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slicers/slicer2.xml" ContentType="application/vnd.ms-excel.slicer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xl/customProperty2.bin" ContentType="application/vnd.openxmlformats-officedocument.spreadsheetml.customProperty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customProperty4.bin" ContentType="application/vnd.openxmlformats-officedocument.spreadsheetml.customProperty"/>
  <Override PartName="/xl/customProperty3.bin" ContentType="application/vnd.openxmlformats-officedocument.spreadsheetml.customProperty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abien.pardo\Desktop\"/>
    </mc:Choice>
  </mc:AlternateContent>
  <xr:revisionPtr revIDLastSave="0" documentId="13_ncr:1_{1ECDB8DA-CBEC-4A54-85DE-75CABCAC76C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Etudiants" sheetId="9" r:id="rId2"/>
    <sheet name="listes d'actions" sheetId="10" r:id="rId3"/>
    <sheet name="Etudiants (2)" sheetId="11" state="hidden" r:id="rId4"/>
    <sheet name="DS_INTERNAL_SNIP_STORAGE" sheetId="5" state="veryHidden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</sheets>
  <definedNames>
    <definedName name="Segment_Action_d_aménagements">#N/A</definedName>
    <definedName name="Segment_Action_d_aménagements1">#N/A</definedName>
    <definedName name="Segment_Relance_J_7">#N/A</definedName>
    <definedName name="Segment_Relance_J_71">#N/A</definedName>
    <definedName name="Segment_Suivi_étudiant">#N/A</definedName>
    <definedName name="Segment_Suivi_étudiant1">#N/A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9"/>
        <x14:slicerCache r:id="rId10"/>
        <x14:slicerCache r:id="rId11"/>
        <x14:slicerCache r:id="rId12"/>
        <x14:slicerCache r:id="rId13"/>
        <x14:slicerCache r:id="rId1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9" l="1" a="1"/>
  <c r="E7" i="9" s="1"/>
  <c r="CB2" i="9"/>
  <c r="CB3" i="9"/>
  <c r="CB4" i="9"/>
  <c r="CB5" i="9"/>
  <c r="CB6" i="9"/>
  <c r="CB7" i="9"/>
  <c r="CB8" i="9"/>
  <c r="CB9" i="9"/>
  <c r="CB10" i="9"/>
  <c r="CB11" i="9"/>
  <c r="CB12" i="9"/>
  <c r="CB13" i="9"/>
  <c r="CB14" i="9"/>
  <c r="CB15" i="9"/>
  <c r="CB16" i="9"/>
  <c r="CB17" i="9"/>
  <c r="CB18" i="9"/>
  <c r="CB19" i="9"/>
  <c r="CB20" i="9"/>
  <c r="CB21" i="9"/>
  <c r="CB22" i="9"/>
  <c r="CB23" i="9"/>
  <c r="CB24" i="9"/>
  <c r="CB25" i="9"/>
  <c r="CB26" i="9"/>
  <c r="CB27" i="9"/>
  <c r="CB28" i="9"/>
  <c r="CB29" i="9"/>
  <c r="CB30" i="9"/>
  <c r="CB31" i="9"/>
  <c r="CB32" i="9"/>
  <c r="CB33" i="9"/>
  <c r="CB34" i="9"/>
  <c r="CB35" i="9"/>
  <c r="CB36" i="9"/>
  <c r="CB37" i="9"/>
  <c r="CB38" i="9"/>
  <c r="CB39" i="9"/>
  <c r="CB40" i="9"/>
  <c r="CB41" i="9"/>
  <c r="CB42" i="9"/>
  <c r="CB43" i="9"/>
  <c r="CB44" i="9"/>
  <c r="CB45" i="9"/>
  <c r="CB46" i="9"/>
  <c r="CB47" i="9"/>
  <c r="CB48" i="9"/>
  <c r="CB49" i="9"/>
  <c r="CB50" i="9"/>
  <c r="CB51" i="9"/>
  <c r="CB52" i="9"/>
  <c r="CB53" i="9"/>
  <c r="CB54" i="9"/>
  <c r="CB55" i="9"/>
  <c r="CB56" i="9"/>
  <c r="CB57" i="9"/>
  <c r="CB58" i="9"/>
  <c r="CB59" i="9"/>
  <c r="CB60" i="9"/>
  <c r="CB61" i="9"/>
  <c r="CB62" i="9"/>
  <c r="CB63" i="9"/>
  <c r="CB64" i="9"/>
  <c r="CB65" i="9"/>
  <c r="CB66" i="9"/>
  <c r="CB67" i="9"/>
  <c r="CB68" i="9"/>
  <c r="CB69" i="9"/>
  <c r="CB70" i="9"/>
  <c r="CB71" i="9"/>
  <c r="CB72" i="9"/>
  <c r="CB73" i="9"/>
  <c r="CB74" i="9"/>
  <c r="CB75" i="9"/>
  <c r="CB76" i="9"/>
  <c r="CB77" i="9"/>
  <c r="CB78" i="9"/>
  <c r="CB79" i="9"/>
  <c r="CB80" i="9"/>
  <c r="CB81" i="9"/>
  <c r="CB82" i="9"/>
  <c r="CB83" i="9"/>
  <c r="CB84" i="9"/>
  <c r="CB85" i="9"/>
  <c r="CB86" i="9"/>
  <c r="CB87" i="9"/>
  <c r="CB88" i="9"/>
  <c r="CB89" i="9"/>
  <c r="CB90" i="9"/>
  <c r="CB91" i="9"/>
  <c r="CB92" i="9"/>
  <c r="CB93" i="9"/>
  <c r="CB94" i="9"/>
  <c r="CB95" i="9"/>
  <c r="CB96" i="9"/>
  <c r="CB97" i="9"/>
  <c r="CB98" i="9"/>
  <c r="CB99" i="9"/>
  <c r="CB100" i="9"/>
  <c r="CB101" i="9"/>
  <c r="CB102" i="9"/>
  <c r="CB103" i="9"/>
  <c r="CB104" i="9"/>
  <c r="CB105" i="9"/>
  <c r="CB106" i="9"/>
  <c r="CB107" i="9"/>
  <c r="CB108" i="9"/>
  <c r="CB109" i="9"/>
  <c r="CB110" i="9"/>
  <c r="CB111" i="9"/>
  <c r="CB112" i="9"/>
  <c r="CB113" i="9"/>
  <c r="CB114" i="9"/>
  <c r="CB115" i="9"/>
  <c r="CB116" i="9"/>
  <c r="CB117" i="9"/>
  <c r="CB118" i="9"/>
  <c r="CB119" i="9"/>
  <c r="CB120" i="9"/>
  <c r="CB121" i="9"/>
  <c r="CB122" i="9"/>
  <c r="CB123" i="9"/>
  <c r="CB124" i="9"/>
  <c r="CB125" i="9"/>
  <c r="CB126" i="9"/>
  <c r="CB127" i="9"/>
  <c r="CB128" i="9"/>
  <c r="CB129" i="9"/>
  <c r="CB130" i="9"/>
  <c r="CB131" i="9"/>
  <c r="CB132" i="9"/>
  <c r="CB133" i="9"/>
  <c r="CB134" i="9"/>
  <c r="CB135" i="9"/>
  <c r="CB136" i="9"/>
  <c r="CB137" i="9"/>
  <c r="CB138" i="9"/>
  <c r="CB139" i="9"/>
  <c r="CB140" i="9"/>
  <c r="CB141" i="9"/>
  <c r="CB142" i="9"/>
  <c r="CB143" i="9"/>
  <c r="CB144" i="9"/>
  <c r="CB145" i="9"/>
  <c r="CB146" i="9"/>
  <c r="CB147" i="9"/>
  <c r="CB148" i="9"/>
  <c r="CB149" i="9"/>
  <c r="CB150" i="9"/>
  <c r="CB151" i="9"/>
  <c r="CB152" i="9"/>
  <c r="CB153" i="9"/>
  <c r="CB154" i="9"/>
  <c r="CB155" i="9"/>
  <c r="CB156" i="9"/>
  <c r="CB157" i="9"/>
  <c r="CB158" i="9"/>
  <c r="CB159" i="9"/>
  <c r="CB160" i="9"/>
  <c r="CB161" i="9"/>
  <c r="CB162" i="9"/>
  <c r="CB163" i="9"/>
  <c r="CB164" i="9"/>
  <c r="CB165" i="9"/>
  <c r="CB166" i="9"/>
  <c r="CB167" i="9"/>
  <c r="CB168" i="9"/>
  <c r="CB169" i="9"/>
  <c r="CB170" i="9"/>
  <c r="CB171" i="9"/>
  <c r="CB172" i="9"/>
  <c r="CB173" i="9"/>
  <c r="CB174" i="9"/>
  <c r="CB175" i="9"/>
  <c r="CB176" i="9"/>
  <c r="CB177" i="9"/>
  <c r="CB178" i="9"/>
  <c r="CB179" i="9"/>
  <c r="CB180" i="9"/>
  <c r="CB181" i="9"/>
  <c r="CB182" i="9"/>
  <c r="CB183" i="9"/>
  <c r="CB184" i="9"/>
  <c r="CB185" i="9"/>
  <c r="CB186" i="9"/>
  <c r="CB187" i="9"/>
  <c r="CB188" i="9"/>
  <c r="CB189" i="9"/>
  <c r="CB190" i="9"/>
  <c r="CB191" i="9"/>
  <c r="CB192" i="9"/>
  <c r="CB193" i="9"/>
  <c r="CB194" i="9"/>
  <c r="CB195" i="9"/>
  <c r="CB196" i="9"/>
  <c r="CB197" i="9"/>
  <c r="CB198" i="9"/>
  <c r="CB199" i="9"/>
  <c r="CB200" i="9"/>
  <c r="CB201" i="9"/>
  <c r="CB202" i="9"/>
  <c r="CB203" i="9"/>
  <c r="CB204" i="9"/>
  <c r="CB205" i="9"/>
  <c r="CB206" i="9"/>
  <c r="CB207" i="9"/>
  <c r="CB208" i="9"/>
  <c r="CB209" i="9"/>
  <c r="CB210" i="9"/>
  <c r="CB211" i="9"/>
  <c r="CB212" i="9"/>
  <c r="CB213" i="9"/>
  <c r="CB214" i="9"/>
  <c r="CB215" i="9"/>
  <c r="CB216" i="9"/>
  <c r="CB217" i="9"/>
  <c r="CB218" i="9"/>
  <c r="CB219" i="9"/>
  <c r="CB220" i="9"/>
  <c r="CB221" i="9"/>
  <c r="CB222" i="9"/>
  <c r="CB223" i="9"/>
  <c r="CB224" i="9"/>
  <c r="CB225" i="9"/>
  <c r="CB226" i="9"/>
  <c r="CB227" i="9"/>
  <c r="CB228" i="9"/>
  <c r="CB229" i="9"/>
  <c r="CB230" i="9"/>
  <c r="CB231" i="9"/>
  <c r="CB232" i="9"/>
  <c r="CB233" i="9"/>
  <c r="CB234" i="9"/>
  <c r="CB235" i="9"/>
  <c r="CB236" i="9"/>
  <c r="CB237" i="9"/>
  <c r="CB238" i="9"/>
  <c r="CB239" i="9"/>
  <c r="CB240" i="9"/>
  <c r="CB241" i="9"/>
  <c r="CB242" i="9"/>
  <c r="CB243" i="9"/>
  <c r="CB244" i="9"/>
  <c r="CB245" i="9"/>
  <c r="CB246" i="9"/>
  <c r="CB247" i="9"/>
  <c r="CB248" i="9"/>
  <c r="CB249" i="9"/>
  <c r="CB250" i="9"/>
  <c r="CB251" i="9"/>
  <c r="CB252" i="9"/>
  <c r="CB253" i="9"/>
  <c r="CB254" i="9"/>
  <c r="CB255" i="9"/>
  <c r="CB256" i="9"/>
  <c r="CB257" i="9"/>
  <c r="CB258" i="9"/>
  <c r="CB259" i="9"/>
  <c r="CB260" i="9"/>
  <c r="CB261" i="9"/>
  <c r="CB262" i="9"/>
  <c r="CB263" i="9"/>
  <c r="CB264" i="9"/>
  <c r="CB265" i="9"/>
  <c r="CB266" i="9"/>
  <c r="CB267" i="9"/>
  <c r="CB268" i="9"/>
  <c r="CB269" i="9"/>
  <c r="CB270" i="9"/>
  <c r="CB271" i="9"/>
  <c r="CB272" i="9"/>
  <c r="CB273" i="9"/>
  <c r="CB274" i="9"/>
  <c r="CB275" i="9"/>
  <c r="CB276" i="9"/>
  <c r="CB277" i="9"/>
  <c r="CB278" i="9"/>
  <c r="CB279" i="9"/>
  <c r="CB280" i="9"/>
  <c r="CB281" i="9"/>
  <c r="CB282" i="9"/>
  <c r="CB283" i="9"/>
  <c r="CB284" i="9"/>
  <c r="CB285" i="9"/>
  <c r="CB286" i="9"/>
  <c r="CB287" i="9"/>
  <c r="CB288" i="9"/>
  <c r="CB289" i="9"/>
  <c r="CB290" i="9"/>
  <c r="CB291" i="9"/>
  <c r="CB292" i="9"/>
  <c r="CB293" i="9"/>
  <c r="CB294" i="9"/>
  <c r="CA49" i="9"/>
  <c r="CA50" i="9"/>
  <c r="CA51" i="9"/>
  <c r="CA52" i="9"/>
  <c r="CA53" i="9"/>
  <c r="CA54" i="9"/>
  <c r="CA55" i="9"/>
  <c r="CA56" i="9"/>
  <c r="CA57" i="9"/>
  <c r="CA58" i="9"/>
  <c r="CA59" i="9"/>
  <c r="CA60" i="9"/>
  <c r="CA61" i="9"/>
  <c r="CA62" i="9"/>
  <c r="CA63" i="9"/>
  <c r="CA64" i="9"/>
  <c r="CA65" i="9"/>
  <c r="CA66" i="9"/>
  <c r="CA67" i="9"/>
  <c r="CA68" i="9"/>
  <c r="CA69" i="9"/>
  <c r="CA70" i="9"/>
  <c r="CA71" i="9"/>
  <c r="CA72" i="9"/>
  <c r="CA73" i="9"/>
  <c r="CA74" i="9"/>
  <c r="CA75" i="9"/>
  <c r="CA76" i="9"/>
  <c r="CA77" i="9"/>
  <c r="CA78" i="9"/>
  <c r="CA79" i="9"/>
  <c r="CA80" i="9"/>
  <c r="CA81" i="9"/>
  <c r="CA82" i="9"/>
  <c r="CA83" i="9"/>
  <c r="CA84" i="9"/>
  <c r="CA85" i="9"/>
  <c r="CA86" i="9"/>
  <c r="CA87" i="9"/>
  <c r="CA88" i="9"/>
  <c r="CA89" i="9"/>
  <c r="CA90" i="9"/>
  <c r="CA91" i="9"/>
  <c r="CA92" i="9"/>
  <c r="CA93" i="9"/>
  <c r="CA94" i="9"/>
  <c r="CA95" i="9"/>
  <c r="CA96" i="9"/>
  <c r="CA97" i="9"/>
  <c r="CA98" i="9"/>
  <c r="CA99" i="9"/>
  <c r="CA100" i="9"/>
  <c r="CA101" i="9"/>
  <c r="CA102" i="9"/>
  <c r="CA103" i="9"/>
  <c r="CA104" i="9"/>
  <c r="CA105" i="9"/>
  <c r="CA106" i="9"/>
  <c r="CA107" i="9"/>
  <c r="CA108" i="9"/>
  <c r="CA109" i="9"/>
  <c r="CA110" i="9"/>
  <c r="CA111" i="9"/>
  <c r="CA112" i="9"/>
  <c r="CA113" i="9"/>
  <c r="CA114" i="9"/>
  <c r="CA115" i="9"/>
  <c r="CA116" i="9"/>
  <c r="CA117" i="9"/>
  <c r="CA118" i="9"/>
  <c r="CA119" i="9"/>
  <c r="CA120" i="9"/>
  <c r="CA121" i="9"/>
  <c r="CA122" i="9"/>
  <c r="CA123" i="9"/>
  <c r="CA124" i="9"/>
  <c r="CA125" i="9"/>
  <c r="CA126" i="9"/>
  <c r="CA127" i="9"/>
  <c r="CA128" i="9"/>
  <c r="CA129" i="9"/>
  <c r="CA130" i="9"/>
  <c r="CA131" i="9"/>
  <c r="CA132" i="9"/>
  <c r="CA133" i="9"/>
  <c r="CA134" i="9"/>
  <c r="CA135" i="9"/>
  <c r="CA136" i="9"/>
  <c r="CA137" i="9"/>
  <c r="CA138" i="9"/>
  <c r="CA139" i="9"/>
  <c r="CA140" i="9"/>
  <c r="CA141" i="9"/>
  <c r="CA142" i="9"/>
  <c r="CA143" i="9"/>
  <c r="CA144" i="9"/>
  <c r="CA145" i="9"/>
  <c r="CA146" i="9"/>
  <c r="CA147" i="9"/>
  <c r="CA148" i="9"/>
  <c r="CA149" i="9"/>
  <c r="CA150" i="9"/>
  <c r="CA151" i="9"/>
  <c r="CA152" i="9"/>
  <c r="CA153" i="9"/>
  <c r="CA154" i="9"/>
  <c r="CA155" i="9"/>
  <c r="CA156" i="9"/>
  <c r="CA157" i="9"/>
  <c r="CA158" i="9"/>
  <c r="CA159" i="9"/>
  <c r="CA160" i="9"/>
  <c r="CA161" i="9"/>
  <c r="CA162" i="9"/>
  <c r="CA163" i="9"/>
  <c r="CA164" i="9"/>
  <c r="CA165" i="9"/>
  <c r="CA166" i="9"/>
  <c r="CA167" i="9"/>
  <c r="CA168" i="9"/>
  <c r="CA169" i="9"/>
  <c r="CA170" i="9"/>
  <c r="CA171" i="9"/>
  <c r="CA172" i="9"/>
  <c r="CA173" i="9"/>
  <c r="CA174" i="9"/>
  <c r="CA175" i="9"/>
  <c r="CA176" i="9"/>
  <c r="CA177" i="9"/>
  <c r="CA178" i="9"/>
  <c r="CA179" i="9"/>
  <c r="CA180" i="9"/>
  <c r="CA181" i="9"/>
  <c r="CA182" i="9"/>
  <c r="CA183" i="9"/>
  <c r="CA184" i="9"/>
  <c r="CA185" i="9"/>
  <c r="CA186" i="9"/>
  <c r="CA187" i="9"/>
  <c r="CA188" i="9"/>
  <c r="CA189" i="9"/>
  <c r="CA190" i="9"/>
  <c r="CA191" i="9"/>
  <c r="CA192" i="9"/>
  <c r="CA193" i="9"/>
  <c r="CA194" i="9"/>
  <c r="CA195" i="9"/>
  <c r="CA196" i="9"/>
  <c r="CA197" i="9"/>
  <c r="CA198" i="9"/>
  <c r="CA199" i="9"/>
  <c r="CA200" i="9"/>
  <c r="CA201" i="9"/>
  <c r="CA202" i="9"/>
  <c r="CA203" i="9"/>
  <c r="CA204" i="9"/>
  <c r="CA205" i="9"/>
  <c r="CA206" i="9"/>
  <c r="CA207" i="9"/>
  <c r="CA208" i="9"/>
  <c r="CA209" i="9"/>
  <c r="CA210" i="9"/>
  <c r="CA211" i="9"/>
  <c r="CA212" i="9"/>
  <c r="CA213" i="9"/>
  <c r="CA214" i="9"/>
  <c r="CA215" i="9"/>
  <c r="CA216" i="9"/>
  <c r="CA217" i="9"/>
  <c r="CA218" i="9"/>
  <c r="CA219" i="9"/>
  <c r="CA220" i="9"/>
  <c r="CA221" i="9"/>
  <c r="CA222" i="9"/>
  <c r="CA223" i="9"/>
  <c r="CA224" i="9"/>
  <c r="CA225" i="9"/>
  <c r="CA226" i="9"/>
  <c r="CA227" i="9"/>
  <c r="CA228" i="9"/>
  <c r="CA229" i="9"/>
  <c r="CA230" i="9"/>
  <c r="CA231" i="9"/>
  <c r="CA232" i="9"/>
  <c r="CA233" i="9"/>
  <c r="CA234" i="9"/>
  <c r="CA235" i="9"/>
  <c r="CA236" i="9"/>
  <c r="CA237" i="9"/>
  <c r="CA238" i="9"/>
  <c r="CA239" i="9"/>
  <c r="CA240" i="9"/>
  <c r="CA241" i="9"/>
  <c r="CA242" i="9"/>
  <c r="CA243" i="9"/>
  <c r="CA244" i="9"/>
  <c r="CA245" i="9"/>
  <c r="CA246" i="9"/>
  <c r="CA247" i="9"/>
  <c r="CA248" i="9"/>
  <c r="CA249" i="9"/>
  <c r="CA250" i="9"/>
  <c r="CA251" i="9"/>
  <c r="CA252" i="9"/>
  <c r="CA253" i="9"/>
  <c r="CA254" i="9"/>
  <c r="CA255" i="9"/>
  <c r="CA256" i="9"/>
  <c r="CA257" i="9"/>
  <c r="CA258" i="9"/>
  <c r="CA259" i="9"/>
  <c r="CA260" i="9"/>
  <c r="CA261" i="9"/>
  <c r="CA262" i="9"/>
  <c r="CA263" i="9"/>
  <c r="CA264" i="9"/>
  <c r="CA265" i="9"/>
  <c r="CA266" i="9"/>
  <c r="CA267" i="9"/>
  <c r="CA268" i="9"/>
  <c r="CA269" i="9"/>
  <c r="CA270" i="9"/>
  <c r="CA271" i="9"/>
  <c r="CA272" i="9"/>
  <c r="CA273" i="9"/>
  <c r="CA274" i="9"/>
  <c r="CA275" i="9"/>
  <c r="CA276" i="9"/>
  <c r="CA277" i="9"/>
  <c r="CA278" i="9"/>
  <c r="CA279" i="9"/>
  <c r="CA280" i="9"/>
  <c r="CA281" i="9"/>
  <c r="CA282" i="9"/>
  <c r="CA283" i="9"/>
  <c r="CA284" i="9"/>
  <c r="CA285" i="9"/>
  <c r="CA286" i="9"/>
  <c r="CA287" i="9"/>
  <c r="CA288" i="9"/>
  <c r="CA289" i="9"/>
  <c r="CA290" i="9"/>
  <c r="CA291" i="9"/>
  <c r="CA292" i="9"/>
  <c r="CA293" i="9"/>
  <c r="CA294" i="9"/>
  <c r="BZ2" i="9" l="1" a="1"/>
  <c r="BZ2" i="9" s="1"/>
  <c r="BZ3" i="9" a="1"/>
  <c r="BZ3" i="9" s="1"/>
  <c r="BZ4" i="9" a="1"/>
  <c r="BZ4" i="9" s="1"/>
  <c r="BZ5" i="9" a="1"/>
  <c r="BZ5" i="9" s="1"/>
  <c r="BZ6" i="9" a="1"/>
  <c r="BZ6" i="9" s="1"/>
  <c r="BZ7" i="9" a="1"/>
  <c r="BZ7" i="9" s="1"/>
  <c r="BZ8" i="9" a="1"/>
  <c r="BZ8" i="9" s="1"/>
  <c r="BZ9" i="9" a="1"/>
  <c r="BZ9" i="9" s="1"/>
  <c r="BZ10" i="9" a="1"/>
  <c r="BZ10" i="9" s="1"/>
  <c r="BZ11" i="9" a="1"/>
  <c r="BZ11" i="9" s="1"/>
  <c r="BZ12" i="9" a="1"/>
  <c r="BZ12" i="9" s="1"/>
  <c r="BZ13" i="9" a="1"/>
  <c r="BZ13" i="9" s="1"/>
  <c r="BZ14" i="9" a="1"/>
  <c r="BZ14" i="9" s="1"/>
  <c r="BZ15" i="9" a="1"/>
  <c r="BZ15" i="9" s="1"/>
  <c r="BZ16" i="9" a="1"/>
  <c r="BZ16" i="9" s="1"/>
  <c r="BZ17" i="9" a="1"/>
  <c r="BZ17" i="9" s="1"/>
  <c r="BZ18" i="9" a="1"/>
  <c r="BZ18" i="9" s="1"/>
  <c r="BZ19" i="9" a="1"/>
  <c r="BZ19" i="9" s="1"/>
  <c r="BZ20" i="9" a="1"/>
  <c r="BZ20" i="9" s="1"/>
  <c r="BZ21" i="9" a="1"/>
  <c r="BZ21" i="9" s="1"/>
  <c r="BZ22" i="9" a="1"/>
  <c r="BZ22" i="9" s="1"/>
  <c r="BZ23" i="9" a="1"/>
  <c r="BZ23" i="9" s="1"/>
  <c r="BZ24" i="9" a="1"/>
  <c r="BZ24" i="9" s="1"/>
  <c r="BZ25" i="9" a="1"/>
  <c r="BZ25" i="9" s="1"/>
  <c r="BZ26" i="9" a="1"/>
  <c r="BZ26" i="9" s="1"/>
  <c r="BZ27" i="9" a="1"/>
  <c r="BZ27" i="9" s="1"/>
  <c r="BZ28" i="9" a="1"/>
  <c r="BZ28" i="9" s="1"/>
  <c r="BZ29" i="9" a="1"/>
  <c r="BZ29" i="9" s="1"/>
  <c r="BZ30" i="9" a="1"/>
  <c r="BZ30" i="9" s="1"/>
  <c r="BZ31" i="9" a="1"/>
  <c r="BZ31" i="9" s="1"/>
  <c r="BZ32" i="9" a="1"/>
  <c r="BZ32" i="9" s="1"/>
  <c r="BZ33" i="9" a="1"/>
  <c r="BZ33" i="9" s="1"/>
  <c r="BZ34" i="9" a="1"/>
  <c r="BZ34" i="9" s="1"/>
  <c r="BZ35" i="9" a="1"/>
  <c r="BZ35" i="9" s="1"/>
  <c r="BZ36" i="9" a="1"/>
  <c r="BZ36" i="9" s="1"/>
  <c r="BZ37" i="9" a="1"/>
  <c r="BZ37" i="9" s="1"/>
  <c r="BZ38" i="9" a="1"/>
  <c r="BZ38" i="9" s="1"/>
  <c r="BZ39" i="9" a="1"/>
  <c r="BZ39" i="9" s="1"/>
  <c r="BZ40" i="9" a="1"/>
  <c r="BZ40" i="9" s="1"/>
  <c r="BZ41" i="9" a="1"/>
  <c r="BZ41" i="9" s="1"/>
  <c r="BZ42" i="9" a="1"/>
  <c r="BZ42" i="9" s="1"/>
  <c r="BZ43" i="9" a="1"/>
  <c r="BZ43" i="9" s="1"/>
  <c r="BZ44" i="9" a="1"/>
  <c r="BZ44" i="9" s="1"/>
  <c r="BZ45" i="9" a="1"/>
  <c r="BZ45" i="9" s="1"/>
  <c r="BZ46" i="9" a="1"/>
  <c r="BZ46" i="9" s="1"/>
  <c r="BZ47" i="9" a="1"/>
  <c r="BZ47" i="9" s="1"/>
  <c r="BZ48" i="9" a="1"/>
  <c r="BZ48" i="9" s="1"/>
  <c r="BZ49" i="9" a="1"/>
  <c r="BZ49" i="9" s="1"/>
  <c r="BZ50" i="9" a="1"/>
  <c r="BZ50" i="9" s="1"/>
  <c r="BZ51" i="9" a="1"/>
  <c r="BZ51" i="9" s="1"/>
  <c r="BZ52" i="9" a="1"/>
  <c r="BZ52" i="9" s="1"/>
  <c r="BZ53" i="9" a="1"/>
  <c r="BZ53" i="9" s="1"/>
  <c r="BZ54" i="9" a="1"/>
  <c r="BZ54" i="9" s="1"/>
  <c r="BZ55" i="9" a="1"/>
  <c r="BZ55" i="9" s="1"/>
  <c r="BZ56" i="9" a="1"/>
  <c r="BZ56" i="9" s="1"/>
  <c r="BZ57" i="9" a="1"/>
  <c r="BZ57" i="9" s="1"/>
  <c r="BZ58" i="9" a="1"/>
  <c r="BZ58" i="9" s="1"/>
  <c r="BZ59" i="9" a="1"/>
  <c r="BZ59" i="9" s="1"/>
  <c r="BZ60" i="9" a="1"/>
  <c r="BZ60" i="9" s="1"/>
  <c r="BZ61" i="9" a="1"/>
  <c r="BZ61" i="9" s="1"/>
  <c r="BZ62" i="9" a="1"/>
  <c r="BZ62" i="9" s="1"/>
  <c r="BZ63" i="9" a="1"/>
  <c r="BZ63" i="9" s="1"/>
  <c r="BZ64" i="9" a="1"/>
  <c r="BZ64" i="9" s="1"/>
  <c r="BZ65" i="9" a="1"/>
  <c r="BZ65" i="9" s="1"/>
  <c r="BZ66" i="9" a="1"/>
  <c r="BZ66" i="9" s="1"/>
  <c r="BZ67" i="9" a="1"/>
  <c r="BZ67" i="9" s="1"/>
  <c r="BZ68" i="9" a="1"/>
  <c r="BZ68" i="9" s="1"/>
  <c r="BZ69" i="9" a="1"/>
  <c r="BZ69" i="9" s="1"/>
  <c r="BZ70" i="9" a="1"/>
  <c r="BZ70" i="9" s="1"/>
  <c r="BZ71" i="9" a="1"/>
  <c r="BZ71" i="9" s="1"/>
  <c r="BZ72" i="9" a="1"/>
  <c r="BZ72" i="9" s="1"/>
  <c r="BZ73" i="9" a="1"/>
  <c r="BZ73" i="9" s="1"/>
  <c r="BZ74" i="9" a="1"/>
  <c r="BZ74" i="9" s="1"/>
  <c r="BZ75" i="9" a="1"/>
  <c r="BZ75" i="9" s="1"/>
  <c r="BZ76" i="9" a="1"/>
  <c r="BZ76" i="9" s="1"/>
  <c r="BZ77" i="9" a="1"/>
  <c r="BZ77" i="9" s="1"/>
  <c r="BZ78" i="9" a="1"/>
  <c r="BZ78" i="9" s="1"/>
  <c r="BZ79" i="9" a="1"/>
  <c r="BZ79" i="9" s="1"/>
  <c r="BZ80" i="9" a="1"/>
  <c r="BZ80" i="9" s="1"/>
  <c r="BZ81" i="9" a="1"/>
  <c r="BZ81" i="9" s="1"/>
  <c r="BZ82" i="9" a="1"/>
  <c r="BZ82" i="9" s="1"/>
  <c r="BZ83" i="9" a="1"/>
  <c r="BZ83" i="9" s="1"/>
  <c r="BZ84" i="9" a="1"/>
  <c r="BZ84" i="9" s="1"/>
  <c r="BZ85" i="9" a="1"/>
  <c r="BZ85" i="9" s="1"/>
  <c r="BZ86" i="9" a="1"/>
  <c r="BZ86" i="9" s="1"/>
  <c r="BZ87" i="9" a="1"/>
  <c r="BZ87" i="9" s="1"/>
  <c r="BZ88" i="9" a="1"/>
  <c r="BZ88" i="9" s="1"/>
  <c r="BZ89" i="9" a="1"/>
  <c r="BZ89" i="9" s="1"/>
  <c r="BZ90" i="9" a="1"/>
  <c r="BZ90" i="9" s="1"/>
  <c r="BZ91" i="9" a="1"/>
  <c r="BZ91" i="9" s="1"/>
  <c r="BZ92" i="9" a="1"/>
  <c r="BZ92" i="9" s="1"/>
  <c r="BZ93" i="9" a="1"/>
  <c r="BZ93" i="9" s="1"/>
  <c r="BZ94" i="9" a="1"/>
  <c r="BZ94" i="9" s="1"/>
  <c r="BZ95" i="9" a="1"/>
  <c r="BZ95" i="9" s="1"/>
  <c r="BZ96" i="9" a="1"/>
  <c r="BZ96" i="9" s="1"/>
  <c r="BZ97" i="9" a="1"/>
  <c r="BZ97" i="9" s="1"/>
  <c r="BZ98" i="9" a="1"/>
  <c r="BZ98" i="9" s="1"/>
  <c r="BZ99" i="9" a="1"/>
  <c r="BZ99" i="9" s="1"/>
  <c r="BZ100" i="9" a="1"/>
  <c r="BZ100" i="9" s="1"/>
  <c r="BZ101" i="9" a="1"/>
  <c r="BZ101" i="9" s="1"/>
  <c r="BZ102" i="9" a="1"/>
  <c r="BZ102" i="9" s="1"/>
  <c r="BZ103" i="9" a="1"/>
  <c r="BZ103" i="9" s="1"/>
  <c r="BZ104" i="9" a="1"/>
  <c r="BZ104" i="9" s="1"/>
  <c r="BZ105" i="9" a="1"/>
  <c r="BZ105" i="9" s="1"/>
  <c r="BZ106" i="9" a="1"/>
  <c r="BZ106" i="9" s="1"/>
  <c r="BZ107" i="9" a="1"/>
  <c r="BZ107" i="9" s="1"/>
  <c r="BZ108" i="9" a="1"/>
  <c r="BZ108" i="9" s="1"/>
  <c r="BZ109" i="9" a="1"/>
  <c r="BZ109" i="9" s="1"/>
  <c r="BZ110" i="9" a="1"/>
  <c r="BZ110" i="9" s="1"/>
  <c r="BZ111" i="9" a="1"/>
  <c r="BZ111" i="9" s="1"/>
  <c r="BZ112" i="9" a="1"/>
  <c r="BZ112" i="9" s="1"/>
  <c r="BZ113" i="9" a="1"/>
  <c r="BZ113" i="9" s="1"/>
  <c r="BZ114" i="9" a="1"/>
  <c r="BZ114" i="9" s="1"/>
  <c r="BZ115" i="9" a="1"/>
  <c r="BZ115" i="9" s="1"/>
  <c r="BZ116" i="9" a="1"/>
  <c r="BZ116" i="9" s="1"/>
  <c r="BZ117" i="9" a="1"/>
  <c r="BZ117" i="9" s="1"/>
  <c r="BZ118" i="9" a="1"/>
  <c r="BZ118" i="9" s="1"/>
  <c r="BZ119" i="9" a="1"/>
  <c r="BZ119" i="9" s="1"/>
  <c r="BZ120" i="9" a="1"/>
  <c r="BZ120" i="9" s="1"/>
  <c r="BZ121" i="9" a="1"/>
  <c r="BZ121" i="9" s="1"/>
  <c r="BZ122" i="9" a="1"/>
  <c r="BZ122" i="9" s="1"/>
  <c r="BZ123" i="9" a="1"/>
  <c r="BZ123" i="9" s="1"/>
  <c r="BZ124" i="9" a="1"/>
  <c r="BZ124" i="9" s="1"/>
  <c r="BZ125" i="9" a="1"/>
  <c r="BZ125" i="9" s="1"/>
  <c r="BZ126" i="9" a="1"/>
  <c r="BZ126" i="9" s="1"/>
  <c r="BZ127" i="9" a="1"/>
  <c r="BZ127" i="9" s="1"/>
  <c r="BZ128" i="9" a="1"/>
  <c r="BZ128" i="9" s="1"/>
  <c r="BZ129" i="9" a="1"/>
  <c r="BZ129" i="9" s="1"/>
  <c r="BZ130" i="9" a="1"/>
  <c r="BZ130" i="9" s="1"/>
  <c r="BZ131" i="9" a="1"/>
  <c r="BZ131" i="9" s="1"/>
  <c r="BZ132" i="9" a="1"/>
  <c r="BZ132" i="9" s="1"/>
  <c r="BZ133" i="9" a="1"/>
  <c r="BZ133" i="9" s="1"/>
  <c r="BZ134" i="9" a="1"/>
  <c r="BZ134" i="9" s="1"/>
  <c r="BZ135" i="9" a="1"/>
  <c r="BZ135" i="9" s="1"/>
  <c r="BZ136" i="9" a="1"/>
  <c r="BZ136" i="9" s="1"/>
  <c r="BZ137" i="9" a="1"/>
  <c r="BZ137" i="9" s="1"/>
  <c r="BZ138" i="9" a="1"/>
  <c r="BZ138" i="9" s="1"/>
  <c r="BZ139" i="9" a="1"/>
  <c r="BZ139" i="9" s="1"/>
  <c r="BZ140" i="9" a="1"/>
  <c r="BZ140" i="9" s="1"/>
  <c r="BZ141" i="9" a="1"/>
  <c r="BZ141" i="9" s="1"/>
  <c r="BZ142" i="9" a="1"/>
  <c r="BZ142" i="9" s="1"/>
  <c r="BZ143" i="9" a="1"/>
  <c r="BZ143" i="9" s="1"/>
  <c r="BZ144" i="9" a="1"/>
  <c r="BZ144" i="9" s="1"/>
  <c r="BZ145" i="9" a="1"/>
  <c r="BZ145" i="9" s="1"/>
  <c r="BZ146" i="9" a="1"/>
  <c r="BZ146" i="9" s="1"/>
  <c r="BZ147" i="9" a="1"/>
  <c r="BZ147" i="9" s="1"/>
  <c r="BZ148" i="9" a="1"/>
  <c r="BZ148" i="9" s="1"/>
  <c r="BZ149" i="9" a="1"/>
  <c r="BZ149" i="9" s="1"/>
  <c r="BZ150" i="9" a="1"/>
  <c r="BZ150" i="9" s="1"/>
  <c r="BZ151" i="9" a="1"/>
  <c r="BZ151" i="9" s="1"/>
  <c r="BZ152" i="9" a="1"/>
  <c r="BZ152" i="9" s="1"/>
  <c r="BZ153" i="9" a="1"/>
  <c r="BZ153" i="9" s="1"/>
  <c r="BZ154" i="9" a="1"/>
  <c r="BZ154" i="9" s="1"/>
  <c r="BZ155" i="9" a="1"/>
  <c r="BZ155" i="9" s="1"/>
  <c r="BZ156" i="9" a="1"/>
  <c r="BZ156" i="9" s="1"/>
  <c r="BZ157" i="9" a="1"/>
  <c r="BZ157" i="9" s="1"/>
  <c r="BZ158" i="9" a="1"/>
  <c r="BZ158" i="9" s="1"/>
  <c r="BZ159" i="9" a="1"/>
  <c r="BZ159" i="9" s="1"/>
  <c r="BZ160" i="9" a="1"/>
  <c r="BZ160" i="9" s="1"/>
  <c r="BZ161" i="9" a="1"/>
  <c r="BZ161" i="9" s="1"/>
  <c r="BZ162" i="9" a="1"/>
  <c r="BZ162" i="9" s="1"/>
  <c r="BZ163" i="9" a="1"/>
  <c r="BZ163" i="9" s="1"/>
  <c r="BZ164" i="9" a="1"/>
  <c r="BZ164" i="9" s="1"/>
  <c r="BZ165" i="9" a="1"/>
  <c r="BZ165" i="9" s="1"/>
  <c r="BZ166" i="9" a="1"/>
  <c r="BZ166" i="9" s="1"/>
  <c r="BZ167" i="9" a="1"/>
  <c r="BZ167" i="9" s="1"/>
  <c r="BZ168" i="9" a="1"/>
  <c r="BZ168" i="9" s="1"/>
  <c r="BZ169" i="9" a="1"/>
  <c r="BZ169" i="9" s="1"/>
  <c r="BZ170" i="9" a="1"/>
  <c r="BZ170" i="9" s="1"/>
  <c r="BZ171" i="9" a="1"/>
  <c r="BZ171" i="9" s="1"/>
  <c r="BZ172" i="9" a="1"/>
  <c r="BZ172" i="9" s="1"/>
  <c r="BZ173" i="9" a="1"/>
  <c r="BZ173" i="9" s="1"/>
  <c r="BZ174" i="9" a="1"/>
  <c r="BZ174" i="9" s="1"/>
  <c r="BZ175" i="9" a="1"/>
  <c r="BZ175" i="9" s="1"/>
  <c r="BZ176" i="9" a="1"/>
  <c r="BZ176" i="9" s="1"/>
  <c r="BZ177" i="9" a="1"/>
  <c r="BZ177" i="9" s="1"/>
  <c r="BZ178" i="9" a="1"/>
  <c r="BZ178" i="9" s="1"/>
  <c r="BZ179" i="9" a="1"/>
  <c r="BZ179" i="9" s="1"/>
  <c r="BZ180" i="9" a="1"/>
  <c r="BZ180" i="9" s="1"/>
  <c r="BZ181" i="9" a="1"/>
  <c r="BZ181" i="9" s="1"/>
  <c r="BZ182" i="9" a="1"/>
  <c r="BZ182" i="9" s="1"/>
  <c r="BZ183" i="9" a="1"/>
  <c r="BZ183" i="9" s="1"/>
  <c r="BZ184" i="9" a="1"/>
  <c r="BZ184" i="9" s="1"/>
  <c r="BZ185" i="9" a="1"/>
  <c r="BZ185" i="9" s="1"/>
  <c r="BZ186" i="9" a="1"/>
  <c r="BZ186" i="9" s="1"/>
  <c r="BZ187" i="9" a="1"/>
  <c r="BZ187" i="9" s="1"/>
  <c r="BZ188" i="9" a="1"/>
  <c r="BZ188" i="9" s="1"/>
  <c r="BZ189" i="9" a="1"/>
  <c r="BZ189" i="9" s="1"/>
  <c r="BZ190" i="9" a="1"/>
  <c r="BZ190" i="9" s="1"/>
  <c r="BZ191" i="9" a="1"/>
  <c r="BZ191" i="9" s="1"/>
  <c r="BZ192" i="9" a="1"/>
  <c r="BZ192" i="9" s="1"/>
  <c r="BZ193" i="9" a="1"/>
  <c r="BZ193" i="9" s="1"/>
  <c r="BZ194" i="9" a="1"/>
  <c r="BZ194" i="9" s="1"/>
  <c r="BZ195" i="9" a="1"/>
  <c r="BZ195" i="9" s="1"/>
  <c r="BZ196" i="9" a="1"/>
  <c r="BZ196" i="9" s="1"/>
  <c r="BZ197" i="9" a="1"/>
  <c r="BZ197" i="9" s="1"/>
  <c r="BZ198" i="9" a="1"/>
  <c r="BZ198" i="9" s="1"/>
  <c r="BZ199" i="9" a="1"/>
  <c r="BZ199" i="9" s="1"/>
  <c r="BZ200" i="9" a="1"/>
  <c r="BZ200" i="9" s="1"/>
  <c r="BZ201" i="9" a="1"/>
  <c r="BZ201" i="9" s="1"/>
  <c r="BZ202" i="9" a="1"/>
  <c r="BZ202" i="9" s="1"/>
  <c r="BZ203" i="9" a="1"/>
  <c r="BZ203" i="9" s="1"/>
  <c r="BZ204" i="9" a="1"/>
  <c r="BZ204" i="9" s="1"/>
  <c r="BZ205" i="9" a="1"/>
  <c r="BZ205" i="9" s="1"/>
  <c r="BZ206" i="9" a="1"/>
  <c r="BZ206" i="9" s="1"/>
  <c r="BZ207" i="9" a="1"/>
  <c r="BZ207" i="9" s="1"/>
  <c r="BZ208" i="9" a="1"/>
  <c r="BZ208" i="9" s="1"/>
  <c r="BZ209" i="9" a="1"/>
  <c r="BZ209" i="9" s="1"/>
  <c r="BZ210" i="9" a="1"/>
  <c r="BZ210" i="9" s="1"/>
  <c r="BZ211" i="9" a="1"/>
  <c r="BZ211" i="9" s="1"/>
  <c r="BZ212" i="9" a="1"/>
  <c r="BZ212" i="9" s="1"/>
  <c r="BZ213" i="9" a="1"/>
  <c r="BZ213" i="9" s="1"/>
  <c r="BZ214" i="9" a="1"/>
  <c r="BZ214" i="9" s="1"/>
  <c r="BZ215" i="9" a="1"/>
  <c r="BZ215" i="9" s="1"/>
  <c r="BZ216" i="9" a="1"/>
  <c r="BZ216" i="9" s="1"/>
  <c r="BZ217" i="9" a="1"/>
  <c r="BZ217" i="9" s="1"/>
  <c r="BZ218" i="9" a="1"/>
  <c r="BZ218" i="9" s="1"/>
  <c r="BZ219" i="9" a="1"/>
  <c r="BZ219" i="9" s="1"/>
  <c r="BZ220" i="9" a="1"/>
  <c r="BZ220" i="9" s="1"/>
  <c r="BZ221" i="9" a="1"/>
  <c r="BZ221" i="9" s="1"/>
  <c r="BZ222" i="9" a="1"/>
  <c r="BZ222" i="9" s="1"/>
  <c r="BZ223" i="9" a="1"/>
  <c r="BZ223" i="9" s="1"/>
  <c r="BZ224" i="9" a="1"/>
  <c r="BZ224" i="9" s="1"/>
  <c r="BZ225" i="9" a="1"/>
  <c r="BZ225" i="9" s="1"/>
  <c r="BZ226" i="9" a="1"/>
  <c r="BZ226" i="9" s="1"/>
  <c r="BZ227" i="9" a="1"/>
  <c r="BZ227" i="9" s="1"/>
  <c r="BZ228" i="9" a="1"/>
  <c r="BZ228" i="9" s="1"/>
  <c r="BZ229" i="9" a="1"/>
  <c r="BZ229" i="9" s="1"/>
  <c r="BZ230" i="9" a="1"/>
  <c r="BZ230" i="9" s="1"/>
  <c r="BZ231" i="9" a="1"/>
  <c r="BZ231" i="9" s="1"/>
  <c r="BZ232" i="9" a="1"/>
  <c r="BZ232" i="9" s="1"/>
  <c r="BZ233" i="9" a="1"/>
  <c r="BZ233" i="9" s="1"/>
  <c r="BZ234" i="9" a="1"/>
  <c r="BZ234" i="9" s="1"/>
  <c r="BZ235" i="9" a="1"/>
  <c r="BZ235" i="9" s="1"/>
  <c r="BZ236" i="9" a="1"/>
  <c r="BZ236" i="9" s="1"/>
  <c r="BZ237" i="9" a="1"/>
  <c r="BZ237" i="9" s="1"/>
  <c r="BZ238" i="9" a="1"/>
  <c r="BZ238" i="9" s="1"/>
  <c r="BZ239" i="9" a="1"/>
  <c r="BZ239" i="9" s="1"/>
  <c r="BZ240" i="9" a="1"/>
  <c r="BZ240" i="9" s="1"/>
  <c r="BZ241" i="9" a="1"/>
  <c r="BZ241" i="9" s="1"/>
  <c r="BZ242" i="9" a="1"/>
  <c r="BZ242" i="9" s="1"/>
  <c r="BZ243" i="9" a="1"/>
  <c r="BZ243" i="9" s="1"/>
  <c r="BZ244" i="9" a="1"/>
  <c r="BZ244" i="9" s="1"/>
  <c r="BZ245" i="9" a="1"/>
  <c r="BZ245" i="9" s="1"/>
  <c r="BZ246" i="9" a="1"/>
  <c r="BZ246" i="9" s="1"/>
  <c r="BZ247" i="9" a="1"/>
  <c r="BZ247" i="9" s="1"/>
  <c r="BZ248" i="9" a="1"/>
  <c r="BZ248" i="9" s="1"/>
  <c r="BZ249" i="9" a="1"/>
  <c r="BZ249" i="9" s="1"/>
  <c r="BZ250" i="9" a="1"/>
  <c r="BZ250" i="9" s="1"/>
  <c r="BZ251" i="9" a="1"/>
  <c r="BZ251" i="9" s="1"/>
  <c r="BZ252" i="9" a="1"/>
  <c r="BZ252" i="9" s="1"/>
  <c r="BZ253" i="9" a="1"/>
  <c r="BZ253" i="9" s="1"/>
  <c r="BZ254" i="9" a="1"/>
  <c r="BZ254" i="9" s="1"/>
  <c r="BZ255" i="9" a="1"/>
  <c r="BZ255" i="9" s="1"/>
  <c r="BZ256" i="9" a="1"/>
  <c r="BZ256" i="9" s="1"/>
  <c r="BZ257" i="9" a="1"/>
  <c r="BZ257" i="9" s="1"/>
  <c r="BZ258" i="9" a="1"/>
  <c r="BZ258" i="9" s="1"/>
  <c r="BZ259" i="9" a="1"/>
  <c r="BZ259" i="9" s="1"/>
  <c r="BZ260" i="9" a="1"/>
  <c r="BZ260" i="9" s="1"/>
  <c r="BZ261" i="9" a="1"/>
  <c r="BZ261" i="9" s="1"/>
  <c r="BZ262" i="9" a="1"/>
  <c r="BZ262" i="9" s="1"/>
  <c r="BZ263" i="9" a="1"/>
  <c r="BZ263" i="9" s="1"/>
  <c r="BZ264" i="9" a="1"/>
  <c r="BZ264" i="9" s="1"/>
  <c r="BZ265" i="9" a="1"/>
  <c r="BZ265" i="9" s="1"/>
  <c r="BZ266" i="9" a="1"/>
  <c r="BZ266" i="9" s="1"/>
  <c r="BZ267" i="9" a="1"/>
  <c r="BZ267" i="9" s="1"/>
  <c r="BZ268" i="9" a="1"/>
  <c r="BZ268" i="9" s="1"/>
  <c r="BZ269" i="9" a="1"/>
  <c r="BZ269" i="9" s="1"/>
  <c r="BZ270" i="9" a="1"/>
  <c r="BZ270" i="9" s="1"/>
  <c r="BZ271" i="9" a="1"/>
  <c r="BZ271" i="9" s="1"/>
  <c r="BZ272" i="9" a="1"/>
  <c r="BZ272" i="9" s="1"/>
  <c r="BZ273" i="9" a="1"/>
  <c r="BZ273" i="9" s="1"/>
  <c r="BZ274" i="9" a="1"/>
  <c r="BZ274" i="9" s="1"/>
  <c r="BZ275" i="9" a="1"/>
  <c r="BZ275" i="9" s="1"/>
  <c r="BZ276" i="9" a="1"/>
  <c r="BZ276" i="9" s="1"/>
  <c r="BZ277" i="9" a="1"/>
  <c r="BZ277" i="9" s="1"/>
  <c r="BZ278" i="9" a="1"/>
  <c r="BZ278" i="9" s="1"/>
  <c r="BZ279" i="9" a="1"/>
  <c r="BZ279" i="9" s="1"/>
  <c r="BZ280" i="9" a="1"/>
  <c r="BZ280" i="9" s="1"/>
  <c r="BZ281" i="9" a="1"/>
  <c r="BZ281" i="9" s="1"/>
  <c r="BZ282" i="9" a="1"/>
  <c r="BZ282" i="9" s="1"/>
  <c r="BZ283" i="9" a="1"/>
  <c r="BZ283" i="9" s="1"/>
  <c r="BZ284" i="9" a="1"/>
  <c r="BZ284" i="9" s="1"/>
  <c r="BZ285" i="9" a="1"/>
  <c r="BZ285" i="9" s="1"/>
  <c r="BZ286" i="9" a="1"/>
  <c r="BZ286" i="9" s="1"/>
  <c r="BZ287" i="9" a="1"/>
  <c r="BZ287" i="9" s="1"/>
  <c r="BZ288" i="9" a="1"/>
  <c r="BZ288" i="9" s="1"/>
  <c r="BZ289" i="9" a="1"/>
  <c r="BZ289" i="9" s="1"/>
  <c r="BZ290" i="9" a="1"/>
  <c r="BZ290" i="9" s="1"/>
  <c r="BZ291" i="9" a="1"/>
  <c r="BZ291" i="9" s="1"/>
  <c r="BZ292" i="9" a="1"/>
  <c r="BZ292" i="9" s="1"/>
  <c r="BZ293" i="9" a="1"/>
  <c r="BZ293" i="9" s="1"/>
  <c r="BZ294" i="9" a="1"/>
  <c r="BZ294" i="9" s="1"/>
  <c r="BY2" i="9" a="1"/>
  <c r="BY2" i="9" s="1"/>
  <c r="BY3" i="9" a="1"/>
  <c r="BY3" i="9" s="1"/>
  <c r="BY4" i="9" a="1"/>
  <c r="BY4" i="9" s="1"/>
  <c r="BY5" i="9" a="1"/>
  <c r="BY5" i="9" s="1"/>
  <c r="BY6" i="9" a="1"/>
  <c r="BY6" i="9" s="1"/>
  <c r="BY7" i="9" a="1"/>
  <c r="BY7" i="9" s="1"/>
  <c r="BY8" i="9" a="1"/>
  <c r="BY8" i="9" s="1"/>
  <c r="BY9" i="9" a="1"/>
  <c r="BY9" i="9" s="1"/>
  <c r="BY10" i="9" a="1"/>
  <c r="BY10" i="9" s="1"/>
  <c r="BY11" i="9" a="1"/>
  <c r="BY11" i="9" s="1"/>
  <c r="BY12" i="9" a="1"/>
  <c r="BY12" i="9" s="1"/>
  <c r="BY13" i="9" a="1"/>
  <c r="BY13" i="9" s="1"/>
  <c r="BY14" i="9" a="1"/>
  <c r="BY14" i="9" s="1"/>
  <c r="BY15" i="9" a="1"/>
  <c r="BY15" i="9" s="1"/>
  <c r="BY16" i="9" a="1"/>
  <c r="BY16" i="9" s="1"/>
  <c r="BY17" i="9" a="1"/>
  <c r="BY17" i="9" s="1"/>
  <c r="BY18" i="9" a="1"/>
  <c r="BY18" i="9" s="1"/>
  <c r="BY19" i="9" a="1"/>
  <c r="BY19" i="9" s="1"/>
  <c r="BY20" i="9" a="1"/>
  <c r="BY20" i="9" s="1"/>
  <c r="BY21" i="9" a="1"/>
  <c r="BY21" i="9" s="1"/>
  <c r="BY22" i="9" a="1"/>
  <c r="BY22" i="9" s="1"/>
  <c r="BY23" i="9" a="1"/>
  <c r="BY23" i="9" s="1"/>
  <c r="BY24" i="9" a="1"/>
  <c r="BY24" i="9" s="1"/>
  <c r="BY25" i="9" a="1"/>
  <c r="BY25" i="9" s="1"/>
  <c r="BY26" i="9" a="1"/>
  <c r="BY26" i="9" s="1"/>
  <c r="BY27" i="9" a="1"/>
  <c r="BY27" i="9" s="1"/>
  <c r="BY28" i="9" a="1"/>
  <c r="BY28" i="9" s="1"/>
  <c r="BY29" i="9" a="1"/>
  <c r="BY29" i="9" s="1"/>
  <c r="BY30" i="9" a="1"/>
  <c r="BY30" i="9" s="1"/>
  <c r="BY31" i="9" a="1"/>
  <c r="BY31" i="9" s="1"/>
  <c r="BY32" i="9" a="1"/>
  <c r="BY32" i="9" s="1"/>
  <c r="BY33" i="9" a="1"/>
  <c r="BY33" i="9" s="1"/>
  <c r="BY34" i="9" a="1"/>
  <c r="BY34" i="9" s="1"/>
  <c r="BY35" i="9" a="1"/>
  <c r="BY35" i="9" s="1"/>
  <c r="BY36" i="9" a="1"/>
  <c r="BY36" i="9" s="1"/>
  <c r="BY37" i="9" a="1"/>
  <c r="BY37" i="9" s="1"/>
  <c r="BY38" i="9" a="1"/>
  <c r="BY38" i="9" s="1"/>
  <c r="BY39" i="9" a="1"/>
  <c r="BY39" i="9" s="1"/>
  <c r="BY40" i="9" a="1"/>
  <c r="BY40" i="9" s="1"/>
  <c r="BY41" i="9" a="1"/>
  <c r="BY41" i="9" s="1"/>
  <c r="BY42" i="9" a="1"/>
  <c r="BY42" i="9" s="1"/>
  <c r="BY43" i="9" a="1"/>
  <c r="BY43" i="9" s="1"/>
  <c r="BY44" i="9" a="1"/>
  <c r="BY44" i="9" s="1"/>
  <c r="BY45" i="9" a="1"/>
  <c r="BY45" i="9" s="1"/>
  <c r="BY46" i="9" a="1"/>
  <c r="BY46" i="9" s="1"/>
  <c r="BY47" i="9" a="1"/>
  <c r="BY47" i="9" s="1"/>
  <c r="BY48" i="9" a="1"/>
  <c r="BY48" i="9" s="1"/>
  <c r="BY49" i="9" a="1"/>
  <c r="BY49" i="9" s="1"/>
  <c r="BY50" i="9" a="1"/>
  <c r="BY50" i="9" s="1"/>
  <c r="BY51" i="9" a="1"/>
  <c r="BY51" i="9" s="1"/>
  <c r="BY52" i="9" a="1"/>
  <c r="BY52" i="9" s="1"/>
  <c r="BY53" i="9" a="1"/>
  <c r="BY53" i="9" s="1"/>
  <c r="BY54" i="9" a="1"/>
  <c r="BY54" i="9" s="1"/>
  <c r="BY55" i="9" a="1"/>
  <c r="BY55" i="9" s="1"/>
  <c r="BY56" i="9" a="1"/>
  <c r="BY56" i="9" s="1"/>
  <c r="BY57" i="9" a="1"/>
  <c r="BY57" i="9" s="1"/>
  <c r="BY58" i="9" a="1"/>
  <c r="BY58" i="9" s="1"/>
  <c r="BY59" i="9" a="1"/>
  <c r="BY59" i="9" s="1"/>
  <c r="BY60" i="9" a="1"/>
  <c r="BY60" i="9" s="1"/>
  <c r="BY61" i="9" a="1"/>
  <c r="BY61" i="9" s="1"/>
  <c r="BY62" i="9" a="1"/>
  <c r="BY62" i="9" s="1"/>
  <c r="BY63" i="9" a="1"/>
  <c r="BY63" i="9" s="1"/>
  <c r="BY64" i="9" a="1"/>
  <c r="BY64" i="9" s="1"/>
  <c r="BY65" i="9" a="1"/>
  <c r="BY65" i="9" s="1"/>
  <c r="BY66" i="9" a="1"/>
  <c r="BY66" i="9" s="1"/>
  <c r="BY67" i="9" a="1"/>
  <c r="BY67" i="9" s="1"/>
  <c r="BY68" i="9" a="1"/>
  <c r="BY68" i="9" s="1"/>
  <c r="BY69" i="9" a="1"/>
  <c r="BY69" i="9" s="1"/>
  <c r="BY70" i="9" a="1"/>
  <c r="BY70" i="9" s="1"/>
  <c r="BY71" i="9" a="1"/>
  <c r="BY71" i="9" s="1"/>
  <c r="BY72" i="9" a="1"/>
  <c r="BY72" i="9" s="1"/>
  <c r="BY73" i="9" a="1"/>
  <c r="BY73" i="9" s="1"/>
  <c r="BY74" i="9" a="1"/>
  <c r="BY74" i="9" s="1"/>
  <c r="BY75" i="9" a="1"/>
  <c r="BY75" i="9" s="1"/>
  <c r="BY76" i="9" a="1"/>
  <c r="BY76" i="9" s="1"/>
  <c r="BY77" i="9" a="1"/>
  <c r="BY77" i="9" s="1"/>
  <c r="BY78" i="9" a="1"/>
  <c r="BY78" i="9" s="1"/>
  <c r="BY79" i="9" a="1"/>
  <c r="BY79" i="9" s="1"/>
  <c r="BY80" i="9" a="1"/>
  <c r="BY80" i="9" s="1"/>
  <c r="BY81" i="9" a="1"/>
  <c r="BY81" i="9" s="1"/>
  <c r="BY82" i="9" a="1"/>
  <c r="BY82" i="9" s="1"/>
  <c r="BY83" i="9" a="1"/>
  <c r="BY83" i="9" s="1"/>
  <c r="BY84" i="9" a="1"/>
  <c r="BY84" i="9" s="1"/>
  <c r="BY85" i="9" a="1"/>
  <c r="BY85" i="9" s="1"/>
  <c r="BY86" i="9" a="1"/>
  <c r="BY86" i="9" s="1"/>
  <c r="BY87" i="9" a="1"/>
  <c r="BY87" i="9" s="1"/>
  <c r="BY88" i="9" a="1"/>
  <c r="BY88" i="9" s="1"/>
  <c r="BY89" i="9" a="1"/>
  <c r="BY89" i="9" s="1"/>
  <c r="BY90" i="9" a="1"/>
  <c r="BY90" i="9" s="1"/>
  <c r="BY91" i="9" a="1"/>
  <c r="BY91" i="9" s="1"/>
  <c r="BY92" i="9" a="1"/>
  <c r="BY92" i="9" s="1"/>
  <c r="BY93" i="9" a="1"/>
  <c r="BY93" i="9" s="1"/>
  <c r="BY94" i="9" a="1"/>
  <c r="BY94" i="9" s="1"/>
  <c r="BY95" i="9" a="1"/>
  <c r="BY95" i="9" s="1"/>
  <c r="BY96" i="9" a="1"/>
  <c r="BY96" i="9" s="1"/>
  <c r="BY97" i="9" a="1"/>
  <c r="BY97" i="9" s="1"/>
  <c r="BY98" i="9" a="1"/>
  <c r="BY98" i="9" s="1"/>
  <c r="BY99" i="9" a="1"/>
  <c r="BY99" i="9" s="1"/>
  <c r="BY100" i="9" a="1"/>
  <c r="BY100" i="9" s="1"/>
  <c r="BY101" i="9" a="1"/>
  <c r="BY101" i="9" s="1"/>
  <c r="BY102" i="9" a="1"/>
  <c r="BY102" i="9" s="1"/>
  <c r="BY103" i="9" a="1"/>
  <c r="BY103" i="9" s="1"/>
  <c r="BY104" i="9" a="1"/>
  <c r="BY104" i="9" s="1"/>
  <c r="BY105" i="9" a="1"/>
  <c r="BY105" i="9" s="1"/>
  <c r="BY106" i="9" a="1"/>
  <c r="BY106" i="9" s="1"/>
  <c r="BY107" i="9" a="1"/>
  <c r="BY107" i="9" s="1"/>
  <c r="BY108" i="9" a="1"/>
  <c r="BY108" i="9" s="1"/>
  <c r="BY109" i="9" a="1"/>
  <c r="BY109" i="9" s="1"/>
  <c r="BY110" i="9" a="1"/>
  <c r="BY110" i="9" s="1"/>
  <c r="BY111" i="9" a="1"/>
  <c r="BY111" i="9" s="1"/>
  <c r="BY112" i="9" a="1"/>
  <c r="BY112" i="9" s="1"/>
  <c r="BY113" i="9" a="1"/>
  <c r="BY113" i="9" s="1"/>
  <c r="BY114" i="9" a="1"/>
  <c r="BY114" i="9" s="1"/>
  <c r="BY115" i="9" a="1"/>
  <c r="BY115" i="9" s="1"/>
  <c r="BY116" i="9" a="1"/>
  <c r="BY116" i="9" s="1"/>
  <c r="BY117" i="9" a="1"/>
  <c r="BY117" i="9" s="1"/>
  <c r="BY118" i="9" a="1"/>
  <c r="BY118" i="9" s="1"/>
  <c r="BY119" i="9" a="1"/>
  <c r="BY119" i="9" s="1"/>
  <c r="BY120" i="9" a="1"/>
  <c r="BY120" i="9" s="1"/>
  <c r="BY121" i="9" a="1"/>
  <c r="BY121" i="9" s="1"/>
  <c r="BY122" i="9" a="1"/>
  <c r="BY122" i="9" s="1"/>
  <c r="BY123" i="9" a="1"/>
  <c r="BY123" i="9" s="1"/>
  <c r="BY124" i="9" a="1"/>
  <c r="BY124" i="9" s="1"/>
  <c r="BY125" i="9" a="1"/>
  <c r="BY125" i="9" s="1"/>
  <c r="BY126" i="9" a="1"/>
  <c r="BY126" i="9" s="1"/>
  <c r="BY127" i="9" a="1"/>
  <c r="BY127" i="9" s="1"/>
  <c r="BY128" i="9" a="1"/>
  <c r="BY128" i="9" s="1"/>
  <c r="BY129" i="9" a="1"/>
  <c r="BY129" i="9" s="1"/>
  <c r="BY130" i="9" a="1"/>
  <c r="BY130" i="9" s="1"/>
  <c r="BY131" i="9" a="1"/>
  <c r="BY131" i="9" s="1"/>
  <c r="BY132" i="9" a="1"/>
  <c r="BY132" i="9" s="1"/>
  <c r="BY133" i="9" a="1"/>
  <c r="BY133" i="9" s="1"/>
  <c r="BY134" i="9" a="1"/>
  <c r="BY134" i="9" s="1"/>
  <c r="BY135" i="9" a="1"/>
  <c r="BY135" i="9" s="1"/>
  <c r="BY136" i="9" a="1"/>
  <c r="BY136" i="9" s="1"/>
  <c r="BY137" i="9" a="1"/>
  <c r="BY137" i="9" s="1"/>
  <c r="BY138" i="9" a="1"/>
  <c r="BY138" i="9" s="1"/>
  <c r="BY139" i="9" a="1"/>
  <c r="BY139" i="9" s="1"/>
  <c r="BY140" i="9" a="1"/>
  <c r="BY140" i="9" s="1"/>
  <c r="BY141" i="9" a="1"/>
  <c r="BY141" i="9" s="1"/>
  <c r="BY142" i="9" a="1"/>
  <c r="BY142" i="9" s="1"/>
  <c r="BY143" i="9" a="1"/>
  <c r="BY143" i="9" s="1"/>
  <c r="BY144" i="9" a="1"/>
  <c r="BY144" i="9" s="1"/>
  <c r="BY145" i="9" a="1"/>
  <c r="BY145" i="9" s="1"/>
  <c r="BY146" i="9" a="1"/>
  <c r="BY146" i="9" s="1"/>
  <c r="BY147" i="9" a="1"/>
  <c r="BY147" i="9" s="1"/>
  <c r="BY148" i="9" a="1"/>
  <c r="BY148" i="9" s="1"/>
  <c r="BY149" i="9" a="1"/>
  <c r="BY149" i="9" s="1"/>
  <c r="BY150" i="9" a="1"/>
  <c r="BY150" i="9" s="1"/>
  <c r="BY151" i="9" a="1"/>
  <c r="BY151" i="9" s="1"/>
  <c r="BY152" i="9" a="1"/>
  <c r="BY152" i="9" s="1"/>
  <c r="BY153" i="9" a="1"/>
  <c r="BY153" i="9" s="1"/>
  <c r="BY154" i="9" a="1"/>
  <c r="BY154" i="9" s="1"/>
  <c r="BY155" i="9" a="1"/>
  <c r="BY155" i="9" s="1"/>
  <c r="BY156" i="9" a="1"/>
  <c r="BY156" i="9" s="1"/>
  <c r="BY157" i="9" a="1"/>
  <c r="BY157" i="9" s="1"/>
  <c r="BY158" i="9" a="1"/>
  <c r="BY158" i="9" s="1"/>
  <c r="BY159" i="9" a="1"/>
  <c r="BY159" i="9" s="1"/>
  <c r="BY160" i="9" a="1"/>
  <c r="BY160" i="9" s="1"/>
  <c r="BY161" i="9" a="1"/>
  <c r="BY161" i="9" s="1"/>
  <c r="BY162" i="9" a="1"/>
  <c r="BY162" i="9" s="1"/>
  <c r="BY163" i="9" a="1"/>
  <c r="BY163" i="9" s="1"/>
  <c r="BY164" i="9" a="1"/>
  <c r="BY164" i="9" s="1"/>
  <c r="BY165" i="9" a="1"/>
  <c r="BY165" i="9" s="1"/>
  <c r="BY166" i="9" a="1"/>
  <c r="BY166" i="9" s="1"/>
  <c r="BY167" i="9" a="1"/>
  <c r="BY167" i="9" s="1"/>
  <c r="BY168" i="9" a="1"/>
  <c r="BY168" i="9" s="1"/>
  <c r="BY169" i="9" a="1"/>
  <c r="BY169" i="9" s="1"/>
  <c r="BY170" i="9" a="1"/>
  <c r="BY170" i="9" s="1"/>
  <c r="BY171" i="9" a="1"/>
  <c r="BY171" i="9" s="1"/>
  <c r="BY172" i="9" a="1"/>
  <c r="BY172" i="9" s="1"/>
  <c r="BY173" i="9" a="1"/>
  <c r="BY173" i="9" s="1"/>
  <c r="BY174" i="9" a="1"/>
  <c r="BY174" i="9" s="1"/>
  <c r="BY175" i="9" a="1"/>
  <c r="BY175" i="9" s="1"/>
  <c r="BY176" i="9" a="1"/>
  <c r="BY176" i="9" s="1"/>
  <c r="BY177" i="9" a="1"/>
  <c r="BY177" i="9" s="1"/>
  <c r="BY178" i="9" a="1"/>
  <c r="BY178" i="9" s="1"/>
  <c r="BY179" i="9" a="1"/>
  <c r="BY179" i="9" s="1"/>
  <c r="BY180" i="9" a="1"/>
  <c r="BY180" i="9" s="1"/>
  <c r="BY181" i="9" a="1"/>
  <c r="BY181" i="9" s="1"/>
  <c r="BY182" i="9" a="1"/>
  <c r="BY182" i="9" s="1"/>
  <c r="BY183" i="9" a="1"/>
  <c r="BY183" i="9" s="1"/>
  <c r="BY184" i="9" a="1"/>
  <c r="BY184" i="9" s="1"/>
  <c r="BY185" i="9" a="1"/>
  <c r="BY185" i="9" s="1"/>
  <c r="BY186" i="9" a="1"/>
  <c r="BY186" i="9" s="1"/>
  <c r="BY187" i="9" a="1"/>
  <c r="BY187" i="9" s="1"/>
  <c r="BY188" i="9" a="1"/>
  <c r="BY188" i="9" s="1"/>
  <c r="BY189" i="9" a="1"/>
  <c r="BY189" i="9" s="1"/>
  <c r="BY190" i="9" a="1"/>
  <c r="BY190" i="9" s="1"/>
  <c r="BY191" i="9" a="1"/>
  <c r="BY191" i="9" s="1"/>
  <c r="BY192" i="9" a="1"/>
  <c r="BY192" i="9" s="1"/>
  <c r="BY193" i="9" a="1"/>
  <c r="BY193" i="9" s="1"/>
  <c r="BY194" i="9" a="1"/>
  <c r="BY194" i="9" s="1"/>
  <c r="BY195" i="9" a="1"/>
  <c r="BY195" i="9" s="1"/>
  <c r="BY196" i="9" a="1"/>
  <c r="BY196" i="9" s="1"/>
  <c r="BY197" i="9" a="1"/>
  <c r="BY197" i="9" s="1"/>
  <c r="BY198" i="9" a="1"/>
  <c r="BY198" i="9" s="1"/>
  <c r="BY199" i="9" a="1"/>
  <c r="BY199" i="9" s="1"/>
  <c r="BY200" i="9" a="1"/>
  <c r="BY200" i="9" s="1"/>
  <c r="BY201" i="9" a="1"/>
  <c r="BY201" i="9" s="1"/>
  <c r="BY202" i="9" a="1"/>
  <c r="BY202" i="9" s="1"/>
  <c r="BY203" i="9" a="1"/>
  <c r="BY203" i="9" s="1"/>
  <c r="BY204" i="9" a="1"/>
  <c r="BY204" i="9" s="1"/>
  <c r="BY205" i="9" a="1"/>
  <c r="BY205" i="9" s="1"/>
  <c r="BY206" i="9" a="1"/>
  <c r="BY206" i="9" s="1"/>
  <c r="BY207" i="9" a="1"/>
  <c r="BY207" i="9" s="1"/>
  <c r="BY208" i="9" a="1"/>
  <c r="BY208" i="9" s="1"/>
  <c r="BY209" i="9" a="1"/>
  <c r="BY209" i="9" s="1"/>
  <c r="BY210" i="9" a="1"/>
  <c r="BY210" i="9" s="1"/>
  <c r="BY211" i="9" a="1"/>
  <c r="BY211" i="9" s="1"/>
  <c r="BY212" i="9" a="1"/>
  <c r="BY212" i="9" s="1"/>
  <c r="BY213" i="9" a="1"/>
  <c r="BY213" i="9" s="1"/>
  <c r="BY214" i="9" a="1"/>
  <c r="BY214" i="9" s="1"/>
  <c r="BY215" i="9" a="1"/>
  <c r="BY215" i="9" s="1"/>
  <c r="BY216" i="9" a="1"/>
  <c r="BY216" i="9" s="1"/>
  <c r="BY217" i="9" a="1"/>
  <c r="BY217" i="9" s="1"/>
  <c r="BY218" i="9" a="1"/>
  <c r="BY218" i="9" s="1"/>
  <c r="BY219" i="9" a="1"/>
  <c r="BY219" i="9" s="1"/>
  <c r="BY220" i="9" a="1"/>
  <c r="BY220" i="9" s="1"/>
  <c r="BY221" i="9" a="1"/>
  <c r="BY221" i="9" s="1"/>
  <c r="BY222" i="9" a="1"/>
  <c r="BY222" i="9" s="1"/>
  <c r="BY223" i="9" a="1"/>
  <c r="BY223" i="9" s="1"/>
  <c r="BY224" i="9" a="1"/>
  <c r="BY224" i="9" s="1"/>
  <c r="BY225" i="9" a="1"/>
  <c r="BY225" i="9" s="1"/>
  <c r="BY226" i="9" a="1"/>
  <c r="BY226" i="9" s="1"/>
  <c r="BY227" i="9" a="1"/>
  <c r="BY227" i="9" s="1"/>
  <c r="BY228" i="9" a="1"/>
  <c r="BY228" i="9" s="1"/>
  <c r="BY229" i="9" a="1"/>
  <c r="BY229" i="9" s="1"/>
  <c r="BY230" i="9" a="1"/>
  <c r="BY230" i="9" s="1"/>
  <c r="BY231" i="9" a="1"/>
  <c r="BY231" i="9" s="1"/>
  <c r="BY232" i="9" a="1"/>
  <c r="BY232" i="9" s="1"/>
  <c r="BY233" i="9" a="1"/>
  <c r="BY233" i="9" s="1"/>
  <c r="BY234" i="9" a="1"/>
  <c r="BY234" i="9" s="1"/>
  <c r="BY235" i="9" a="1"/>
  <c r="BY235" i="9" s="1"/>
  <c r="BY236" i="9" a="1"/>
  <c r="BY236" i="9" s="1"/>
  <c r="BY237" i="9" a="1"/>
  <c r="BY237" i="9" s="1"/>
  <c r="BY238" i="9" a="1"/>
  <c r="BY238" i="9" s="1"/>
  <c r="BY239" i="9" a="1"/>
  <c r="BY239" i="9" s="1"/>
  <c r="BY240" i="9" a="1"/>
  <c r="BY240" i="9" s="1"/>
  <c r="BY241" i="9" a="1"/>
  <c r="BY241" i="9" s="1"/>
  <c r="BY242" i="9" a="1"/>
  <c r="BY242" i="9" s="1"/>
  <c r="BY243" i="9" a="1"/>
  <c r="BY243" i="9" s="1"/>
  <c r="BY244" i="9" a="1"/>
  <c r="BY244" i="9" s="1"/>
  <c r="BY245" i="9" a="1"/>
  <c r="BY245" i="9" s="1"/>
  <c r="BY246" i="9" a="1"/>
  <c r="BY246" i="9" s="1"/>
  <c r="BY247" i="9" a="1"/>
  <c r="BY247" i="9" s="1"/>
  <c r="BY248" i="9" a="1"/>
  <c r="BY248" i="9" s="1"/>
  <c r="BY249" i="9" a="1"/>
  <c r="BY249" i="9" s="1"/>
  <c r="BY250" i="9" a="1"/>
  <c r="BY250" i="9" s="1"/>
  <c r="BY251" i="9" a="1"/>
  <c r="BY251" i="9" s="1"/>
  <c r="BY252" i="9" a="1"/>
  <c r="BY252" i="9" s="1"/>
  <c r="BY253" i="9" a="1"/>
  <c r="BY253" i="9" s="1"/>
  <c r="BY254" i="9" a="1"/>
  <c r="BY254" i="9" s="1"/>
  <c r="BY255" i="9" a="1"/>
  <c r="BY255" i="9" s="1"/>
  <c r="BY256" i="9" a="1"/>
  <c r="BY256" i="9" s="1"/>
  <c r="BY257" i="9" a="1"/>
  <c r="BY257" i="9" s="1"/>
  <c r="BY258" i="9" a="1"/>
  <c r="BY258" i="9" s="1"/>
  <c r="BY259" i="9" a="1"/>
  <c r="BY259" i="9" s="1"/>
  <c r="BY260" i="9" a="1"/>
  <c r="BY260" i="9" s="1"/>
  <c r="BY261" i="9" a="1"/>
  <c r="BY261" i="9" s="1"/>
  <c r="BY262" i="9" a="1"/>
  <c r="BY262" i="9" s="1"/>
  <c r="BY263" i="9" a="1"/>
  <c r="BY263" i="9" s="1"/>
  <c r="BY264" i="9" a="1"/>
  <c r="BY264" i="9" s="1"/>
  <c r="BY265" i="9" a="1"/>
  <c r="BY265" i="9" s="1"/>
  <c r="BY266" i="9" a="1"/>
  <c r="BY266" i="9" s="1"/>
  <c r="BY267" i="9" a="1"/>
  <c r="BY267" i="9" s="1"/>
  <c r="BY268" i="9" a="1"/>
  <c r="BY268" i="9" s="1"/>
  <c r="BY269" i="9" a="1"/>
  <c r="BY269" i="9" s="1"/>
  <c r="BY270" i="9" a="1"/>
  <c r="BY270" i="9" s="1"/>
  <c r="BY271" i="9" a="1"/>
  <c r="BY271" i="9" s="1"/>
  <c r="BY272" i="9" a="1"/>
  <c r="BY272" i="9" s="1"/>
  <c r="BY273" i="9" a="1"/>
  <c r="BY273" i="9" s="1"/>
  <c r="BY274" i="9" a="1"/>
  <c r="BY274" i="9" s="1"/>
  <c r="BY275" i="9" a="1"/>
  <c r="BY275" i="9" s="1"/>
  <c r="BY276" i="9" a="1"/>
  <c r="BY276" i="9" s="1"/>
  <c r="BY277" i="9" a="1"/>
  <c r="BY277" i="9" s="1"/>
  <c r="BY278" i="9" a="1"/>
  <c r="BY278" i="9" s="1"/>
  <c r="BY279" i="9" a="1"/>
  <c r="BY279" i="9" s="1"/>
  <c r="BY280" i="9" a="1"/>
  <c r="BY280" i="9" s="1"/>
  <c r="BY281" i="9" a="1"/>
  <c r="BY281" i="9" s="1"/>
  <c r="BY282" i="9" a="1"/>
  <c r="BY282" i="9" s="1"/>
  <c r="BY283" i="9" a="1"/>
  <c r="BY283" i="9" s="1"/>
  <c r="BY284" i="9" a="1"/>
  <c r="BY284" i="9" s="1"/>
  <c r="BY285" i="9" a="1"/>
  <c r="BY285" i="9" s="1"/>
  <c r="BY286" i="9" a="1"/>
  <c r="BY286" i="9" s="1"/>
  <c r="BY287" i="9" a="1"/>
  <c r="BY287" i="9" s="1"/>
  <c r="BY288" i="9" a="1"/>
  <c r="BY288" i="9" s="1"/>
  <c r="BY289" i="9" a="1"/>
  <c r="BY289" i="9" s="1"/>
  <c r="BY290" i="9" a="1"/>
  <c r="BY290" i="9" s="1"/>
  <c r="BY291" i="9" a="1"/>
  <c r="BY291" i="9" s="1"/>
  <c r="BY292" i="9" a="1"/>
  <c r="BY292" i="9" s="1"/>
  <c r="BY293" i="9" a="1"/>
  <c r="BY293" i="9" s="1"/>
  <c r="BY294" i="9" a="1"/>
  <c r="BY294" i="9" s="1"/>
  <c r="BX2" i="9" a="1"/>
  <c r="BX2" i="9" s="1"/>
  <c r="BX3" i="9" a="1"/>
  <c r="BX3" i="9" s="1"/>
  <c r="BX4" i="9" a="1"/>
  <c r="BX4" i="9" s="1"/>
  <c r="BX5" i="9" a="1"/>
  <c r="BX5" i="9" s="1"/>
  <c r="BX6" i="9" a="1"/>
  <c r="BX6" i="9" s="1"/>
  <c r="BX7" i="9" a="1"/>
  <c r="BX7" i="9" s="1"/>
  <c r="BX8" i="9" a="1"/>
  <c r="BX8" i="9" s="1"/>
  <c r="BX9" i="9" a="1"/>
  <c r="BX9" i="9" s="1"/>
  <c r="BX10" i="9" a="1"/>
  <c r="BX10" i="9" s="1"/>
  <c r="BX11" i="9" a="1"/>
  <c r="BX11" i="9" s="1"/>
  <c r="BX12" i="9" a="1"/>
  <c r="BX12" i="9" s="1"/>
  <c r="BX13" i="9" a="1"/>
  <c r="BX13" i="9" s="1"/>
  <c r="BX14" i="9" a="1"/>
  <c r="BX14" i="9" s="1"/>
  <c r="BX15" i="9" a="1"/>
  <c r="BX15" i="9" s="1"/>
  <c r="BX16" i="9" a="1"/>
  <c r="BX16" i="9" s="1"/>
  <c r="BX17" i="9" a="1"/>
  <c r="BX17" i="9" s="1"/>
  <c r="BX18" i="9" a="1"/>
  <c r="BX18" i="9" s="1"/>
  <c r="BX19" i="9" a="1"/>
  <c r="BX19" i="9" s="1"/>
  <c r="BX20" i="9" a="1"/>
  <c r="BX20" i="9" s="1"/>
  <c r="BX21" i="9" a="1"/>
  <c r="BX21" i="9" s="1"/>
  <c r="BX22" i="9" a="1"/>
  <c r="BX22" i="9" s="1"/>
  <c r="BX23" i="9" a="1"/>
  <c r="BX23" i="9" s="1"/>
  <c r="BX24" i="9" a="1"/>
  <c r="BX24" i="9" s="1"/>
  <c r="BX25" i="9" a="1"/>
  <c r="BX25" i="9" s="1"/>
  <c r="BX26" i="9" a="1"/>
  <c r="BX26" i="9" s="1"/>
  <c r="BX27" i="9" a="1"/>
  <c r="BX27" i="9" s="1"/>
  <c r="BX28" i="9" a="1"/>
  <c r="BX28" i="9" s="1"/>
  <c r="BX29" i="9" a="1"/>
  <c r="BX29" i="9" s="1"/>
  <c r="BX30" i="9" a="1"/>
  <c r="BX30" i="9" s="1"/>
  <c r="BX31" i="9" a="1"/>
  <c r="BX31" i="9" s="1"/>
  <c r="BX32" i="9" a="1"/>
  <c r="BX32" i="9" s="1"/>
  <c r="BX33" i="9" a="1"/>
  <c r="BX33" i="9" s="1"/>
  <c r="BX34" i="9" a="1"/>
  <c r="BX34" i="9" s="1"/>
  <c r="BX35" i="9" a="1"/>
  <c r="BX35" i="9" s="1"/>
  <c r="BX36" i="9" a="1"/>
  <c r="BX36" i="9" s="1"/>
  <c r="BX37" i="9" a="1"/>
  <c r="BX37" i="9" s="1"/>
  <c r="BX38" i="9" a="1"/>
  <c r="BX38" i="9" s="1"/>
  <c r="BX39" i="9" a="1"/>
  <c r="BX39" i="9" s="1"/>
  <c r="BX40" i="9" a="1"/>
  <c r="BX40" i="9" s="1"/>
  <c r="BX41" i="9" a="1"/>
  <c r="BX41" i="9" s="1"/>
  <c r="BX42" i="9" a="1"/>
  <c r="BX42" i="9" s="1"/>
  <c r="BX43" i="9" a="1"/>
  <c r="BX43" i="9" s="1"/>
  <c r="BX44" i="9" a="1"/>
  <c r="BX44" i="9" s="1"/>
  <c r="BX45" i="9" a="1"/>
  <c r="BX45" i="9" s="1"/>
  <c r="BX46" i="9" a="1"/>
  <c r="BX46" i="9" s="1"/>
  <c r="BX47" i="9" a="1"/>
  <c r="BX47" i="9" s="1"/>
  <c r="BX48" i="9" a="1"/>
  <c r="BX48" i="9" s="1"/>
  <c r="BX49" i="9" a="1"/>
  <c r="BX49" i="9" s="1"/>
  <c r="BX50" i="9" a="1"/>
  <c r="BX50" i="9" s="1"/>
  <c r="BX51" i="9" a="1"/>
  <c r="BX51" i="9" s="1"/>
  <c r="BX52" i="9" a="1"/>
  <c r="BX52" i="9" s="1"/>
  <c r="BX53" i="9" a="1"/>
  <c r="BX53" i="9" s="1"/>
  <c r="BX54" i="9" a="1"/>
  <c r="BX54" i="9" s="1"/>
  <c r="BX55" i="9" a="1"/>
  <c r="BX55" i="9" s="1"/>
  <c r="BX56" i="9" a="1"/>
  <c r="BX56" i="9" s="1"/>
  <c r="BX57" i="9" a="1"/>
  <c r="BX57" i="9" s="1"/>
  <c r="BX58" i="9" a="1"/>
  <c r="BX58" i="9" s="1"/>
  <c r="BX59" i="9" a="1"/>
  <c r="BX59" i="9" s="1"/>
  <c r="BX60" i="9" a="1"/>
  <c r="BX60" i="9" s="1"/>
  <c r="BX61" i="9" a="1"/>
  <c r="BX61" i="9" s="1"/>
  <c r="BX62" i="9" a="1"/>
  <c r="BX62" i="9" s="1"/>
  <c r="BX63" i="9" a="1"/>
  <c r="BX63" i="9" s="1"/>
  <c r="BX64" i="9" a="1"/>
  <c r="BX64" i="9" s="1"/>
  <c r="BX65" i="9" a="1"/>
  <c r="BX65" i="9" s="1"/>
  <c r="BX66" i="9" a="1"/>
  <c r="BX66" i="9" s="1"/>
  <c r="BX67" i="9" a="1"/>
  <c r="BX67" i="9" s="1"/>
  <c r="BX68" i="9" a="1"/>
  <c r="BX68" i="9" s="1"/>
  <c r="BX69" i="9" a="1"/>
  <c r="BX69" i="9" s="1"/>
  <c r="BX70" i="9" a="1"/>
  <c r="BX70" i="9" s="1"/>
  <c r="BX71" i="9" a="1"/>
  <c r="BX71" i="9" s="1"/>
  <c r="BX72" i="9" a="1"/>
  <c r="BX72" i="9" s="1"/>
  <c r="BX73" i="9" a="1"/>
  <c r="BX73" i="9" s="1"/>
  <c r="BX74" i="9" a="1"/>
  <c r="BX74" i="9" s="1"/>
  <c r="BX75" i="9" a="1"/>
  <c r="BX75" i="9" s="1"/>
  <c r="BX76" i="9" a="1"/>
  <c r="BX76" i="9" s="1"/>
  <c r="BX77" i="9" a="1"/>
  <c r="BX77" i="9" s="1"/>
  <c r="BX78" i="9" a="1"/>
  <c r="BX78" i="9" s="1"/>
  <c r="BX79" i="9" a="1"/>
  <c r="BX79" i="9" s="1"/>
  <c r="BX80" i="9" a="1"/>
  <c r="BX80" i="9" s="1"/>
  <c r="BX81" i="9" a="1"/>
  <c r="BX81" i="9" s="1"/>
  <c r="BX82" i="9" a="1"/>
  <c r="BX82" i="9" s="1"/>
  <c r="BX83" i="9" a="1"/>
  <c r="BX83" i="9" s="1"/>
  <c r="BX84" i="9" a="1"/>
  <c r="BX84" i="9" s="1"/>
  <c r="BX85" i="9" a="1"/>
  <c r="BX85" i="9" s="1"/>
  <c r="BX86" i="9" a="1"/>
  <c r="BX86" i="9" s="1"/>
  <c r="BX87" i="9" a="1"/>
  <c r="BX87" i="9" s="1"/>
  <c r="BX88" i="9" a="1"/>
  <c r="BX88" i="9" s="1"/>
  <c r="BX89" i="9" a="1"/>
  <c r="BX89" i="9" s="1"/>
  <c r="BX90" i="9" a="1"/>
  <c r="BX90" i="9" s="1"/>
  <c r="BX91" i="9" a="1"/>
  <c r="BX91" i="9" s="1"/>
  <c r="BX92" i="9" a="1"/>
  <c r="BX92" i="9" s="1"/>
  <c r="BX93" i="9" a="1"/>
  <c r="BX93" i="9" s="1"/>
  <c r="BX94" i="9" a="1"/>
  <c r="BX94" i="9" s="1"/>
  <c r="BX95" i="9" a="1"/>
  <c r="BX95" i="9" s="1"/>
  <c r="BX96" i="9" a="1"/>
  <c r="BX96" i="9" s="1"/>
  <c r="BX97" i="9" a="1"/>
  <c r="BX97" i="9" s="1"/>
  <c r="BX98" i="9" a="1"/>
  <c r="BX98" i="9" s="1"/>
  <c r="BX99" i="9" a="1"/>
  <c r="BX99" i="9" s="1"/>
  <c r="BX100" i="9" a="1"/>
  <c r="BX100" i="9" s="1"/>
  <c r="BX101" i="9" a="1"/>
  <c r="BX101" i="9" s="1"/>
  <c r="BX102" i="9" a="1"/>
  <c r="BX102" i="9" s="1"/>
  <c r="BX103" i="9" a="1"/>
  <c r="BX103" i="9" s="1"/>
  <c r="BX104" i="9" a="1"/>
  <c r="BX104" i="9" s="1"/>
  <c r="BX105" i="9" a="1"/>
  <c r="BX105" i="9" s="1"/>
  <c r="BX106" i="9" a="1"/>
  <c r="BX106" i="9" s="1"/>
  <c r="BX107" i="9" a="1"/>
  <c r="BX107" i="9" s="1"/>
  <c r="BX108" i="9" a="1"/>
  <c r="BX108" i="9" s="1"/>
  <c r="BX109" i="9" a="1"/>
  <c r="BX109" i="9" s="1"/>
  <c r="BX110" i="9" a="1"/>
  <c r="BX110" i="9" s="1"/>
  <c r="BX111" i="9" a="1"/>
  <c r="BX111" i="9" s="1"/>
  <c r="BX112" i="9" a="1"/>
  <c r="BX112" i="9" s="1"/>
  <c r="BX113" i="9" a="1"/>
  <c r="BX113" i="9" s="1"/>
  <c r="BX114" i="9" a="1"/>
  <c r="BX114" i="9" s="1"/>
  <c r="BX115" i="9" a="1"/>
  <c r="BX115" i="9" s="1"/>
  <c r="BX116" i="9" a="1"/>
  <c r="BX116" i="9" s="1"/>
  <c r="BX117" i="9" a="1"/>
  <c r="BX117" i="9" s="1"/>
  <c r="BX118" i="9" a="1"/>
  <c r="BX118" i="9" s="1"/>
  <c r="BX119" i="9" a="1"/>
  <c r="BX119" i="9" s="1"/>
  <c r="BX120" i="9" a="1"/>
  <c r="BX120" i="9" s="1"/>
  <c r="BX121" i="9" a="1"/>
  <c r="BX121" i="9" s="1"/>
  <c r="BX122" i="9" a="1"/>
  <c r="BX122" i="9" s="1"/>
  <c r="BX123" i="9" a="1"/>
  <c r="BX123" i="9" s="1"/>
  <c r="BX124" i="9" a="1"/>
  <c r="BX124" i="9" s="1"/>
  <c r="BX125" i="9" a="1"/>
  <c r="BX125" i="9" s="1"/>
  <c r="BX126" i="9" a="1"/>
  <c r="BX126" i="9" s="1"/>
  <c r="BX127" i="9" a="1"/>
  <c r="BX127" i="9" s="1"/>
  <c r="BX128" i="9" a="1"/>
  <c r="BX128" i="9" s="1"/>
  <c r="BX129" i="9" a="1"/>
  <c r="BX129" i="9" s="1"/>
  <c r="BX130" i="9" a="1"/>
  <c r="BX130" i="9" s="1"/>
  <c r="BX131" i="9" a="1"/>
  <c r="BX131" i="9" s="1"/>
  <c r="BX132" i="9" a="1"/>
  <c r="BX132" i="9" s="1"/>
  <c r="BX133" i="9" a="1"/>
  <c r="BX133" i="9" s="1"/>
  <c r="BX134" i="9" a="1"/>
  <c r="BX134" i="9" s="1"/>
  <c r="BX135" i="9" a="1"/>
  <c r="BX135" i="9" s="1"/>
  <c r="BX136" i="9" a="1"/>
  <c r="BX136" i="9" s="1"/>
  <c r="BX137" i="9" a="1"/>
  <c r="BX137" i="9" s="1"/>
  <c r="BX138" i="9" a="1"/>
  <c r="BX138" i="9" s="1"/>
  <c r="BX139" i="9" a="1"/>
  <c r="BX139" i="9" s="1"/>
  <c r="BX140" i="9" a="1"/>
  <c r="BX140" i="9" s="1"/>
  <c r="BX141" i="9" a="1"/>
  <c r="BX141" i="9" s="1"/>
  <c r="BX142" i="9" a="1"/>
  <c r="BX142" i="9" s="1"/>
  <c r="BX143" i="9" a="1"/>
  <c r="BX143" i="9" s="1"/>
  <c r="BX144" i="9" a="1"/>
  <c r="BX144" i="9" s="1"/>
  <c r="BX145" i="9" a="1"/>
  <c r="BX145" i="9" s="1"/>
  <c r="BX146" i="9" a="1"/>
  <c r="BX146" i="9" s="1"/>
  <c r="BX147" i="9" a="1"/>
  <c r="BX147" i="9" s="1"/>
  <c r="BX148" i="9" a="1"/>
  <c r="BX148" i="9" s="1"/>
  <c r="BX149" i="9" a="1"/>
  <c r="BX149" i="9" s="1"/>
  <c r="BX150" i="9" a="1"/>
  <c r="BX150" i="9" s="1"/>
  <c r="BX151" i="9" a="1"/>
  <c r="BX151" i="9" s="1"/>
  <c r="BX152" i="9" a="1"/>
  <c r="BX152" i="9" s="1"/>
  <c r="BX153" i="9" a="1"/>
  <c r="BX153" i="9" s="1"/>
  <c r="BX154" i="9" a="1"/>
  <c r="BX154" i="9" s="1"/>
  <c r="BX155" i="9" a="1"/>
  <c r="BX155" i="9" s="1"/>
  <c r="BX156" i="9" a="1"/>
  <c r="BX156" i="9" s="1"/>
  <c r="BX157" i="9" a="1"/>
  <c r="BX157" i="9" s="1"/>
  <c r="BX158" i="9" a="1"/>
  <c r="BX158" i="9" s="1"/>
  <c r="BX159" i="9" a="1"/>
  <c r="BX159" i="9" s="1"/>
  <c r="BX160" i="9" a="1"/>
  <c r="BX160" i="9" s="1"/>
  <c r="BX161" i="9" a="1"/>
  <c r="BX161" i="9" s="1"/>
  <c r="BX162" i="9" a="1"/>
  <c r="BX162" i="9" s="1"/>
  <c r="BX163" i="9" a="1"/>
  <c r="BX163" i="9" s="1"/>
  <c r="BX164" i="9" a="1"/>
  <c r="BX164" i="9" s="1"/>
  <c r="BX165" i="9" a="1"/>
  <c r="BX165" i="9" s="1"/>
  <c r="BX166" i="9" a="1"/>
  <c r="BX166" i="9" s="1"/>
  <c r="BX167" i="9" a="1"/>
  <c r="BX167" i="9" s="1"/>
  <c r="BX168" i="9" a="1"/>
  <c r="BX168" i="9" s="1"/>
  <c r="BX169" i="9" a="1"/>
  <c r="BX169" i="9" s="1"/>
  <c r="BX170" i="9" a="1"/>
  <c r="BX170" i="9" s="1"/>
  <c r="BX171" i="9" a="1"/>
  <c r="BX171" i="9" s="1"/>
  <c r="BX172" i="9" a="1"/>
  <c r="BX172" i="9" s="1"/>
  <c r="BX173" i="9" a="1"/>
  <c r="BX173" i="9" s="1"/>
  <c r="BX174" i="9" a="1"/>
  <c r="BX174" i="9" s="1"/>
  <c r="BX175" i="9" a="1"/>
  <c r="BX175" i="9" s="1"/>
  <c r="BX176" i="9" a="1"/>
  <c r="BX176" i="9" s="1"/>
  <c r="BX177" i="9" a="1"/>
  <c r="BX177" i="9" s="1"/>
  <c r="BX178" i="9" a="1"/>
  <c r="BX178" i="9" s="1"/>
  <c r="BX179" i="9" a="1"/>
  <c r="BX179" i="9" s="1"/>
  <c r="BX180" i="9" a="1"/>
  <c r="BX180" i="9" s="1"/>
  <c r="BX181" i="9" a="1"/>
  <c r="BX181" i="9" s="1"/>
  <c r="BX182" i="9" a="1"/>
  <c r="BX182" i="9" s="1"/>
  <c r="BX183" i="9" a="1"/>
  <c r="BX183" i="9" s="1"/>
  <c r="BX184" i="9" a="1"/>
  <c r="BX184" i="9" s="1"/>
  <c r="BX185" i="9" a="1"/>
  <c r="BX185" i="9" s="1"/>
  <c r="BX186" i="9" a="1"/>
  <c r="BX186" i="9" s="1"/>
  <c r="BX187" i="9" a="1"/>
  <c r="BX187" i="9" s="1"/>
  <c r="BX188" i="9" a="1"/>
  <c r="BX188" i="9" s="1"/>
  <c r="BX189" i="9" a="1"/>
  <c r="BX189" i="9" s="1"/>
  <c r="BX190" i="9" a="1"/>
  <c r="BX190" i="9" s="1"/>
  <c r="BX191" i="9" a="1"/>
  <c r="BX191" i="9" s="1"/>
  <c r="BX192" i="9" a="1"/>
  <c r="BX192" i="9" s="1"/>
  <c r="BX193" i="9" a="1"/>
  <c r="BX193" i="9" s="1"/>
  <c r="BX194" i="9" a="1"/>
  <c r="BX194" i="9" s="1"/>
  <c r="BX195" i="9" a="1"/>
  <c r="BX195" i="9" s="1"/>
  <c r="BX196" i="9" a="1"/>
  <c r="BX196" i="9" s="1"/>
  <c r="BX197" i="9" a="1"/>
  <c r="BX197" i="9" s="1"/>
  <c r="BX198" i="9" a="1"/>
  <c r="BX198" i="9" s="1"/>
  <c r="BX199" i="9" a="1"/>
  <c r="BX199" i="9" s="1"/>
  <c r="BX200" i="9" a="1"/>
  <c r="BX200" i="9" s="1"/>
  <c r="BX201" i="9" a="1"/>
  <c r="BX201" i="9" s="1"/>
  <c r="BX202" i="9" a="1"/>
  <c r="BX202" i="9" s="1"/>
  <c r="BX203" i="9" a="1"/>
  <c r="BX203" i="9" s="1"/>
  <c r="BX204" i="9" a="1"/>
  <c r="BX204" i="9" s="1"/>
  <c r="BX205" i="9" a="1"/>
  <c r="BX205" i="9" s="1"/>
  <c r="BX206" i="9" a="1"/>
  <c r="BX206" i="9" s="1"/>
  <c r="BX207" i="9" a="1"/>
  <c r="BX207" i="9" s="1"/>
  <c r="BX208" i="9" a="1"/>
  <c r="BX208" i="9" s="1"/>
  <c r="BX209" i="9" a="1"/>
  <c r="BX209" i="9" s="1"/>
  <c r="BX210" i="9" a="1"/>
  <c r="BX210" i="9" s="1"/>
  <c r="BX211" i="9" a="1"/>
  <c r="BX211" i="9" s="1"/>
  <c r="BX212" i="9" a="1"/>
  <c r="BX212" i="9" s="1"/>
  <c r="BX213" i="9" a="1"/>
  <c r="BX213" i="9" s="1"/>
  <c r="BX214" i="9" a="1"/>
  <c r="BX214" i="9" s="1"/>
  <c r="BX215" i="9" a="1"/>
  <c r="BX215" i="9" s="1"/>
  <c r="BX216" i="9" a="1"/>
  <c r="BX216" i="9" s="1"/>
  <c r="BX217" i="9" a="1"/>
  <c r="BX217" i="9" s="1"/>
  <c r="BX218" i="9" a="1"/>
  <c r="BX218" i="9" s="1"/>
  <c r="BX219" i="9" a="1"/>
  <c r="BX219" i="9" s="1"/>
  <c r="BX220" i="9" a="1"/>
  <c r="BX220" i="9" s="1"/>
  <c r="BX221" i="9" a="1"/>
  <c r="BX221" i="9" s="1"/>
  <c r="BX222" i="9" a="1"/>
  <c r="BX222" i="9" s="1"/>
  <c r="BX223" i="9" a="1"/>
  <c r="BX223" i="9" s="1"/>
  <c r="BX224" i="9" a="1"/>
  <c r="BX224" i="9" s="1"/>
  <c r="BX225" i="9" a="1"/>
  <c r="BX225" i="9" s="1"/>
  <c r="BX226" i="9" a="1"/>
  <c r="BX226" i="9" s="1"/>
  <c r="BX227" i="9" a="1"/>
  <c r="BX227" i="9" s="1"/>
  <c r="BX228" i="9" a="1"/>
  <c r="BX228" i="9" s="1"/>
  <c r="BX229" i="9" a="1"/>
  <c r="BX229" i="9" s="1"/>
  <c r="BX230" i="9" a="1"/>
  <c r="BX230" i="9" s="1"/>
  <c r="BX231" i="9" a="1"/>
  <c r="BX231" i="9" s="1"/>
  <c r="BX232" i="9" a="1"/>
  <c r="BX232" i="9" s="1"/>
  <c r="BX233" i="9" a="1"/>
  <c r="BX233" i="9" s="1"/>
  <c r="BX234" i="9" a="1"/>
  <c r="BX234" i="9" s="1"/>
  <c r="BX235" i="9" a="1"/>
  <c r="BX235" i="9" s="1"/>
  <c r="BX236" i="9" a="1"/>
  <c r="BX236" i="9" s="1"/>
  <c r="BX237" i="9" a="1"/>
  <c r="BX237" i="9" s="1"/>
  <c r="BX238" i="9" a="1"/>
  <c r="BX238" i="9" s="1"/>
  <c r="BX239" i="9" a="1"/>
  <c r="BX239" i="9" s="1"/>
  <c r="BX240" i="9" a="1"/>
  <c r="BX240" i="9" s="1"/>
  <c r="BX241" i="9" a="1"/>
  <c r="BX241" i="9" s="1"/>
  <c r="BX242" i="9" a="1"/>
  <c r="BX242" i="9" s="1"/>
  <c r="BX243" i="9" a="1"/>
  <c r="BX243" i="9" s="1"/>
  <c r="BX244" i="9" a="1"/>
  <c r="BX244" i="9" s="1"/>
  <c r="BX245" i="9" a="1"/>
  <c r="BX245" i="9" s="1"/>
  <c r="BX246" i="9" a="1"/>
  <c r="BX246" i="9" s="1"/>
  <c r="BX247" i="9" a="1"/>
  <c r="BX247" i="9" s="1"/>
  <c r="BX248" i="9" a="1"/>
  <c r="BX248" i="9" s="1"/>
  <c r="BX249" i="9" a="1"/>
  <c r="BX249" i="9" s="1"/>
  <c r="BX250" i="9" a="1"/>
  <c r="BX250" i="9" s="1"/>
  <c r="BX251" i="9" a="1"/>
  <c r="BX251" i="9" s="1"/>
  <c r="BX252" i="9" a="1"/>
  <c r="BX252" i="9" s="1"/>
  <c r="BX253" i="9" a="1"/>
  <c r="BX253" i="9" s="1"/>
  <c r="BX254" i="9" a="1"/>
  <c r="BX254" i="9" s="1"/>
  <c r="BX255" i="9" a="1"/>
  <c r="BX255" i="9" s="1"/>
  <c r="BX256" i="9" a="1"/>
  <c r="BX256" i="9" s="1"/>
  <c r="BX257" i="9" a="1"/>
  <c r="BX257" i="9" s="1"/>
  <c r="BX258" i="9" a="1"/>
  <c r="BX258" i="9" s="1"/>
  <c r="BX259" i="9" a="1"/>
  <c r="BX259" i="9" s="1"/>
  <c r="BX260" i="9" a="1"/>
  <c r="BX260" i="9" s="1"/>
  <c r="BX261" i="9" a="1"/>
  <c r="BX261" i="9" s="1"/>
  <c r="BX262" i="9" a="1"/>
  <c r="BX262" i="9" s="1"/>
  <c r="BX263" i="9" a="1"/>
  <c r="BX263" i="9" s="1"/>
  <c r="BX264" i="9" a="1"/>
  <c r="BX264" i="9" s="1"/>
  <c r="BX265" i="9" a="1"/>
  <c r="BX265" i="9" s="1"/>
  <c r="BX266" i="9" a="1"/>
  <c r="BX266" i="9" s="1"/>
  <c r="BX267" i="9" a="1"/>
  <c r="BX267" i="9" s="1"/>
  <c r="BX268" i="9" a="1"/>
  <c r="BX268" i="9" s="1"/>
  <c r="BX269" i="9" a="1"/>
  <c r="BX269" i="9" s="1"/>
  <c r="BX270" i="9" a="1"/>
  <c r="BX270" i="9" s="1"/>
  <c r="BX271" i="9" a="1"/>
  <c r="BX271" i="9" s="1"/>
  <c r="BX272" i="9" a="1"/>
  <c r="BX272" i="9" s="1"/>
  <c r="BX273" i="9" a="1"/>
  <c r="BX273" i="9" s="1"/>
  <c r="BX274" i="9" a="1"/>
  <c r="BX274" i="9" s="1"/>
  <c r="BX275" i="9" a="1"/>
  <c r="BX275" i="9" s="1"/>
  <c r="BX276" i="9" a="1"/>
  <c r="BX276" i="9" s="1"/>
  <c r="BX277" i="9" a="1"/>
  <c r="BX277" i="9" s="1"/>
  <c r="BX278" i="9" a="1"/>
  <c r="BX278" i="9" s="1"/>
  <c r="BX279" i="9" a="1"/>
  <c r="BX279" i="9" s="1"/>
  <c r="BX280" i="9" a="1"/>
  <c r="BX280" i="9" s="1"/>
  <c r="BX281" i="9" a="1"/>
  <c r="BX281" i="9" s="1"/>
  <c r="BX282" i="9" a="1"/>
  <c r="BX282" i="9" s="1"/>
  <c r="BX283" i="9" a="1"/>
  <c r="BX283" i="9" s="1"/>
  <c r="BX284" i="9" a="1"/>
  <c r="BX284" i="9" s="1"/>
  <c r="BX285" i="9" a="1"/>
  <c r="BX285" i="9" s="1"/>
  <c r="BX286" i="9" a="1"/>
  <c r="BX286" i="9" s="1"/>
  <c r="BX287" i="9" a="1"/>
  <c r="BX287" i="9" s="1"/>
  <c r="BX288" i="9" a="1"/>
  <c r="BX288" i="9" s="1"/>
  <c r="BX289" i="9" a="1"/>
  <c r="BX289" i="9" s="1"/>
  <c r="BX290" i="9" a="1"/>
  <c r="BX290" i="9" s="1"/>
  <c r="BX291" i="9" a="1"/>
  <c r="BX291" i="9" s="1"/>
  <c r="BX292" i="9" a="1"/>
  <c r="BX292" i="9" s="1"/>
  <c r="BX293" i="9" a="1"/>
  <c r="BX293" i="9" s="1"/>
  <c r="BX294" i="9" a="1"/>
  <c r="BX294" i="9" s="1"/>
  <c r="BW2" i="9" a="1"/>
  <c r="BW2" i="9" s="1"/>
  <c r="BW3" i="9" a="1"/>
  <c r="BW3" i="9" s="1"/>
  <c r="BW4" i="9" a="1"/>
  <c r="BW4" i="9" s="1"/>
  <c r="BW5" i="9" a="1"/>
  <c r="BW5" i="9" s="1"/>
  <c r="BW6" i="9" a="1"/>
  <c r="BW6" i="9" s="1"/>
  <c r="BW7" i="9" a="1"/>
  <c r="BW7" i="9" s="1"/>
  <c r="BW8" i="9" a="1"/>
  <c r="BW8" i="9" s="1"/>
  <c r="BW9" i="9" a="1"/>
  <c r="BW9" i="9" s="1"/>
  <c r="BW10" i="9" a="1"/>
  <c r="BW10" i="9" s="1"/>
  <c r="BW11" i="9" a="1"/>
  <c r="BW11" i="9" s="1"/>
  <c r="BW12" i="9" a="1"/>
  <c r="BW12" i="9" s="1"/>
  <c r="BW13" i="9" a="1"/>
  <c r="BW13" i="9" s="1"/>
  <c r="BW14" i="9" a="1"/>
  <c r="BW14" i="9" s="1"/>
  <c r="BW15" i="9" a="1"/>
  <c r="BW15" i="9" s="1"/>
  <c r="BW16" i="9" a="1"/>
  <c r="BW16" i="9" s="1"/>
  <c r="BW17" i="9" a="1"/>
  <c r="BW17" i="9" s="1"/>
  <c r="BW18" i="9" a="1"/>
  <c r="BW18" i="9" s="1"/>
  <c r="BW19" i="9" a="1"/>
  <c r="BW19" i="9" s="1"/>
  <c r="BW20" i="9" a="1"/>
  <c r="BW20" i="9" s="1"/>
  <c r="BW21" i="9" a="1"/>
  <c r="BW21" i="9" s="1"/>
  <c r="BW22" i="9" a="1"/>
  <c r="BW22" i="9" s="1"/>
  <c r="BW23" i="9" a="1"/>
  <c r="BW23" i="9" s="1"/>
  <c r="BW24" i="9" a="1"/>
  <c r="BW24" i="9" s="1"/>
  <c r="BW25" i="9" a="1"/>
  <c r="BW25" i="9" s="1"/>
  <c r="BW26" i="9" a="1"/>
  <c r="BW26" i="9" s="1"/>
  <c r="BW27" i="9" a="1"/>
  <c r="BW27" i="9" s="1"/>
  <c r="BW28" i="9" a="1"/>
  <c r="BW28" i="9" s="1"/>
  <c r="BW29" i="9" a="1"/>
  <c r="BW29" i="9" s="1"/>
  <c r="BW30" i="9" a="1"/>
  <c r="BW30" i="9" s="1"/>
  <c r="BW31" i="9" a="1"/>
  <c r="BW31" i="9" s="1"/>
  <c r="BW32" i="9" a="1"/>
  <c r="BW32" i="9" s="1"/>
  <c r="BW33" i="9" a="1"/>
  <c r="BW33" i="9" s="1"/>
  <c r="BW34" i="9" a="1"/>
  <c r="BW34" i="9" s="1"/>
  <c r="BW35" i="9" a="1"/>
  <c r="BW35" i="9" s="1"/>
  <c r="BW36" i="9" a="1"/>
  <c r="BW36" i="9" s="1"/>
  <c r="BW37" i="9" a="1"/>
  <c r="BW37" i="9" s="1"/>
  <c r="BW38" i="9" a="1"/>
  <c r="BW38" i="9" s="1"/>
  <c r="BW39" i="9" a="1"/>
  <c r="BW39" i="9" s="1"/>
  <c r="BW40" i="9" a="1"/>
  <c r="BW40" i="9" s="1"/>
  <c r="BW41" i="9" a="1"/>
  <c r="BW41" i="9" s="1"/>
  <c r="BW42" i="9" a="1"/>
  <c r="BW42" i="9" s="1"/>
  <c r="BW43" i="9" a="1"/>
  <c r="BW43" i="9" s="1"/>
  <c r="BW44" i="9" a="1"/>
  <c r="BW44" i="9" s="1"/>
  <c r="BW45" i="9" a="1"/>
  <c r="BW45" i="9" s="1"/>
  <c r="BW46" i="9" a="1"/>
  <c r="BW46" i="9" s="1"/>
  <c r="BW47" i="9" a="1"/>
  <c r="BW47" i="9" s="1"/>
  <c r="BW48" i="9" a="1"/>
  <c r="BW48" i="9" s="1"/>
  <c r="BW49" i="9" a="1"/>
  <c r="BW49" i="9" s="1"/>
  <c r="BW50" i="9" a="1"/>
  <c r="BW50" i="9" s="1"/>
  <c r="BW51" i="9" a="1"/>
  <c r="BW51" i="9" s="1"/>
  <c r="BW52" i="9" a="1"/>
  <c r="BW52" i="9" s="1"/>
  <c r="BW53" i="9" a="1"/>
  <c r="BW53" i="9" s="1"/>
  <c r="BW54" i="9" a="1"/>
  <c r="BW54" i="9" s="1"/>
  <c r="BW55" i="9" a="1"/>
  <c r="BW55" i="9" s="1"/>
  <c r="BW56" i="9" a="1"/>
  <c r="BW56" i="9" s="1"/>
  <c r="BW57" i="9" a="1"/>
  <c r="BW57" i="9" s="1"/>
  <c r="BW58" i="9" a="1"/>
  <c r="BW58" i="9" s="1"/>
  <c r="BW59" i="9" a="1"/>
  <c r="BW59" i="9" s="1"/>
  <c r="BW60" i="9" a="1"/>
  <c r="BW60" i="9" s="1"/>
  <c r="BW61" i="9" a="1"/>
  <c r="BW61" i="9" s="1"/>
  <c r="BW62" i="9" a="1"/>
  <c r="BW62" i="9" s="1"/>
  <c r="BW63" i="9" a="1"/>
  <c r="BW63" i="9" s="1"/>
  <c r="BW64" i="9" a="1"/>
  <c r="BW64" i="9" s="1"/>
  <c r="BW65" i="9" a="1"/>
  <c r="BW65" i="9" s="1"/>
  <c r="BW66" i="9" a="1"/>
  <c r="BW66" i="9" s="1"/>
  <c r="BW67" i="9" a="1"/>
  <c r="BW67" i="9" s="1"/>
  <c r="BW68" i="9" a="1"/>
  <c r="BW68" i="9" s="1"/>
  <c r="BW69" i="9" a="1"/>
  <c r="BW69" i="9" s="1"/>
  <c r="BW70" i="9" a="1"/>
  <c r="BW70" i="9" s="1"/>
  <c r="BW71" i="9" a="1"/>
  <c r="BW71" i="9" s="1"/>
  <c r="BW72" i="9" a="1"/>
  <c r="BW72" i="9" s="1"/>
  <c r="BW73" i="9" a="1"/>
  <c r="BW73" i="9" s="1"/>
  <c r="BW74" i="9" a="1"/>
  <c r="BW74" i="9" s="1"/>
  <c r="BW75" i="9" a="1"/>
  <c r="BW75" i="9" s="1"/>
  <c r="BW76" i="9" a="1"/>
  <c r="BW76" i="9" s="1"/>
  <c r="BW77" i="9" a="1"/>
  <c r="BW77" i="9" s="1"/>
  <c r="BW78" i="9" a="1"/>
  <c r="BW78" i="9" s="1"/>
  <c r="BW79" i="9" a="1"/>
  <c r="BW79" i="9" s="1"/>
  <c r="BW80" i="9" a="1"/>
  <c r="BW80" i="9" s="1"/>
  <c r="BW81" i="9" a="1"/>
  <c r="BW81" i="9" s="1"/>
  <c r="BW82" i="9" a="1"/>
  <c r="BW82" i="9" s="1"/>
  <c r="BW83" i="9" a="1"/>
  <c r="BW83" i="9" s="1"/>
  <c r="BW84" i="9" a="1"/>
  <c r="BW84" i="9" s="1"/>
  <c r="BW85" i="9" a="1"/>
  <c r="BW85" i="9" s="1"/>
  <c r="BW86" i="9" a="1"/>
  <c r="BW86" i="9" s="1"/>
  <c r="BW87" i="9" a="1"/>
  <c r="BW87" i="9" s="1"/>
  <c r="BW88" i="9" a="1"/>
  <c r="BW88" i="9" s="1"/>
  <c r="BW89" i="9" a="1"/>
  <c r="BW89" i="9" s="1"/>
  <c r="BW90" i="9" a="1"/>
  <c r="BW90" i="9" s="1"/>
  <c r="BW91" i="9" a="1"/>
  <c r="BW91" i="9" s="1"/>
  <c r="BW92" i="9" a="1"/>
  <c r="BW92" i="9" s="1"/>
  <c r="BW93" i="9" a="1"/>
  <c r="BW93" i="9" s="1"/>
  <c r="BW94" i="9" a="1"/>
  <c r="BW94" i="9" s="1"/>
  <c r="BW95" i="9" a="1"/>
  <c r="BW95" i="9" s="1"/>
  <c r="BW96" i="9" a="1"/>
  <c r="BW96" i="9" s="1"/>
  <c r="BW97" i="9" a="1"/>
  <c r="BW97" i="9" s="1"/>
  <c r="BW98" i="9" a="1"/>
  <c r="BW98" i="9" s="1"/>
  <c r="BW99" i="9" a="1"/>
  <c r="BW99" i="9" s="1"/>
  <c r="BW100" i="9" a="1"/>
  <c r="BW100" i="9" s="1"/>
  <c r="BW101" i="9" a="1"/>
  <c r="BW101" i="9" s="1"/>
  <c r="BW102" i="9" a="1"/>
  <c r="BW102" i="9" s="1"/>
  <c r="BW103" i="9" a="1"/>
  <c r="BW103" i="9" s="1"/>
  <c r="BW104" i="9" a="1"/>
  <c r="BW104" i="9" s="1"/>
  <c r="BW105" i="9" a="1"/>
  <c r="BW105" i="9" s="1"/>
  <c r="BW106" i="9" a="1"/>
  <c r="BW106" i="9" s="1"/>
  <c r="BW107" i="9" a="1"/>
  <c r="BW107" i="9" s="1"/>
  <c r="BW108" i="9" a="1"/>
  <c r="BW108" i="9" s="1"/>
  <c r="BW109" i="9" a="1"/>
  <c r="BW109" i="9" s="1"/>
  <c r="BW110" i="9" a="1"/>
  <c r="BW110" i="9" s="1"/>
  <c r="BW111" i="9" a="1"/>
  <c r="BW111" i="9" s="1"/>
  <c r="BW112" i="9" a="1"/>
  <c r="BW112" i="9" s="1"/>
  <c r="BW113" i="9" a="1"/>
  <c r="BW113" i="9" s="1"/>
  <c r="BW114" i="9" a="1"/>
  <c r="BW114" i="9" s="1"/>
  <c r="BW115" i="9" a="1"/>
  <c r="BW115" i="9" s="1"/>
  <c r="BW116" i="9" a="1"/>
  <c r="BW116" i="9" s="1"/>
  <c r="BW117" i="9" a="1"/>
  <c r="BW117" i="9" s="1"/>
  <c r="BW118" i="9" a="1"/>
  <c r="BW118" i="9" s="1"/>
  <c r="BW119" i="9" a="1"/>
  <c r="BW119" i="9" s="1"/>
  <c r="BW120" i="9" a="1"/>
  <c r="BW120" i="9" s="1"/>
  <c r="BW121" i="9" a="1"/>
  <c r="BW121" i="9" s="1"/>
  <c r="BW122" i="9" a="1"/>
  <c r="BW122" i="9" s="1"/>
  <c r="BW123" i="9" a="1"/>
  <c r="BW123" i="9" s="1"/>
  <c r="BW124" i="9" a="1"/>
  <c r="BW124" i="9" s="1"/>
  <c r="BW125" i="9" a="1"/>
  <c r="BW125" i="9" s="1"/>
  <c r="BW126" i="9" a="1"/>
  <c r="BW126" i="9" s="1"/>
  <c r="BW127" i="9" a="1"/>
  <c r="BW127" i="9" s="1"/>
  <c r="BW128" i="9" a="1"/>
  <c r="BW128" i="9" s="1"/>
  <c r="BW129" i="9" a="1"/>
  <c r="BW129" i="9" s="1"/>
  <c r="BW130" i="9" a="1"/>
  <c r="BW130" i="9" s="1"/>
  <c r="BW131" i="9" a="1"/>
  <c r="BW131" i="9" s="1"/>
  <c r="BW132" i="9" a="1"/>
  <c r="BW132" i="9" s="1"/>
  <c r="BW133" i="9" a="1"/>
  <c r="BW133" i="9" s="1"/>
  <c r="BW134" i="9" a="1"/>
  <c r="BW134" i="9" s="1"/>
  <c r="BW135" i="9" a="1"/>
  <c r="BW135" i="9" s="1"/>
  <c r="BW136" i="9" a="1"/>
  <c r="BW136" i="9" s="1"/>
  <c r="BW137" i="9" a="1"/>
  <c r="BW137" i="9" s="1"/>
  <c r="BW138" i="9" a="1"/>
  <c r="BW138" i="9" s="1"/>
  <c r="BW139" i="9" a="1"/>
  <c r="BW139" i="9" s="1"/>
  <c r="BW140" i="9" a="1"/>
  <c r="BW140" i="9" s="1"/>
  <c r="BW141" i="9" a="1"/>
  <c r="BW141" i="9" s="1"/>
  <c r="BW142" i="9" a="1"/>
  <c r="BW142" i="9" s="1"/>
  <c r="BW143" i="9" a="1"/>
  <c r="BW143" i="9" s="1"/>
  <c r="BW144" i="9" a="1"/>
  <c r="BW144" i="9" s="1"/>
  <c r="BW145" i="9" a="1"/>
  <c r="BW145" i="9" s="1"/>
  <c r="BW146" i="9" a="1"/>
  <c r="BW146" i="9" s="1"/>
  <c r="BW147" i="9" a="1"/>
  <c r="BW147" i="9" s="1"/>
  <c r="BW148" i="9" a="1"/>
  <c r="BW148" i="9" s="1"/>
  <c r="BW149" i="9" a="1"/>
  <c r="BW149" i="9" s="1"/>
  <c r="BW150" i="9" a="1"/>
  <c r="BW150" i="9" s="1"/>
  <c r="BW151" i="9" a="1"/>
  <c r="BW151" i="9" s="1"/>
  <c r="BW152" i="9" a="1"/>
  <c r="BW152" i="9" s="1"/>
  <c r="BW153" i="9" a="1"/>
  <c r="BW153" i="9" s="1"/>
  <c r="BW154" i="9" a="1"/>
  <c r="BW154" i="9" s="1"/>
  <c r="BW155" i="9" a="1"/>
  <c r="BW155" i="9" s="1"/>
  <c r="BW156" i="9" a="1"/>
  <c r="BW156" i="9" s="1"/>
  <c r="BW157" i="9" a="1"/>
  <c r="BW157" i="9" s="1"/>
  <c r="BW158" i="9" a="1"/>
  <c r="BW158" i="9" s="1"/>
  <c r="BW159" i="9" a="1"/>
  <c r="BW159" i="9" s="1"/>
  <c r="BW160" i="9" a="1"/>
  <c r="BW160" i="9" s="1"/>
  <c r="BW161" i="9" a="1"/>
  <c r="BW161" i="9" s="1"/>
  <c r="BW162" i="9" a="1"/>
  <c r="BW162" i="9" s="1"/>
  <c r="BW163" i="9" a="1"/>
  <c r="BW163" i="9" s="1"/>
  <c r="BW164" i="9" a="1"/>
  <c r="BW164" i="9" s="1"/>
  <c r="BW165" i="9" a="1"/>
  <c r="BW165" i="9" s="1"/>
  <c r="BW166" i="9" a="1"/>
  <c r="BW166" i="9" s="1"/>
  <c r="BW167" i="9" a="1"/>
  <c r="BW167" i="9" s="1"/>
  <c r="BW168" i="9" a="1"/>
  <c r="BW168" i="9" s="1"/>
  <c r="BW169" i="9" a="1"/>
  <c r="BW169" i="9" s="1"/>
  <c r="BW170" i="9" a="1"/>
  <c r="BW170" i="9" s="1"/>
  <c r="BW171" i="9" a="1"/>
  <c r="BW171" i="9" s="1"/>
  <c r="BW172" i="9" a="1"/>
  <c r="BW172" i="9" s="1"/>
  <c r="BW173" i="9" a="1"/>
  <c r="BW173" i="9" s="1"/>
  <c r="BW174" i="9" a="1"/>
  <c r="BW174" i="9" s="1"/>
  <c r="BW175" i="9" a="1"/>
  <c r="BW175" i="9" s="1"/>
  <c r="BW176" i="9" a="1"/>
  <c r="BW176" i="9" s="1"/>
  <c r="BW177" i="9" a="1"/>
  <c r="BW177" i="9" s="1"/>
  <c r="BW178" i="9" a="1"/>
  <c r="BW178" i="9" s="1"/>
  <c r="BW179" i="9" a="1"/>
  <c r="BW179" i="9" s="1"/>
  <c r="BW180" i="9" a="1"/>
  <c r="BW180" i="9" s="1"/>
  <c r="BW181" i="9" a="1"/>
  <c r="BW181" i="9" s="1"/>
  <c r="BW182" i="9" a="1"/>
  <c r="BW182" i="9" s="1"/>
  <c r="BW183" i="9" a="1"/>
  <c r="BW183" i="9" s="1"/>
  <c r="BW184" i="9" a="1"/>
  <c r="BW184" i="9" s="1"/>
  <c r="BW185" i="9" a="1"/>
  <c r="BW185" i="9" s="1"/>
  <c r="BW186" i="9" a="1"/>
  <c r="BW186" i="9" s="1"/>
  <c r="BW187" i="9" a="1"/>
  <c r="BW187" i="9" s="1"/>
  <c r="BW188" i="9" a="1"/>
  <c r="BW188" i="9" s="1"/>
  <c r="BW189" i="9" a="1"/>
  <c r="BW189" i="9" s="1"/>
  <c r="BW190" i="9" a="1"/>
  <c r="BW190" i="9" s="1"/>
  <c r="BW191" i="9" a="1"/>
  <c r="BW191" i="9" s="1"/>
  <c r="BW192" i="9" a="1"/>
  <c r="BW192" i="9" s="1"/>
  <c r="BW193" i="9" a="1"/>
  <c r="BW193" i="9" s="1"/>
  <c r="BW194" i="9" a="1"/>
  <c r="BW194" i="9" s="1"/>
  <c r="BW195" i="9" a="1"/>
  <c r="BW195" i="9" s="1"/>
  <c r="BW196" i="9" a="1"/>
  <c r="BW196" i="9" s="1"/>
  <c r="BW197" i="9" a="1"/>
  <c r="BW197" i="9" s="1"/>
  <c r="BW198" i="9" a="1"/>
  <c r="BW198" i="9" s="1"/>
  <c r="BW199" i="9" a="1"/>
  <c r="BW199" i="9" s="1"/>
  <c r="BW200" i="9" a="1"/>
  <c r="BW200" i="9" s="1"/>
  <c r="BW201" i="9" a="1"/>
  <c r="BW201" i="9" s="1"/>
  <c r="BW202" i="9" a="1"/>
  <c r="BW202" i="9" s="1"/>
  <c r="BW203" i="9" a="1"/>
  <c r="BW203" i="9" s="1"/>
  <c r="BW204" i="9" a="1"/>
  <c r="BW204" i="9" s="1"/>
  <c r="BW205" i="9" a="1"/>
  <c r="BW205" i="9" s="1"/>
  <c r="BW206" i="9" a="1"/>
  <c r="BW206" i="9" s="1"/>
  <c r="BW207" i="9" a="1"/>
  <c r="BW207" i="9" s="1"/>
  <c r="BW208" i="9" a="1"/>
  <c r="BW208" i="9" s="1"/>
  <c r="BW209" i="9" a="1"/>
  <c r="BW209" i="9" s="1"/>
  <c r="BW210" i="9" a="1"/>
  <c r="BW210" i="9" s="1"/>
  <c r="BW211" i="9" a="1"/>
  <c r="BW211" i="9" s="1"/>
  <c r="BW212" i="9" a="1"/>
  <c r="BW212" i="9" s="1"/>
  <c r="BW213" i="9" a="1"/>
  <c r="BW213" i="9" s="1"/>
  <c r="BW214" i="9" a="1"/>
  <c r="BW214" i="9" s="1"/>
  <c r="BW215" i="9" a="1"/>
  <c r="BW215" i="9" s="1"/>
  <c r="BW216" i="9" a="1"/>
  <c r="BW216" i="9" s="1"/>
  <c r="BW217" i="9" a="1"/>
  <c r="BW217" i="9" s="1"/>
  <c r="BW218" i="9" a="1"/>
  <c r="BW218" i="9" s="1"/>
  <c r="BW219" i="9" a="1"/>
  <c r="BW219" i="9" s="1"/>
  <c r="BW220" i="9" a="1"/>
  <c r="BW220" i="9" s="1"/>
  <c r="BW221" i="9" a="1"/>
  <c r="BW221" i="9" s="1"/>
  <c r="BW222" i="9" a="1"/>
  <c r="BW222" i="9" s="1"/>
  <c r="BW223" i="9" a="1"/>
  <c r="BW223" i="9" s="1"/>
  <c r="BW224" i="9" a="1"/>
  <c r="BW224" i="9" s="1"/>
  <c r="BW225" i="9" a="1"/>
  <c r="BW225" i="9" s="1"/>
  <c r="BW226" i="9" a="1"/>
  <c r="BW226" i="9" s="1"/>
  <c r="BW227" i="9" a="1"/>
  <c r="BW227" i="9" s="1"/>
  <c r="BW228" i="9" a="1"/>
  <c r="BW228" i="9" s="1"/>
  <c r="BW229" i="9" a="1"/>
  <c r="BW229" i="9" s="1"/>
  <c r="BW230" i="9" a="1"/>
  <c r="BW230" i="9" s="1"/>
  <c r="BW231" i="9" a="1"/>
  <c r="BW231" i="9" s="1"/>
  <c r="BW232" i="9" a="1"/>
  <c r="BW232" i="9" s="1"/>
  <c r="BW233" i="9" a="1"/>
  <c r="BW233" i="9" s="1"/>
  <c r="BW234" i="9" a="1"/>
  <c r="BW234" i="9" s="1"/>
  <c r="BW235" i="9" a="1"/>
  <c r="BW235" i="9" s="1"/>
  <c r="BW236" i="9" a="1"/>
  <c r="BW236" i="9" s="1"/>
  <c r="BW237" i="9" a="1"/>
  <c r="BW237" i="9" s="1"/>
  <c r="BW238" i="9" a="1"/>
  <c r="BW238" i="9" s="1"/>
  <c r="BW239" i="9" a="1"/>
  <c r="BW239" i="9" s="1"/>
  <c r="BW240" i="9" a="1"/>
  <c r="BW240" i="9" s="1"/>
  <c r="BW241" i="9" a="1"/>
  <c r="BW241" i="9" s="1"/>
  <c r="BW242" i="9" a="1"/>
  <c r="BW242" i="9" s="1"/>
  <c r="BW243" i="9" a="1"/>
  <c r="BW243" i="9" s="1"/>
  <c r="BW244" i="9" a="1"/>
  <c r="BW244" i="9" s="1"/>
  <c r="BW245" i="9" a="1"/>
  <c r="BW245" i="9" s="1"/>
  <c r="BW246" i="9" a="1"/>
  <c r="BW246" i="9" s="1"/>
  <c r="BW247" i="9" a="1"/>
  <c r="BW247" i="9" s="1"/>
  <c r="BW248" i="9" a="1"/>
  <c r="BW248" i="9" s="1"/>
  <c r="BW249" i="9" a="1"/>
  <c r="BW249" i="9" s="1"/>
  <c r="BW250" i="9" a="1"/>
  <c r="BW250" i="9" s="1"/>
  <c r="BW251" i="9" a="1"/>
  <c r="BW251" i="9" s="1"/>
  <c r="BW252" i="9" a="1"/>
  <c r="BW252" i="9" s="1"/>
  <c r="BW253" i="9" a="1"/>
  <c r="BW253" i="9" s="1"/>
  <c r="BW254" i="9" a="1"/>
  <c r="BW254" i="9" s="1"/>
  <c r="BW255" i="9" a="1"/>
  <c r="BW255" i="9" s="1"/>
  <c r="BW256" i="9" a="1"/>
  <c r="BW256" i="9" s="1"/>
  <c r="BW257" i="9" a="1"/>
  <c r="BW257" i="9" s="1"/>
  <c r="BW258" i="9" a="1"/>
  <c r="BW258" i="9" s="1"/>
  <c r="BW259" i="9" a="1"/>
  <c r="BW259" i="9" s="1"/>
  <c r="BW260" i="9" a="1"/>
  <c r="BW260" i="9" s="1"/>
  <c r="BW261" i="9" a="1"/>
  <c r="BW261" i="9" s="1"/>
  <c r="BW262" i="9" a="1"/>
  <c r="BW262" i="9" s="1"/>
  <c r="BW263" i="9" a="1"/>
  <c r="BW263" i="9" s="1"/>
  <c r="BW264" i="9" a="1"/>
  <c r="BW264" i="9" s="1"/>
  <c r="BW265" i="9" a="1"/>
  <c r="BW265" i="9" s="1"/>
  <c r="BW266" i="9" a="1"/>
  <c r="BW266" i="9" s="1"/>
  <c r="BW267" i="9" a="1"/>
  <c r="BW267" i="9" s="1"/>
  <c r="BW268" i="9" a="1"/>
  <c r="BW268" i="9" s="1"/>
  <c r="BW269" i="9" a="1"/>
  <c r="BW269" i="9" s="1"/>
  <c r="BW270" i="9" a="1"/>
  <c r="BW270" i="9" s="1"/>
  <c r="BW271" i="9" a="1"/>
  <c r="BW271" i="9" s="1"/>
  <c r="BW272" i="9" a="1"/>
  <c r="BW272" i="9" s="1"/>
  <c r="BW273" i="9" a="1"/>
  <c r="BW273" i="9" s="1"/>
  <c r="BW274" i="9" a="1"/>
  <c r="BW274" i="9" s="1"/>
  <c r="BW275" i="9" a="1"/>
  <c r="BW275" i="9" s="1"/>
  <c r="BW276" i="9" a="1"/>
  <c r="BW276" i="9" s="1"/>
  <c r="BW277" i="9" a="1"/>
  <c r="BW277" i="9" s="1"/>
  <c r="BW278" i="9" a="1"/>
  <c r="BW278" i="9" s="1"/>
  <c r="BW279" i="9" a="1"/>
  <c r="BW279" i="9" s="1"/>
  <c r="BW280" i="9" a="1"/>
  <c r="BW280" i="9" s="1"/>
  <c r="BW281" i="9" a="1"/>
  <c r="BW281" i="9" s="1"/>
  <c r="BW282" i="9" a="1"/>
  <c r="BW282" i="9" s="1"/>
  <c r="BW283" i="9" a="1"/>
  <c r="BW283" i="9" s="1"/>
  <c r="BW284" i="9" a="1"/>
  <c r="BW284" i="9" s="1"/>
  <c r="BW285" i="9" a="1"/>
  <c r="BW285" i="9" s="1"/>
  <c r="BW286" i="9" a="1"/>
  <c r="BW286" i="9" s="1"/>
  <c r="BW287" i="9" a="1"/>
  <c r="BW287" i="9" s="1"/>
  <c r="BW288" i="9" a="1"/>
  <c r="BW288" i="9" s="1"/>
  <c r="BW289" i="9" a="1"/>
  <c r="BW289" i="9" s="1"/>
  <c r="BW290" i="9" a="1"/>
  <c r="BW290" i="9" s="1"/>
  <c r="BW291" i="9" a="1"/>
  <c r="BW291" i="9" s="1"/>
  <c r="BW292" i="9" a="1"/>
  <c r="BW292" i="9" s="1"/>
  <c r="BW293" i="9" a="1"/>
  <c r="BW293" i="9" s="1"/>
  <c r="BW294" i="9" a="1"/>
  <c r="BW294" i="9" s="1"/>
  <c r="BV2" i="9" a="1"/>
  <c r="BV2" i="9" s="1"/>
  <c r="BV3" i="9" a="1"/>
  <c r="BV3" i="9" s="1"/>
  <c r="BV4" i="9" a="1"/>
  <c r="BV4" i="9" s="1"/>
  <c r="BV5" i="9" a="1"/>
  <c r="BV5" i="9" s="1"/>
  <c r="BV6" i="9" a="1"/>
  <c r="BV6" i="9" s="1"/>
  <c r="BV7" i="9" a="1"/>
  <c r="BV7" i="9" s="1"/>
  <c r="BV8" i="9" a="1"/>
  <c r="BV8" i="9" s="1"/>
  <c r="BV9" i="9" a="1"/>
  <c r="BV9" i="9" s="1"/>
  <c r="BV10" i="9" a="1"/>
  <c r="BV10" i="9" s="1"/>
  <c r="BV11" i="9" a="1"/>
  <c r="BV11" i="9" s="1"/>
  <c r="BV12" i="9" a="1"/>
  <c r="BV12" i="9" s="1"/>
  <c r="BV13" i="9" a="1"/>
  <c r="BV13" i="9" s="1"/>
  <c r="BV14" i="9" a="1"/>
  <c r="BV14" i="9" s="1"/>
  <c r="BV15" i="9" a="1"/>
  <c r="BV15" i="9" s="1"/>
  <c r="BV16" i="9" a="1"/>
  <c r="BV16" i="9" s="1"/>
  <c r="BV17" i="9" a="1"/>
  <c r="BV17" i="9" s="1"/>
  <c r="BV18" i="9" a="1"/>
  <c r="BV18" i="9" s="1"/>
  <c r="BV19" i="9" a="1"/>
  <c r="BV19" i="9" s="1"/>
  <c r="BV20" i="9" a="1"/>
  <c r="BV20" i="9" s="1"/>
  <c r="BV21" i="9" a="1"/>
  <c r="BV21" i="9" s="1"/>
  <c r="BV22" i="9" a="1"/>
  <c r="BV22" i="9" s="1"/>
  <c r="BV23" i="9" a="1"/>
  <c r="BV23" i="9" s="1"/>
  <c r="BV24" i="9" a="1"/>
  <c r="BV24" i="9" s="1"/>
  <c r="BV25" i="9" a="1"/>
  <c r="BV25" i="9" s="1"/>
  <c r="BV26" i="9" a="1"/>
  <c r="BV26" i="9" s="1"/>
  <c r="BV27" i="9" a="1"/>
  <c r="BV27" i="9" s="1"/>
  <c r="BV28" i="9" a="1"/>
  <c r="BV28" i="9" s="1"/>
  <c r="BV29" i="9" a="1"/>
  <c r="BV29" i="9" s="1"/>
  <c r="BV30" i="9" a="1"/>
  <c r="BV30" i="9" s="1"/>
  <c r="BV31" i="9" a="1"/>
  <c r="BV31" i="9" s="1"/>
  <c r="BV32" i="9" a="1"/>
  <c r="BV32" i="9" s="1"/>
  <c r="BV33" i="9" a="1"/>
  <c r="BV33" i="9" s="1"/>
  <c r="BV34" i="9" a="1"/>
  <c r="BV34" i="9" s="1"/>
  <c r="BV35" i="9" a="1"/>
  <c r="BV35" i="9" s="1"/>
  <c r="BV36" i="9" a="1"/>
  <c r="BV36" i="9" s="1"/>
  <c r="BV37" i="9" a="1"/>
  <c r="BV37" i="9" s="1"/>
  <c r="BV38" i="9" a="1"/>
  <c r="BV38" i="9" s="1"/>
  <c r="BV39" i="9" a="1"/>
  <c r="BV39" i="9" s="1"/>
  <c r="BV40" i="9" a="1"/>
  <c r="BV40" i="9" s="1"/>
  <c r="BV41" i="9" a="1"/>
  <c r="BV41" i="9" s="1"/>
  <c r="BV42" i="9" a="1"/>
  <c r="BV42" i="9" s="1"/>
  <c r="BV43" i="9" a="1"/>
  <c r="BV43" i="9" s="1"/>
  <c r="BV44" i="9" a="1"/>
  <c r="BV44" i="9" s="1"/>
  <c r="BV45" i="9" a="1"/>
  <c r="BV45" i="9" s="1"/>
  <c r="BV46" i="9" a="1"/>
  <c r="BV46" i="9" s="1"/>
  <c r="BV47" i="9" a="1"/>
  <c r="BV47" i="9" s="1"/>
  <c r="BV48" i="9" a="1"/>
  <c r="BV48" i="9" s="1"/>
  <c r="BV49" i="9" a="1"/>
  <c r="BV49" i="9" s="1"/>
  <c r="BV50" i="9" a="1"/>
  <c r="BV50" i="9" s="1"/>
  <c r="BV51" i="9" a="1"/>
  <c r="BV51" i="9" s="1"/>
  <c r="BV52" i="9" a="1"/>
  <c r="BV52" i="9" s="1"/>
  <c r="BV53" i="9" a="1"/>
  <c r="BV53" i="9" s="1"/>
  <c r="BV54" i="9" a="1"/>
  <c r="BV54" i="9" s="1"/>
  <c r="BV55" i="9" a="1"/>
  <c r="BV55" i="9" s="1"/>
  <c r="BV56" i="9" a="1"/>
  <c r="BV56" i="9" s="1"/>
  <c r="BV57" i="9" a="1"/>
  <c r="BV57" i="9" s="1"/>
  <c r="BV58" i="9" a="1"/>
  <c r="BV58" i="9" s="1"/>
  <c r="BV59" i="9" a="1"/>
  <c r="BV59" i="9" s="1"/>
  <c r="BV60" i="9" a="1"/>
  <c r="BV60" i="9" s="1"/>
  <c r="BV61" i="9" a="1"/>
  <c r="BV61" i="9" s="1"/>
  <c r="BV62" i="9" a="1"/>
  <c r="BV62" i="9" s="1"/>
  <c r="BV63" i="9" a="1"/>
  <c r="BV63" i="9" s="1"/>
  <c r="BV64" i="9" a="1"/>
  <c r="BV64" i="9" s="1"/>
  <c r="BV65" i="9" a="1"/>
  <c r="BV65" i="9" s="1"/>
  <c r="BV66" i="9" a="1"/>
  <c r="BV66" i="9" s="1"/>
  <c r="BV67" i="9" a="1"/>
  <c r="BV67" i="9" s="1"/>
  <c r="BV68" i="9" a="1"/>
  <c r="BV68" i="9" s="1"/>
  <c r="BV69" i="9" a="1"/>
  <c r="BV69" i="9" s="1"/>
  <c r="BV70" i="9" a="1"/>
  <c r="BV70" i="9" s="1"/>
  <c r="BV71" i="9" a="1"/>
  <c r="BV71" i="9" s="1"/>
  <c r="BV72" i="9" a="1"/>
  <c r="BV72" i="9" s="1"/>
  <c r="BV73" i="9" a="1"/>
  <c r="BV73" i="9" s="1"/>
  <c r="BV74" i="9" a="1"/>
  <c r="BV74" i="9" s="1"/>
  <c r="BV75" i="9" a="1"/>
  <c r="BV75" i="9" s="1"/>
  <c r="BV76" i="9" a="1"/>
  <c r="BV76" i="9" s="1"/>
  <c r="BV77" i="9" a="1"/>
  <c r="BV77" i="9" s="1"/>
  <c r="BV78" i="9" a="1"/>
  <c r="BV78" i="9" s="1"/>
  <c r="BV79" i="9" a="1"/>
  <c r="BV79" i="9" s="1"/>
  <c r="BV80" i="9" a="1"/>
  <c r="BV80" i="9" s="1"/>
  <c r="BV81" i="9" a="1"/>
  <c r="BV81" i="9" s="1"/>
  <c r="BV82" i="9" a="1"/>
  <c r="BV82" i="9" s="1"/>
  <c r="BV83" i="9" a="1"/>
  <c r="BV83" i="9" s="1"/>
  <c r="BV84" i="9" a="1"/>
  <c r="BV84" i="9" s="1"/>
  <c r="BV85" i="9" a="1"/>
  <c r="BV85" i="9" s="1"/>
  <c r="BV86" i="9" a="1"/>
  <c r="BV86" i="9" s="1"/>
  <c r="BV87" i="9" a="1"/>
  <c r="BV87" i="9" s="1"/>
  <c r="BV88" i="9" a="1"/>
  <c r="BV88" i="9" s="1"/>
  <c r="BV89" i="9" a="1"/>
  <c r="BV89" i="9" s="1"/>
  <c r="BV90" i="9" a="1"/>
  <c r="BV90" i="9" s="1"/>
  <c r="BV91" i="9" a="1"/>
  <c r="BV91" i="9" s="1"/>
  <c r="BV92" i="9" a="1"/>
  <c r="BV92" i="9" s="1"/>
  <c r="BV93" i="9" a="1"/>
  <c r="BV93" i="9" s="1"/>
  <c r="BV94" i="9" a="1"/>
  <c r="BV94" i="9" s="1"/>
  <c r="BV95" i="9" a="1"/>
  <c r="BV95" i="9" s="1"/>
  <c r="BV96" i="9" a="1"/>
  <c r="BV96" i="9" s="1"/>
  <c r="BV97" i="9" a="1"/>
  <c r="BV97" i="9" s="1"/>
  <c r="BV98" i="9" a="1"/>
  <c r="BV98" i="9" s="1"/>
  <c r="BV99" i="9" a="1"/>
  <c r="BV99" i="9" s="1"/>
  <c r="BV100" i="9" a="1"/>
  <c r="BV100" i="9" s="1"/>
  <c r="BV101" i="9" a="1"/>
  <c r="BV101" i="9" s="1"/>
  <c r="BV102" i="9" a="1"/>
  <c r="BV102" i="9" s="1"/>
  <c r="BV103" i="9" a="1"/>
  <c r="BV103" i="9" s="1"/>
  <c r="BV104" i="9" a="1"/>
  <c r="BV104" i="9" s="1"/>
  <c r="BV105" i="9" a="1"/>
  <c r="BV105" i="9" s="1"/>
  <c r="BV106" i="9" a="1"/>
  <c r="BV106" i="9" s="1"/>
  <c r="BV107" i="9" a="1"/>
  <c r="BV107" i="9" s="1"/>
  <c r="BV108" i="9" a="1"/>
  <c r="BV108" i="9" s="1"/>
  <c r="BV109" i="9" a="1"/>
  <c r="BV109" i="9" s="1"/>
  <c r="BV110" i="9" a="1"/>
  <c r="BV110" i="9" s="1"/>
  <c r="BV111" i="9" a="1"/>
  <c r="BV111" i="9" s="1"/>
  <c r="BV112" i="9" a="1"/>
  <c r="BV112" i="9" s="1"/>
  <c r="BV113" i="9" a="1"/>
  <c r="BV113" i="9" s="1"/>
  <c r="BV114" i="9" a="1"/>
  <c r="BV114" i="9" s="1"/>
  <c r="BV115" i="9" a="1"/>
  <c r="BV115" i="9" s="1"/>
  <c r="BV116" i="9" a="1"/>
  <c r="BV116" i="9" s="1"/>
  <c r="BV117" i="9" a="1"/>
  <c r="BV117" i="9" s="1"/>
  <c r="BV118" i="9" a="1"/>
  <c r="BV118" i="9" s="1"/>
  <c r="BV119" i="9" a="1"/>
  <c r="BV119" i="9" s="1"/>
  <c r="BV120" i="9" a="1"/>
  <c r="BV120" i="9" s="1"/>
  <c r="BV121" i="9" a="1"/>
  <c r="BV121" i="9" s="1"/>
  <c r="BV122" i="9" a="1"/>
  <c r="BV122" i="9" s="1"/>
  <c r="BV123" i="9" a="1"/>
  <c r="BV123" i="9" s="1"/>
  <c r="BV124" i="9" a="1"/>
  <c r="BV124" i="9" s="1"/>
  <c r="BV125" i="9" a="1"/>
  <c r="BV125" i="9" s="1"/>
  <c r="BV126" i="9" a="1"/>
  <c r="BV126" i="9" s="1"/>
  <c r="BV127" i="9" a="1"/>
  <c r="BV127" i="9" s="1"/>
  <c r="BV128" i="9" a="1"/>
  <c r="BV128" i="9" s="1"/>
  <c r="BV129" i="9" a="1"/>
  <c r="BV129" i="9" s="1"/>
  <c r="BV130" i="9" a="1"/>
  <c r="BV130" i="9" s="1"/>
  <c r="BV131" i="9" a="1"/>
  <c r="BV131" i="9" s="1"/>
  <c r="BV132" i="9" a="1"/>
  <c r="BV132" i="9" s="1"/>
  <c r="BV133" i="9" a="1"/>
  <c r="BV133" i="9" s="1"/>
  <c r="BV134" i="9" a="1"/>
  <c r="BV134" i="9" s="1"/>
  <c r="BV135" i="9" a="1"/>
  <c r="BV135" i="9" s="1"/>
  <c r="BV136" i="9" a="1"/>
  <c r="BV136" i="9" s="1"/>
  <c r="BV137" i="9" a="1"/>
  <c r="BV137" i="9" s="1"/>
  <c r="BV138" i="9" a="1"/>
  <c r="BV138" i="9" s="1"/>
  <c r="BV139" i="9" a="1"/>
  <c r="BV139" i="9" s="1"/>
  <c r="BV140" i="9" a="1"/>
  <c r="BV140" i="9" s="1"/>
  <c r="BV141" i="9" a="1"/>
  <c r="BV141" i="9" s="1"/>
  <c r="BV142" i="9" a="1"/>
  <c r="BV142" i="9" s="1"/>
  <c r="BV143" i="9" a="1"/>
  <c r="BV143" i="9" s="1"/>
  <c r="BV144" i="9" a="1"/>
  <c r="BV144" i="9" s="1"/>
  <c r="BV145" i="9" a="1"/>
  <c r="BV145" i="9" s="1"/>
  <c r="BV146" i="9" a="1"/>
  <c r="BV146" i="9" s="1"/>
  <c r="BV147" i="9" a="1"/>
  <c r="BV147" i="9" s="1"/>
  <c r="BV148" i="9" a="1"/>
  <c r="BV148" i="9" s="1"/>
  <c r="BV149" i="9" a="1"/>
  <c r="BV149" i="9" s="1"/>
  <c r="BV150" i="9" a="1"/>
  <c r="BV150" i="9" s="1"/>
  <c r="BV151" i="9" a="1"/>
  <c r="BV151" i="9" s="1"/>
  <c r="BV152" i="9" a="1"/>
  <c r="BV152" i="9" s="1"/>
  <c r="BV153" i="9" a="1"/>
  <c r="BV153" i="9" s="1"/>
  <c r="BV154" i="9" a="1"/>
  <c r="BV154" i="9" s="1"/>
  <c r="BV155" i="9" a="1"/>
  <c r="BV155" i="9" s="1"/>
  <c r="BV156" i="9" a="1"/>
  <c r="BV156" i="9" s="1"/>
  <c r="BV157" i="9" a="1"/>
  <c r="BV157" i="9" s="1"/>
  <c r="BV158" i="9" a="1"/>
  <c r="BV158" i="9" s="1"/>
  <c r="BV159" i="9" a="1"/>
  <c r="BV159" i="9" s="1"/>
  <c r="BV160" i="9" a="1"/>
  <c r="BV160" i="9" s="1"/>
  <c r="BV161" i="9" a="1"/>
  <c r="BV161" i="9" s="1"/>
  <c r="BV162" i="9" a="1"/>
  <c r="BV162" i="9" s="1"/>
  <c r="BV163" i="9" a="1"/>
  <c r="BV163" i="9" s="1"/>
  <c r="BV164" i="9" a="1"/>
  <c r="BV164" i="9" s="1"/>
  <c r="BV165" i="9" a="1"/>
  <c r="BV165" i="9" s="1"/>
  <c r="BV166" i="9" a="1"/>
  <c r="BV166" i="9" s="1"/>
  <c r="BV167" i="9" a="1"/>
  <c r="BV167" i="9" s="1"/>
  <c r="BV168" i="9" a="1"/>
  <c r="BV168" i="9" s="1"/>
  <c r="BV169" i="9" a="1"/>
  <c r="BV169" i="9" s="1"/>
  <c r="BV170" i="9" a="1"/>
  <c r="BV170" i="9" s="1"/>
  <c r="BV171" i="9" a="1"/>
  <c r="BV171" i="9" s="1"/>
  <c r="BV172" i="9" a="1"/>
  <c r="BV172" i="9" s="1"/>
  <c r="BV173" i="9" a="1"/>
  <c r="BV173" i="9" s="1"/>
  <c r="BV174" i="9" a="1"/>
  <c r="BV174" i="9" s="1"/>
  <c r="BV175" i="9" a="1"/>
  <c r="BV175" i="9" s="1"/>
  <c r="BV176" i="9" a="1"/>
  <c r="BV176" i="9" s="1"/>
  <c r="BV177" i="9" a="1"/>
  <c r="BV177" i="9" s="1"/>
  <c r="BV178" i="9" a="1"/>
  <c r="BV178" i="9" s="1"/>
  <c r="BV179" i="9" a="1"/>
  <c r="BV179" i="9" s="1"/>
  <c r="BV180" i="9" a="1"/>
  <c r="BV180" i="9" s="1"/>
  <c r="BV181" i="9" a="1"/>
  <c r="BV181" i="9" s="1"/>
  <c r="BV182" i="9" a="1"/>
  <c r="BV182" i="9" s="1"/>
  <c r="BV183" i="9" a="1"/>
  <c r="BV183" i="9" s="1"/>
  <c r="BV184" i="9" a="1"/>
  <c r="BV184" i="9" s="1"/>
  <c r="BV185" i="9" a="1"/>
  <c r="BV185" i="9" s="1"/>
  <c r="BV186" i="9" a="1"/>
  <c r="BV186" i="9" s="1"/>
  <c r="BV187" i="9" a="1"/>
  <c r="BV187" i="9" s="1"/>
  <c r="BV188" i="9" a="1"/>
  <c r="BV188" i="9" s="1"/>
  <c r="BV189" i="9" a="1"/>
  <c r="BV189" i="9" s="1"/>
  <c r="BV190" i="9" a="1"/>
  <c r="BV190" i="9" s="1"/>
  <c r="BV191" i="9" a="1"/>
  <c r="BV191" i="9" s="1"/>
  <c r="BV192" i="9" a="1"/>
  <c r="BV192" i="9" s="1"/>
  <c r="BV193" i="9" a="1"/>
  <c r="BV193" i="9" s="1"/>
  <c r="BV194" i="9" a="1"/>
  <c r="BV194" i="9" s="1"/>
  <c r="BV195" i="9" a="1"/>
  <c r="BV195" i="9" s="1"/>
  <c r="BV196" i="9" a="1"/>
  <c r="BV196" i="9" s="1"/>
  <c r="BV197" i="9" a="1"/>
  <c r="BV197" i="9" s="1"/>
  <c r="BV198" i="9" a="1"/>
  <c r="BV198" i="9" s="1"/>
  <c r="BV199" i="9" a="1"/>
  <c r="BV199" i="9" s="1"/>
  <c r="BV200" i="9" a="1"/>
  <c r="BV200" i="9" s="1"/>
  <c r="BV201" i="9" a="1"/>
  <c r="BV201" i="9" s="1"/>
  <c r="BV202" i="9" a="1"/>
  <c r="BV202" i="9" s="1"/>
  <c r="BV203" i="9" a="1"/>
  <c r="BV203" i="9" s="1"/>
  <c r="BV204" i="9" a="1"/>
  <c r="BV204" i="9" s="1"/>
  <c r="BV205" i="9" a="1"/>
  <c r="BV205" i="9" s="1"/>
  <c r="BV206" i="9" a="1"/>
  <c r="BV206" i="9" s="1"/>
  <c r="BV207" i="9" a="1"/>
  <c r="BV207" i="9" s="1"/>
  <c r="BV208" i="9" a="1"/>
  <c r="BV208" i="9" s="1"/>
  <c r="BV209" i="9" a="1"/>
  <c r="BV209" i="9" s="1"/>
  <c r="BV210" i="9" a="1"/>
  <c r="BV210" i="9" s="1"/>
  <c r="BV211" i="9" a="1"/>
  <c r="BV211" i="9" s="1"/>
  <c r="BV212" i="9" a="1"/>
  <c r="BV212" i="9" s="1"/>
  <c r="BV213" i="9" a="1"/>
  <c r="BV213" i="9" s="1"/>
  <c r="BV214" i="9" a="1"/>
  <c r="BV214" i="9" s="1"/>
  <c r="BV215" i="9" a="1"/>
  <c r="BV215" i="9" s="1"/>
  <c r="BV216" i="9" a="1"/>
  <c r="BV216" i="9" s="1"/>
  <c r="BV217" i="9" a="1"/>
  <c r="BV217" i="9" s="1"/>
  <c r="BV218" i="9" a="1"/>
  <c r="BV218" i="9" s="1"/>
  <c r="BV219" i="9" a="1"/>
  <c r="BV219" i="9" s="1"/>
  <c r="BV220" i="9" a="1"/>
  <c r="BV220" i="9" s="1"/>
  <c r="BV221" i="9" a="1"/>
  <c r="BV221" i="9" s="1"/>
  <c r="BV222" i="9" a="1"/>
  <c r="BV222" i="9" s="1"/>
  <c r="BV223" i="9" a="1"/>
  <c r="BV223" i="9" s="1"/>
  <c r="BV224" i="9" a="1"/>
  <c r="BV224" i="9" s="1"/>
  <c r="BV225" i="9" a="1"/>
  <c r="BV225" i="9" s="1"/>
  <c r="BV226" i="9" a="1"/>
  <c r="BV226" i="9" s="1"/>
  <c r="BV227" i="9" a="1"/>
  <c r="BV227" i="9" s="1"/>
  <c r="BV228" i="9" a="1"/>
  <c r="BV228" i="9" s="1"/>
  <c r="BV229" i="9" a="1"/>
  <c r="BV229" i="9" s="1"/>
  <c r="BV230" i="9" a="1"/>
  <c r="BV230" i="9" s="1"/>
  <c r="BV231" i="9" a="1"/>
  <c r="BV231" i="9" s="1"/>
  <c r="BV232" i="9" a="1"/>
  <c r="BV232" i="9" s="1"/>
  <c r="BV233" i="9" a="1"/>
  <c r="BV233" i="9" s="1"/>
  <c r="BV234" i="9" a="1"/>
  <c r="BV234" i="9" s="1"/>
  <c r="BV235" i="9" a="1"/>
  <c r="BV235" i="9" s="1"/>
  <c r="BV236" i="9" a="1"/>
  <c r="BV236" i="9" s="1"/>
  <c r="BV237" i="9" a="1"/>
  <c r="BV237" i="9" s="1"/>
  <c r="BV238" i="9" a="1"/>
  <c r="BV238" i="9" s="1"/>
  <c r="BV239" i="9" a="1"/>
  <c r="BV239" i="9" s="1"/>
  <c r="BV240" i="9" a="1"/>
  <c r="BV240" i="9" s="1"/>
  <c r="BV241" i="9" a="1"/>
  <c r="BV241" i="9" s="1"/>
  <c r="BV242" i="9" a="1"/>
  <c r="BV242" i="9" s="1"/>
  <c r="BV243" i="9" a="1"/>
  <c r="BV243" i="9" s="1"/>
  <c r="BV244" i="9" a="1"/>
  <c r="BV244" i="9" s="1"/>
  <c r="BV245" i="9" a="1"/>
  <c r="BV245" i="9" s="1"/>
  <c r="BV246" i="9" a="1"/>
  <c r="BV246" i="9" s="1"/>
  <c r="BV247" i="9" a="1"/>
  <c r="BV247" i="9" s="1"/>
  <c r="BV248" i="9" a="1"/>
  <c r="BV248" i="9" s="1"/>
  <c r="BV249" i="9" a="1"/>
  <c r="BV249" i="9" s="1"/>
  <c r="BV250" i="9" a="1"/>
  <c r="BV250" i="9" s="1"/>
  <c r="BV251" i="9" a="1"/>
  <c r="BV251" i="9" s="1"/>
  <c r="BV252" i="9" a="1"/>
  <c r="BV252" i="9" s="1"/>
  <c r="BV253" i="9" a="1"/>
  <c r="BV253" i="9" s="1"/>
  <c r="BV254" i="9" a="1"/>
  <c r="BV254" i="9" s="1"/>
  <c r="BV255" i="9" a="1"/>
  <c r="BV255" i="9" s="1"/>
  <c r="BV256" i="9" a="1"/>
  <c r="BV256" i="9" s="1"/>
  <c r="BV257" i="9" a="1"/>
  <c r="BV257" i="9" s="1"/>
  <c r="BV258" i="9" a="1"/>
  <c r="BV258" i="9" s="1"/>
  <c r="BV259" i="9" a="1"/>
  <c r="BV259" i="9" s="1"/>
  <c r="BV260" i="9" a="1"/>
  <c r="BV260" i="9" s="1"/>
  <c r="BV261" i="9" a="1"/>
  <c r="BV261" i="9" s="1"/>
  <c r="BV262" i="9" a="1"/>
  <c r="BV262" i="9" s="1"/>
  <c r="BV263" i="9" a="1"/>
  <c r="BV263" i="9" s="1"/>
  <c r="BV264" i="9" a="1"/>
  <c r="BV264" i="9" s="1"/>
  <c r="BV265" i="9" a="1"/>
  <c r="BV265" i="9" s="1"/>
  <c r="BV266" i="9" a="1"/>
  <c r="BV266" i="9" s="1"/>
  <c r="BV267" i="9" a="1"/>
  <c r="BV267" i="9" s="1"/>
  <c r="BV268" i="9" a="1"/>
  <c r="BV268" i="9" s="1"/>
  <c r="BV269" i="9" a="1"/>
  <c r="BV269" i="9" s="1"/>
  <c r="BV270" i="9" a="1"/>
  <c r="BV270" i="9" s="1"/>
  <c r="BV271" i="9" a="1"/>
  <c r="BV271" i="9" s="1"/>
  <c r="BV272" i="9" a="1"/>
  <c r="BV272" i="9" s="1"/>
  <c r="BV273" i="9" a="1"/>
  <c r="BV273" i="9" s="1"/>
  <c r="BV274" i="9" a="1"/>
  <c r="BV274" i="9" s="1"/>
  <c r="BV275" i="9" a="1"/>
  <c r="BV275" i="9" s="1"/>
  <c r="BV276" i="9" a="1"/>
  <c r="BV276" i="9" s="1"/>
  <c r="BV277" i="9" a="1"/>
  <c r="BV277" i="9" s="1"/>
  <c r="BV278" i="9" a="1"/>
  <c r="BV278" i="9" s="1"/>
  <c r="BV279" i="9" a="1"/>
  <c r="BV279" i="9" s="1"/>
  <c r="BV280" i="9" a="1"/>
  <c r="BV280" i="9" s="1"/>
  <c r="BV281" i="9" a="1"/>
  <c r="BV281" i="9" s="1"/>
  <c r="BV282" i="9" a="1"/>
  <c r="BV282" i="9" s="1"/>
  <c r="BV283" i="9" a="1"/>
  <c r="BV283" i="9" s="1"/>
  <c r="BV284" i="9" a="1"/>
  <c r="BV284" i="9" s="1"/>
  <c r="BV285" i="9" a="1"/>
  <c r="BV285" i="9" s="1"/>
  <c r="BV286" i="9" a="1"/>
  <c r="BV286" i="9" s="1"/>
  <c r="BV287" i="9" a="1"/>
  <c r="BV287" i="9" s="1"/>
  <c r="BV288" i="9" a="1"/>
  <c r="BV288" i="9" s="1"/>
  <c r="BV289" i="9" a="1"/>
  <c r="BV289" i="9" s="1"/>
  <c r="BV290" i="9" a="1"/>
  <c r="BV290" i="9" s="1"/>
  <c r="BV291" i="9" a="1"/>
  <c r="BV291" i="9" s="1"/>
  <c r="BV292" i="9" a="1"/>
  <c r="BV292" i="9" s="1"/>
  <c r="BV293" i="9" a="1"/>
  <c r="BV293" i="9" s="1"/>
  <c r="BV294" i="9" a="1"/>
  <c r="BV294" i="9" s="1"/>
  <c r="BU2" i="9" a="1"/>
  <c r="BU2" i="9" s="1"/>
  <c r="BU3" i="9" a="1"/>
  <c r="BU3" i="9" s="1"/>
  <c r="BU4" i="9" a="1"/>
  <c r="BU4" i="9" s="1"/>
  <c r="BU5" i="9" a="1"/>
  <c r="BU5" i="9" s="1"/>
  <c r="BU6" i="9" a="1"/>
  <c r="BU6" i="9" s="1"/>
  <c r="BU7" i="9" a="1"/>
  <c r="BU7" i="9" s="1"/>
  <c r="BU8" i="9" a="1"/>
  <c r="BU8" i="9" s="1"/>
  <c r="BU9" i="9" a="1"/>
  <c r="BU9" i="9" s="1"/>
  <c r="BU10" i="9" a="1"/>
  <c r="BU10" i="9" s="1"/>
  <c r="BU11" i="9" a="1"/>
  <c r="BU11" i="9" s="1"/>
  <c r="BU12" i="9" a="1"/>
  <c r="BU12" i="9" s="1"/>
  <c r="BU13" i="9" a="1"/>
  <c r="BU13" i="9" s="1"/>
  <c r="BU14" i="9" a="1"/>
  <c r="BU14" i="9" s="1"/>
  <c r="BU15" i="9" a="1"/>
  <c r="BU15" i="9" s="1"/>
  <c r="BU16" i="9" a="1"/>
  <c r="BU16" i="9" s="1"/>
  <c r="BU17" i="9" a="1"/>
  <c r="BU17" i="9" s="1"/>
  <c r="BU18" i="9" a="1"/>
  <c r="BU18" i="9" s="1"/>
  <c r="BU19" i="9" a="1"/>
  <c r="BU19" i="9" s="1"/>
  <c r="BU20" i="9" a="1"/>
  <c r="BU20" i="9" s="1"/>
  <c r="BU21" i="9" a="1"/>
  <c r="BU21" i="9" s="1"/>
  <c r="BU22" i="9" a="1"/>
  <c r="BU22" i="9" s="1"/>
  <c r="BU23" i="9" a="1"/>
  <c r="BU23" i="9" s="1"/>
  <c r="BU24" i="9" a="1"/>
  <c r="BU24" i="9" s="1"/>
  <c r="BU25" i="9" a="1"/>
  <c r="BU25" i="9" s="1"/>
  <c r="BU26" i="9" a="1"/>
  <c r="BU26" i="9" s="1"/>
  <c r="BU27" i="9" a="1"/>
  <c r="BU27" i="9" s="1"/>
  <c r="BU28" i="9" a="1"/>
  <c r="BU28" i="9" s="1"/>
  <c r="BU29" i="9" a="1"/>
  <c r="BU29" i="9" s="1"/>
  <c r="BU30" i="9" a="1"/>
  <c r="BU30" i="9" s="1"/>
  <c r="BU31" i="9" a="1"/>
  <c r="BU31" i="9" s="1"/>
  <c r="BU32" i="9" a="1"/>
  <c r="BU32" i="9" s="1"/>
  <c r="BU33" i="9" a="1"/>
  <c r="BU33" i="9" s="1"/>
  <c r="BU34" i="9" a="1"/>
  <c r="BU34" i="9" s="1"/>
  <c r="BU35" i="9" a="1"/>
  <c r="BU35" i="9" s="1"/>
  <c r="BU36" i="9" a="1"/>
  <c r="BU36" i="9" s="1"/>
  <c r="BU37" i="9" a="1"/>
  <c r="BU37" i="9" s="1"/>
  <c r="BU38" i="9" a="1"/>
  <c r="BU38" i="9" s="1"/>
  <c r="BU39" i="9" a="1"/>
  <c r="BU39" i="9" s="1"/>
  <c r="BU40" i="9" a="1"/>
  <c r="BU40" i="9" s="1"/>
  <c r="BU41" i="9" a="1"/>
  <c r="BU41" i="9" s="1"/>
  <c r="BU42" i="9" a="1"/>
  <c r="BU42" i="9" s="1"/>
  <c r="BU43" i="9" a="1"/>
  <c r="BU43" i="9" s="1"/>
  <c r="BU44" i="9" a="1"/>
  <c r="BU44" i="9" s="1"/>
  <c r="BU45" i="9" a="1"/>
  <c r="BU45" i="9" s="1"/>
  <c r="BU46" i="9" a="1"/>
  <c r="BU46" i="9" s="1"/>
  <c r="BU47" i="9" a="1"/>
  <c r="BU47" i="9" s="1"/>
  <c r="BU48" i="9" a="1"/>
  <c r="BU48" i="9" s="1"/>
  <c r="BU49" i="9" a="1"/>
  <c r="BU49" i="9" s="1"/>
  <c r="BU50" i="9" a="1"/>
  <c r="BU50" i="9" s="1"/>
  <c r="BU51" i="9" a="1"/>
  <c r="BU51" i="9" s="1"/>
  <c r="BU52" i="9" a="1"/>
  <c r="BU52" i="9" s="1"/>
  <c r="BU53" i="9" a="1"/>
  <c r="BU53" i="9" s="1"/>
  <c r="BU54" i="9" a="1"/>
  <c r="BU54" i="9" s="1"/>
  <c r="BU55" i="9" a="1"/>
  <c r="BU55" i="9" s="1"/>
  <c r="BU56" i="9" a="1"/>
  <c r="BU56" i="9" s="1"/>
  <c r="BU57" i="9" a="1"/>
  <c r="BU57" i="9" s="1"/>
  <c r="BU58" i="9" a="1"/>
  <c r="BU58" i="9" s="1"/>
  <c r="BU59" i="9" a="1"/>
  <c r="BU59" i="9" s="1"/>
  <c r="BU60" i="9" a="1"/>
  <c r="BU60" i="9" s="1"/>
  <c r="BU61" i="9" a="1"/>
  <c r="BU61" i="9" s="1"/>
  <c r="BU62" i="9" a="1"/>
  <c r="BU62" i="9" s="1"/>
  <c r="BU63" i="9" a="1"/>
  <c r="BU63" i="9" s="1"/>
  <c r="BU64" i="9" a="1"/>
  <c r="BU64" i="9" s="1"/>
  <c r="BU65" i="9" a="1"/>
  <c r="BU65" i="9" s="1"/>
  <c r="BU66" i="9" a="1"/>
  <c r="BU66" i="9" s="1"/>
  <c r="BU67" i="9" a="1"/>
  <c r="BU67" i="9" s="1"/>
  <c r="BU68" i="9" a="1"/>
  <c r="BU68" i="9" s="1"/>
  <c r="BU69" i="9" a="1"/>
  <c r="BU69" i="9" s="1"/>
  <c r="BU70" i="9" a="1"/>
  <c r="BU70" i="9" s="1"/>
  <c r="BU71" i="9" a="1"/>
  <c r="BU71" i="9" s="1"/>
  <c r="BU72" i="9" a="1"/>
  <c r="BU72" i="9" s="1"/>
  <c r="BU73" i="9" a="1"/>
  <c r="BU73" i="9" s="1"/>
  <c r="BU74" i="9" a="1"/>
  <c r="BU74" i="9" s="1"/>
  <c r="BU75" i="9" a="1"/>
  <c r="BU75" i="9" s="1"/>
  <c r="BU76" i="9" a="1"/>
  <c r="BU76" i="9" s="1"/>
  <c r="BU77" i="9" a="1"/>
  <c r="BU77" i="9" s="1"/>
  <c r="BU78" i="9" a="1"/>
  <c r="BU78" i="9" s="1"/>
  <c r="BU79" i="9" a="1"/>
  <c r="BU79" i="9" s="1"/>
  <c r="BU80" i="9" a="1"/>
  <c r="BU80" i="9" s="1"/>
  <c r="BU81" i="9" a="1"/>
  <c r="BU81" i="9" s="1"/>
  <c r="BU82" i="9" a="1"/>
  <c r="BU82" i="9" s="1"/>
  <c r="BU83" i="9" a="1"/>
  <c r="BU83" i="9" s="1"/>
  <c r="BU84" i="9" a="1"/>
  <c r="BU84" i="9" s="1"/>
  <c r="BU85" i="9" a="1"/>
  <c r="BU85" i="9" s="1"/>
  <c r="BU86" i="9" a="1"/>
  <c r="BU86" i="9" s="1"/>
  <c r="BU87" i="9" a="1"/>
  <c r="BU87" i="9" s="1"/>
  <c r="BU88" i="9" a="1"/>
  <c r="BU88" i="9" s="1"/>
  <c r="BU89" i="9" a="1"/>
  <c r="BU89" i="9" s="1"/>
  <c r="BU90" i="9" a="1"/>
  <c r="BU90" i="9" s="1"/>
  <c r="BU91" i="9" a="1"/>
  <c r="BU91" i="9" s="1"/>
  <c r="BU92" i="9" a="1"/>
  <c r="BU92" i="9" s="1"/>
  <c r="BU93" i="9" a="1"/>
  <c r="BU93" i="9" s="1"/>
  <c r="BU94" i="9" a="1"/>
  <c r="BU94" i="9" s="1"/>
  <c r="BU95" i="9" a="1"/>
  <c r="BU95" i="9" s="1"/>
  <c r="BU96" i="9" a="1"/>
  <c r="BU96" i="9" s="1"/>
  <c r="BU97" i="9" a="1"/>
  <c r="BU97" i="9" s="1"/>
  <c r="BU98" i="9" a="1"/>
  <c r="BU98" i="9" s="1"/>
  <c r="BU99" i="9" a="1"/>
  <c r="BU99" i="9" s="1"/>
  <c r="BU100" i="9" a="1"/>
  <c r="BU100" i="9" s="1"/>
  <c r="BU101" i="9" a="1"/>
  <c r="BU101" i="9" s="1"/>
  <c r="BU102" i="9" a="1"/>
  <c r="BU102" i="9" s="1"/>
  <c r="BU103" i="9" a="1"/>
  <c r="BU103" i="9" s="1"/>
  <c r="BU104" i="9" a="1"/>
  <c r="BU104" i="9" s="1"/>
  <c r="BU105" i="9" a="1"/>
  <c r="BU105" i="9" s="1"/>
  <c r="BU106" i="9" a="1"/>
  <c r="BU106" i="9" s="1"/>
  <c r="BU107" i="9" a="1"/>
  <c r="BU107" i="9" s="1"/>
  <c r="BU108" i="9" a="1"/>
  <c r="BU108" i="9" s="1"/>
  <c r="BU109" i="9" a="1"/>
  <c r="BU109" i="9" s="1"/>
  <c r="BU110" i="9" a="1"/>
  <c r="BU110" i="9" s="1"/>
  <c r="BU111" i="9" a="1"/>
  <c r="BU111" i="9" s="1"/>
  <c r="BU112" i="9" a="1"/>
  <c r="BU112" i="9" s="1"/>
  <c r="BU113" i="9" a="1"/>
  <c r="BU113" i="9" s="1"/>
  <c r="BU114" i="9" a="1"/>
  <c r="BU114" i="9" s="1"/>
  <c r="BU115" i="9" a="1"/>
  <c r="BU115" i="9" s="1"/>
  <c r="BU116" i="9" a="1"/>
  <c r="BU116" i="9" s="1"/>
  <c r="BU117" i="9" a="1"/>
  <c r="BU117" i="9" s="1"/>
  <c r="BU118" i="9" a="1"/>
  <c r="BU118" i="9" s="1"/>
  <c r="BU119" i="9" a="1"/>
  <c r="BU119" i="9" s="1"/>
  <c r="BU120" i="9" a="1"/>
  <c r="BU120" i="9" s="1"/>
  <c r="BU121" i="9" a="1"/>
  <c r="BU121" i="9" s="1"/>
  <c r="BU122" i="9" a="1"/>
  <c r="BU122" i="9" s="1"/>
  <c r="BU123" i="9" a="1"/>
  <c r="BU123" i="9" s="1"/>
  <c r="BU124" i="9" a="1"/>
  <c r="BU124" i="9" s="1"/>
  <c r="BU125" i="9" a="1"/>
  <c r="BU125" i="9" s="1"/>
  <c r="BU126" i="9" a="1"/>
  <c r="BU126" i="9" s="1"/>
  <c r="BU127" i="9" a="1"/>
  <c r="BU127" i="9" s="1"/>
  <c r="BU128" i="9" a="1"/>
  <c r="BU128" i="9" s="1"/>
  <c r="BU129" i="9" a="1"/>
  <c r="BU129" i="9" s="1"/>
  <c r="BU130" i="9" a="1"/>
  <c r="BU130" i="9" s="1"/>
  <c r="BU131" i="9" a="1"/>
  <c r="BU131" i="9" s="1"/>
  <c r="BU132" i="9" a="1"/>
  <c r="BU132" i="9" s="1"/>
  <c r="BU133" i="9" a="1"/>
  <c r="BU133" i="9" s="1"/>
  <c r="BU134" i="9" a="1"/>
  <c r="BU134" i="9" s="1"/>
  <c r="BU135" i="9" a="1"/>
  <c r="BU135" i="9" s="1"/>
  <c r="BU136" i="9" a="1"/>
  <c r="BU136" i="9" s="1"/>
  <c r="BU137" i="9" a="1"/>
  <c r="BU137" i="9" s="1"/>
  <c r="BU138" i="9" a="1"/>
  <c r="BU138" i="9" s="1"/>
  <c r="BU139" i="9" a="1"/>
  <c r="BU139" i="9" s="1"/>
  <c r="BU140" i="9" a="1"/>
  <c r="BU140" i="9" s="1"/>
  <c r="BU141" i="9" a="1"/>
  <c r="BU141" i="9" s="1"/>
  <c r="BU142" i="9" a="1"/>
  <c r="BU142" i="9" s="1"/>
  <c r="BU143" i="9" a="1"/>
  <c r="BU143" i="9" s="1"/>
  <c r="BU144" i="9" a="1"/>
  <c r="BU144" i="9" s="1"/>
  <c r="BU145" i="9" a="1"/>
  <c r="BU145" i="9" s="1"/>
  <c r="BU146" i="9" a="1"/>
  <c r="BU146" i="9" s="1"/>
  <c r="BU147" i="9" a="1"/>
  <c r="BU147" i="9" s="1"/>
  <c r="BU148" i="9" a="1"/>
  <c r="BU148" i="9" s="1"/>
  <c r="BU149" i="9" a="1"/>
  <c r="BU149" i="9" s="1"/>
  <c r="BU150" i="9" a="1"/>
  <c r="BU150" i="9" s="1"/>
  <c r="BU151" i="9" a="1"/>
  <c r="BU151" i="9" s="1"/>
  <c r="BU152" i="9" a="1"/>
  <c r="BU152" i="9" s="1"/>
  <c r="BU153" i="9" a="1"/>
  <c r="BU153" i="9" s="1"/>
  <c r="BU154" i="9" a="1"/>
  <c r="BU154" i="9" s="1"/>
  <c r="BU155" i="9" a="1"/>
  <c r="BU155" i="9" s="1"/>
  <c r="BU156" i="9" a="1"/>
  <c r="BU156" i="9" s="1"/>
  <c r="BU157" i="9" a="1"/>
  <c r="BU157" i="9" s="1"/>
  <c r="BU158" i="9" a="1"/>
  <c r="BU158" i="9" s="1"/>
  <c r="BU159" i="9" a="1"/>
  <c r="BU159" i="9" s="1"/>
  <c r="BU160" i="9" a="1"/>
  <c r="BU160" i="9" s="1"/>
  <c r="BU161" i="9" a="1"/>
  <c r="BU161" i="9" s="1"/>
  <c r="BU162" i="9" a="1"/>
  <c r="BU162" i="9" s="1"/>
  <c r="BU163" i="9" a="1"/>
  <c r="BU163" i="9" s="1"/>
  <c r="BU164" i="9" a="1"/>
  <c r="BU164" i="9" s="1"/>
  <c r="BU165" i="9" a="1"/>
  <c r="BU165" i="9" s="1"/>
  <c r="BU166" i="9" a="1"/>
  <c r="BU166" i="9" s="1"/>
  <c r="BU167" i="9" a="1"/>
  <c r="BU167" i="9" s="1"/>
  <c r="BU168" i="9" a="1"/>
  <c r="BU168" i="9" s="1"/>
  <c r="BU169" i="9" a="1"/>
  <c r="BU169" i="9" s="1"/>
  <c r="BU170" i="9" a="1"/>
  <c r="BU170" i="9" s="1"/>
  <c r="BU171" i="9" a="1"/>
  <c r="BU171" i="9" s="1"/>
  <c r="BU172" i="9" a="1"/>
  <c r="BU172" i="9" s="1"/>
  <c r="BU173" i="9" a="1"/>
  <c r="BU173" i="9" s="1"/>
  <c r="BU174" i="9" a="1"/>
  <c r="BU174" i="9" s="1"/>
  <c r="BU175" i="9" a="1"/>
  <c r="BU175" i="9" s="1"/>
  <c r="BU176" i="9" a="1"/>
  <c r="BU176" i="9" s="1"/>
  <c r="BU177" i="9" a="1"/>
  <c r="BU177" i="9" s="1"/>
  <c r="BU178" i="9" a="1"/>
  <c r="BU178" i="9" s="1"/>
  <c r="BU179" i="9" a="1"/>
  <c r="BU179" i="9" s="1"/>
  <c r="BU180" i="9" a="1"/>
  <c r="BU180" i="9" s="1"/>
  <c r="BU181" i="9" a="1"/>
  <c r="BU181" i="9" s="1"/>
  <c r="BU182" i="9" a="1"/>
  <c r="BU182" i="9" s="1"/>
  <c r="BU183" i="9" a="1"/>
  <c r="BU183" i="9" s="1"/>
  <c r="BU184" i="9" a="1"/>
  <c r="BU184" i="9" s="1"/>
  <c r="BU185" i="9" a="1"/>
  <c r="BU185" i="9" s="1"/>
  <c r="BU186" i="9" a="1"/>
  <c r="BU186" i="9" s="1"/>
  <c r="BU187" i="9" a="1"/>
  <c r="BU187" i="9" s="1"/>
  <c r="BU188" i="9" a="1"/>
  <c r="BU188" i="9" s="1"/>
  <c r="BU189" i="9" a="1"/>
  <c r="BU189" i="9" s="1"/>
  <c r="BU190" i="9" a="1"/>
  <c r="BU190" i="9" s="1"/>
  <c r="BU191" i="9" a="1"/>
  <c r="BU191" i="9" s="1"/>
  <c r="BU192" i="9" a="1"/>
  <c r="BU192" i="9" s="1"/>
  <c r="BU193" i="9" a="1"/>
  <c r="BU193" i="9" s="1"/>
  <c r="BU194" i="9" a="1"/>
  <c r="BU194" i="9" s="1"/>
  <c r="BU195" i="9" a="1"/>
  <c r="BU195" i="9" s="1"/>
  <c r="BU196" i="9" a="1"/>
  <c r="BU196" i="9" s="1"/>
  <c r="BU197" i="9" a="1"/>
  <c r="BU197" i="9" s="1"/>
  <c r="BU198" i="9" a="1"/>
  <c r="BU198" i="9" s="1"/>
  <c r="BU199" i="9" a="1"/>
  <c r="BU199" i="9" s="1"/>
  <c r="BU200" i="9" a="1"/>
  <c r="BU200" i="9" s="1"/>
  <c r="BU201" i="9" a="1"/>
  <c r="BU201" i="9" s="1"/>
  <c r="BU202" i="9" a="1"/>
  <c r="BU202" i="9" s="1"/>
  <c r="BU203" i="9" a="1"/>
  <c r="BU203" i="9" s="1"/>
  <c r="BU204" i="9" a="1"/>
  <c r="BU204" i="9" s="1"/>
  <c r="BU205" i="9" a="1"/>
  <c r="BU205" i="9" s="1"/>
  <c r="BU206" i="9" a="1"/>
  <c r="BU206" i="9" s="1"/>
  <c r="BU207" i="9" a="1"/>
  <c r="BU207" i="9" s="1"/>
  <c r="BU208" i="9" a="1"/>
  <c r="BU208" i="9" s="1"/>
  <c r="BU209" i="9" a="1"/>
  <c r="BU209" i="9" s="1"/>
  <c r="BU210" i="9" a="1"/>
  <c r="BU210" i="9" s="1"/>
  <c r="BU211" i="9" a="1"/>
  <c r="BU211" i="9" s="1"/>
  <c r="BU212" i="9" a="1"/>
  <c r="BU212" i="9" s="1"/>
  <c r="BU213" i="9" a="1"/>
  <c r="BU213" i="9" s="1"/>
  <c r="BU214" i="9" a="1"/>
  <c r="BU214" i="9" s="1"/>
  <c r="BU215" i="9" a="1"/>
  <c r="BU215" i="9" s="1"/>
  <c r="BU216" i="9" a="1"/>
  <c r="BU216" i="9" s="1"/>
  <c r="BU217" i="9" a="1"/>
  <c r="BU217" i="9" s="1"/>
  <c r="BU218" i="9" a="1"/>
  <c r="BU218" i="9" s="1"/>
  <c r="BU219" i="9" a="1"/>
  <c r="BU219" i="9" s="1"/>
  <c r="BU220" i="9" a="1"/>
  <c r="BU220" i="9" s="1"/>
  <c r="BU221" i="9" a="1"/>
  <c r="BU221" i="9" s="1"/>
  <c r="BU222" i="9" a="1"/>
  <c r="BU222" i="9" s="1"/>
  <c r="BU223" i="9" a="1"/>
  <c r="BU223" i="9" s="1"/>
  <c r="BU224" i="9" a="1"/>
  <c r="BU224" i="9" s="1"/>
  <c r="BU225" i="9" a="1"/>
  <c r="BU225" i="9" s="1"/>
  <c r="BU226" i="9" a="1"/>
  <c r="BU226" i="9" s="1"/>
  <c r="BU227" i="9" a="1"/>
  <c r="BU227" i="9" s="1"/>
  <c r="BU228" i="9" a="1"/>
  <c r="BU228" i="9" s="1"/>
  <c r="BU229" i="9" a="1"/>
  <c r="BU229" i="9" s="1"/>
  <c r="BU230" i="9" a="1"/>
  <c r="BU230" i="9" s="1"/>
  <c r="BU231" i="9" a="1"/>
  <c r="BU231" i="9" s="1"/>
  <c r="BU232" i="9" a="1"/>
  <c r="BU232" i="9" s="1"/>
  <c r="BU233" i="9" a="1"/>
  <c r="BU233" i="9" s="1"/>
  <c r="BU234" i="9" a="1"/>
  <c r="BU234" i="9" s="1"/>
  <c r="BU235" i="9" a="1"/>
  <c r="BU235" i="9" s="1"/>
  <c r="BU236" i="9" a="1"/>
  <c r="BU236" i="9" s="1"/>
  <c r="BU237" i="9" a="1"/>
  <c r="BU237" i="9" s="1"/>
  <c r="BU238" i="9" a="1"/>
  <c r="BU238" i="9" s="1"/>
  <c r="BU239" i="9" a="1"/>
  <c r="BU239" i="9" s="1"/>
  <c r="BU240" i="9" a="1"/>
  <c r="BU240" i="9" s="1"/>
  <c r="BU241" i="9" a="1"/>
  <c r="BU241" i="9" s="1"/>
  <c r="BU242" i="9" a="1"/>
  <c r="BU242" i="9" s="1"/>
  <c r="BU243" i="9" a="1"/>
  <c r="BU243" i="9" s="1"/>
  <c r="BU244" i="9" a="1"/>
  <c r="BU244" i="9" s="1"/>
  <c r="BU245" i="9" a="1"/>
  <c r="BU245" i="9" s="1"/>
  <c r="BU246" i="9" a="1"/>
  <c r="BU246" i="9" s="1"/>
  <c r="BU247" i="9" a="1"/>
  <c r="BU247" i="9" s="1"/>
  <c r="BU248" i="9" a="1"/>
  <c r="BU248" i="9" s="1"/>
  <c r="BU249" i="9" a="1"/>
  <c r="BU249" i="9" s="1"/>
  <c r="BU250" i="9" a="1"/>
  <c r="BU250" i="9" s="1"/>
  <c r="BU251" i="9" a="1"/>
  <c r="BU251" i="9" s="1"/>
  <c r="BU252" i="9" a="1"/>
  <c r="BU252" i="9" s="1"/>
  <c r="BU253" i="9" a="1"/>
  <c r="BU253" i="9" s="1"/>
  <c r="BU254" i="9" a="1"/>
  <c r="BU254" i="9" s="1"/>
  <c r="BU255" i="9" a="1"/>
  <c r="BU255" i="9" s="1"/>
  <c r="BU256" i="9" a="1"/>
  <c r="BU256" i="9" s="1"/>
  <c r="BU257" i="9" a="1"/>
  <c r="BU257" i="9" s="1"/>
  <c r="BU258" i="9" a="1"/>
  <c r="BU258" i="9" s="1"/>
  <c r="BU259" i="9" a="1"/>
  <c r="BU259" i="9" s="1"/>
  <c r="BU260" i="9" a="1"/>
  <c r="BU260" i="9" s="1"/>
  <c r="BU261" i="9" a="1"/>
  <c r="BU261" i="9" s="1"/>
  <c r="BU262" i="9" a="1"/>
  <c r="BU262" i="9" s="1"/>
  <c r="BU263" i="9" a="1"/>
  <c r="BU263" i="9" s="1"/>
  <c r="BU264" i="9" a="1"/>
  <c r="BU264" i="9" s="1"/>
  <c r="BU265" i="9" a="1"/>
  <c r="BU265" i="9" s="1"/>
  <c r="BU266" i="9" a="1"/>
  <c r="BU266" i="9" s="1"/>
  <c r="BU267" i="9" a="1"/>
  <c r="BU267" i="9" s="1"/>
  <c r="BU268" i="9" a="1"/>
  <c r="BU268" i="9" s="1"/>
  <c r="BU269" i="9" a="1"/>
  <c r="BU269" i="9" s="1"/>
  <c r="BU270" i="9" a="1"/>
  <c r="BU270" i="9" s="1"/>
  <c r="BU271" i="9" a="1"/>
  <c r="BU271" i="9" s="1"/>
  <c r="BU272" i="9" a="1"/>
  <c r="BU272" i="9" s="1"/>
  <c r="BU273" i="9" a="1"/>
  <c r="BU273" i="9" s="1"/>
  <c r="BU274" i="9" a="1"/>
  <c r="BU274" i="9" s="1"/>
  <c r="BU275" i="9" a="1"/>
  <c r="BU275" i="9" s="1"/>
  <c r="BU276" i="9" a="1"/>
  <c r="BU276" i="9" s="1"/>
  <c r="BU277" i="9" a="1"/>
  <c r="BU277" i="9" s="1"/>
  <c r="BU278" i="9" a="1"/>
  <c r="BU278" i="9" s="1"/>
  <c r="BU279" i="9" a="1"/>
  <c r="BU279" i="9" s="1"/>
  <c r="BU280" i="9" a="1"/>
  <c r="BU280" i="9" s="1"/>
  <c r="BU281" i="9" a="1"/>
  <c r="BU281" i="9" s="1"/>
  <c r="BU282" i="9" a="1"/>
  <c r="BU282" i="9" s="1"/>
  <c r="BU283" i="9" a="1"/>
  <c r="BU283" i="9" s="1"/>
  <c r="BU284" i="9" a="1"/>
  <c r="BU284" i="9" s="1"/>
  <c r="BU285" i="9" a="1"/>
  <c r="BU285" i="9" s="1"/>
  <c r="BU286" i="9" a="1"/>
  <c r="BU286" i="9" s="1"/>
  <c r="BU287" i="9" a="1"/>
  <c r="BU287" i="9" s="1"/>
  <c r="BU288" i="9" a="1"/>
  <c r="BU288" i="9" s="1"/>
  <c r="BU289" i="9" a="1"/>
  <c r="BU289" i="9" s="1"/>
  <c r="BU290" i="9" a="1"/>
  <c r="BU290" i="9" s="1"/>
  <c r="BU291" i="9" a="1"/>
  <c r="BU291" i="9" s="1"/>
  <c r="BU292" i="9" a="1"/>
  <c r="BU292" i="9" s="1"/>
  <c r="BU293" i="9" a="1"/>
  <c r="BU293" i="9" s="1"/>
  <c r="BU294" i="9" a="1"/>
  <c r="BU294" i="9" s="1"/>
  <c r="BT2" i="9" a="1"/>
  <c r="BT2" i="9" s="1"/>
  <c r="BT3" i="9" a="1"/>
  <c r="BT3" i="9" s="1"/>
  <c r="BT4" i="9" a="1"/>
  <c r="BT4" i="9" s="1"/>
  <c r="BT5" i="9" a="1"/>
  <c r="BT5" i="9" s="1"/>
  <c r="BT6" i="9" a="1"/>
  <c r="BT6" i="9" s="1"/>
  <c r="BT7" i="9" a="1"/>
  <c r="BT7" i="9" s="1"/>
  <c r="BT8" i="9" a="1"/>
  <c r="BT8" i="9" s="1"/>
  <c r="BT9" i="9" a="1"/>
  <c r="BT9" i="9" s="1"/>
  <c r="BT10" i="9" a="1"/>
  <c r="BT10" i="9" s="1"/>
  <c r="BT11" i="9" a="1"/>
  <c r="BT11" i="9" s="1"/>
  <c r="BT12" i="9" a="1"/>
  <c r="BT12" i="9" s="1"/>
  <c r="BT13" i="9" a="1"/>
  <c r="BT13" i="9" s="1"/>
  <c r="BT14" i="9" a="1"/>
  <c r="BT14" i="9" s="1"/>
  <c r="BT15" i="9" a="1"/>
  <c r="BT15" i="9" s="1"/>
  <c r="BT16" i="9" a="1"/>
  <c r="BT16" i="9" s="1"/>
  <c r="BT17" i="9" a="1"/>
  <c r="BT17" i="9" s="1"/>
  <c r="BT18" i="9" a="1"/>
  <c r="BT18" i="9" s="1"/>
  <c r="BT19" i="9" a="1"/>
  <c r="BT19" i="9" s="1"/>
  <c r="BT20" i="9" a="1"/>
  <c r="BT20" i="9" s="1"/>
  <c r="BT21" i="9" a="1"/>
  <c r="BT21" i="9" s="1"/>
  <c r="BT22" i="9" a="1"/>
  <c r="BT22" i="9" s="1"/>
  <c r="BT23" i="9" a="1"/>
  <c r="BT23" i="9" s="1"/>
  <c r="BT24" i="9" a="1"/>
  <c r="BT24" i="9" s="1"/>
  <c r="BT25" i="9" a="1"/>
  <c r="BT25" i="9" s="1"/>
  <c r="BT26" i="9" a="1"/>
  <c r="BT26" i="9" s="1"/>
  <c r="BT27" i="9" a="1"/>
  <c r="BT27" i="9" s="1"/>
  <c r="BT28" i="9" a="1"/>
  <c r="BT28" i="9" s="1"/>
  <c r="BT29" i="9" a="1"/>
  <c r="BT29" i="9" s="1"/>
  <c r="BT30" i="9" a="1"/>
  <c r="BT30" i="9" s="1"/>
  <c r="BT31" i="9" a="1"/>
  <c r="BT31" i="9" s="1"/>
  <c r="BT32" i="9" a="1"/>
  <c r="BT32" i="9" s="1"/>
  <c r="BT33" i="9" a="1"/>
  <c r="BT33" i="9" s="1"/>
  <c r="BT34" i="9" a="1"/>
  <c r="BT34" i="9" s="1"/>
  <c r="BT35" i="9" a="1"/>
  <c r="BT35" i="9" s="1"/>
  <c r="BT36" i="9" a="1"/>
  <c r="BT36" i="9" s="1"/>
  <c r="BT37" i="9" a="1"/>
  <c r="BT37" i="9" s="1"/>
  <c r="BT38" i="9" a="1"/>
  <c r="BT38" i="9" s="1"/>
  <c r="BT39" i="9" a="1"/>
  <c r="BT39" i="9" s="1"/>
  <c r="BT40" i="9" a="1"/>
  <c r="BT40" i="9" s="1"/>
  <c r="BT41" i="9" a="1"/>
  <c r="BT41" i="9" s="1"/>
  <c r="BT42" i="9" a="1"/>
  <c r="BT42" i="9" s="1"/>
  <c r="BT43" i="9" a="1"/>
  <c r="BT43" i="9" s="1"/>
  <c r="BT44" i="9" a="1"/>
  <c r="BT44" i="9" s="1"/>
  <c r="BT45" i="9" a="1"/>
  <c r="BT45" i="9" s="1"/>
  <c r="BT46" i="9" a="1"/>
  <c r="BT46" i="9" s="1"/>
  <c r="BT47" i="9" a="1"/>
  <c r="BT47" i="9" s="1"/>
  <c r="BT48" i="9" a="1"/>
  <c r="BT48" i="9" s="1"/>
  <c r="BT49" i="9" a="1"/>
  <c r="BT49" i="9" s="1"/>
  <c r="BT50" i="9" a="1"/>
  <c r="BT50" i="9" s="1"/>
  <c r="BT51" i="9" a="1"/>
  <c r="BT51" i="9" s="1"/>
  <c r="BT52" i="9" a="1"/>
  <c r="BT52" i="9" s="1"/>
  <c r="BT53" i="9" a="1"/>
  <c r="BT53" i="9" s="1"/>
  <c r="BT54" i="9" a="1"/>
  <c r="BT54" i="9" s="1"/>
  <c r="BT55" i="9" a="1"/>
  <c r="BT55" i="9" s="1"/>
  <c r="BT56" i="9" a="1"/>
  <c r="BT56" i="9" s="1"/>
  <c r="BT57" i="9" a="1"/>
  <c r="BT57" i="9" s="1"/>
  <c r="BT58" i="9" a="1"/>
  <c r="BT58" i="9" s="1"/>
  <c r="BT59" i="9" a="1"/>
  <c r="BT59" i="9" s="1"/>
  <c r="BT60" i="9" a="1"/>
  <c r="BT60" i="9" s="1"/>
  <c r="BT61" i="9" a="1"/>
  <c r="BT61" i="9" s="1"/>
  <c r="BT62" i="9" a="1"/>
  <c r="BT62" i="9" s="1"/>
  <c r="BT63" i="9" a="1"/>
  <c r="BT63" i="9" s="1"/>
  <c r="BT64" i="9" a="1"/>
  <c r="BT64" i="9" s="1"/>
  <c r="BT65" i="9" a="1"/>
  <c r="BT65" i="9" s="1"/>
  <c r="BT66" i="9" a="1"/>
  <c r="BT66" i="9" s="1"/>
  <c r="BT67" i="9" a="1"/>
  <c r="BT67" i="9" s="1"/>
  <c r="BT68" i="9" a="1"/>
  <c r="BT68" i="9" s="1"/>
  <c r="BT69" i="9" a="1"/>
  <c r="BT69" i="9" s="1"/>
  <c r="BT70" i="9" a="1"/>
  <c r="BT70" i="9" s="1"/>
  <c r="BT71" i="9" a="1"/>
  <c r="BT71" i="9" s="1"/>
  <c r="BT72" i="9" a="1"/>
  <c r="BT72" i="9" s="1"/>
  <c r="BT73" i="9" a="1"/>
  <c r="BT73" i="9" s="1"/>
  <c r="BT74" i="9" a="1"/>
  <c r="BT74" i="9" s="1"/>
  <c r="BT75" i="9" a="1"/>
  <c r="BT75" i="9" s="1"/>
  <c r="BT76" i="9" a="1"/>
  <c r="BT76" i="9" s="1"/>
  <c r="BT77" i="9" a="1"/>
  <c r="BT77" i="9" s="1"/>
  <c r="BT78" i="9" a="1"/>
  <c r="BT78" i="9" s="1"/>
  <c r="BT79" i="9" a="1"/>
  <c r="BT79" i="9" s="1"/>
  <c r="BT80" i="9" a="1"/>
  <c r="BT80" i="9" s="1"/>
  <c r="BT81" i="9" a="1"/>
  <c r="BT81" i="9" s="1"/>
  <c r="BT82" i="9" a="1"/>
  <c r="BT82" i="9" s="1"/>
  <c r="BT83" i="9" a="1"/>
  <c r="BT83" i="9" s="1"/>
  <c r="BT84" i="9" a="1"/>
  <c r="BT84" i="9" s="1"/>
  <c r="BT85" i="9" a="1"/>
  <c r="BT85" i="9" s="1"/>
  <c r="BT86" i="9" a="1"/>
  <c r="BT86" i="9" s="1"/>
  <c r="BT87" i="9" a="1"/>
  <c r="BT87" i="9" s="1"/>
  <c r="BT88" i="9" a="1"/>
  <c r="BT88" i="9" s="1"/>
  <c r="BT89" i="9" a="1"/>
  <c r="BT89" i="9" s="1"/>
  <c r="BT90" i="9" a="1"/>
  <c r="BT90" i="9" s="1"/>
  <c r="BT91" i="9" a="1"/>
  <c r="BT91" i="9" s="1"/>
  <c r="BT92" i="9" a="1"/>
  <c r="BT92" i="9" s="1"/>
  <c r="BT93" i="9" a="1"/>
  <c r="BT93" i="9" s="1"/>
  <c r="BT94" i="9" a="1"/>
  <c r="BT94" i="9" s="1"/>
  <c r="BT95" i="9" a="1"/>
  <c r="BT95" i="9" s="1"/>
  <c r="BT96" i="9" a="1"/>
  <c r="BT96" i="9" s="1"/>
  <c r="BT97" i="9" a="1"/>
  <c r="BT97" i="9" s="1"/>
  <c r="BT98" i="9" a="1"/>
  <c r="BT98" i="9" s="1"/>
  <c r="BT99" i="9" a="1"/>
  <c r="BT99" i="9" s="1"/>
  <c r="BT100" i="9" a="1"/>
  <c r="BT100" i="9" s="1"/>
  <c r="BT101" i="9" a="1"/>
  <c r="BT101" i="9" s="1"/>
  <c r="BT102" i="9" a="1"/>
  <c r="BT102" i="9" s="1"/>
  <c r="BT103" i="9" a="1"/>
  <c r="BT103" i="9" s="1"/>
  <c r="BT104" i="9" a="1"/>
  <c r="BT104" i="9" s="1"/>
  <c r="BT105" i="9" a="1"/>
  <c r="BT105" i="9" s="1"/>
  <c r="BT106" i="9" a="1"/>
  <c r="BT106" i="9" s="1"/>
  <c r="BT107" i="9" a="1"/>
  <c r="BT107" i="9" s="1"/>
  <c r="BT108" i="9" a="1"/>
  <c r="BT108" i="9" s="1"/>
  <c r="BT109" i="9" a="1"/>
  <c r="BT109" i="9" s="1"/>
  <c r="BT110" i="9" a="1"/>
  <c r="BT110" i="9" s="1"/>
  <c r="BT111" i="9" a="1"/>
  <c r="BT111" i="9" s="1"/>
  <c r="BT112" i="9" a="1"/>
  <c r="BT112" i="9" s="1"/>
  <c r="BT113" i="9" a="1"/>
  <c r="BT113" i="9" s="1"/>
  <c r="BT114" i="9" a="1"/>
  <c r="BT114" i="9" s="1"/>
  <c r="BT115" i="9" a="1"/>
  <c r="BT115" i="9" s="1"/>
  <c r="BT116" i="9" a="1"/>
  <c r="BT116" i="9" s="1"/>
  <c r="BT117" i="9" a="1"/>
  <c r="BT117" i="9" s="1"/>
  <c r="BT118" i="9" a="1"/>
  <c r="BT118" i="9" s="1"/>
  <c r="BT119" i="9" a="1"/>
  <c r="BT119" i="9" s="1"/>
  <c r="BT120" i="9" a="1"/>
  <c r="BT120" i="9" s="1"/>
  <c r="BT121" i="9" a="1"/>
  <c r="BT121" i="9" s="1"/>
  <c r="BT122" i="9" a="1"/>
  <c r="BT122" i="9" s="1"/>
  <c r="BT123" i="9" a="1"/>
  <c r="BT123" i="9" s="1"/>
  <c r="BT124" i="9" a="1"/>
  <c r="BT124" i="9" s="1"/>
  <c r="BT125" i="9" a="1"/>
  <c r="BT125" i="9" s="1"/>
  <c r="BT126" i="9" a="1"/>
  <c r="BT126" i="9" s="1"/>
  <c r="BT127" i="9" a="1"/>
  <c r="BT127" i="9" s="1"/>
  <c r="BT128" i="9" a="1"/>
  <c r="BT128" i="9" s="1"/>
  <c r="BT129" i="9" a="1"/>
  <c r="BT129" i="9" s="1"/>
  <c r="BT130" i="9" a="1"/>
  <c r="BT130" i="9" s="1"/>
  <c r="BT131" i="9" a="1"/>
  <c r="BT131" i="9" s="1"/>
  <c r="BT132" i="9" a="1"/>
  <c r="BT132" i="9" s="1"/>
  <c r="BT133" i="9" a="1"/>
  <c r="BT133" i="9" s="1"/>
  <c r="BT134" i="9" a="1"/>
  <c r="BT134" i="9" s="1"/>
  <c r="BT135" i="9" a="1"/>
  <c r="BT135" i="9" s="1"/>
  <c r="BT136" i="9" a="1"/>
  <c r="BT136" i="9" s="1"/>
  <c r="BT137" i="9" a="1"/>
  <c r="BT137" i="9" s="1"/>
  <c r="BT138" i="9" a="1"/>
  <c r="BT138" i="9" s="1"/>
  <c r="BT139" i="9" a="1"/>
  <c r="BT139" i="9" s="1"/>
  <c r="BT140" i="9" a="1"/>
  <c r="BT140" i="9" s="1"/>
  <c r="BT141" i="9" a="1"/>
  <c r="BT141" i="9" s="1"/>
  <c r="BT142" i="9" a="1"/>
  <c r="BT142" i="9" s="1"/>
  <c r="BT143" i="9" a="1"/>
  <c r="BT143" i="9" s="1"/>
  <c r="BT144" i="9" a="1"/>
  <c r="BT144" i="9" s="1"/>
  <c r="BT145" i="9" a="1"/>
  <c r="BT145" i="9" s="1"/>
  <c r="BT146" i="9" a="1"/>
  <c r="BT146" i="9" s="1"/>
  <c r="BT147" i="9" a="1"/>
  <c r="BT147" i="9" s="1"/>
  <c r="BT148" i="9" a="1"/>
  <c r="BT148" i="9" s="1"/>
  <c r="BT149" i="9" a="1"/>
  <c r="BT149" i="9" s="1"/>
  <c r="BT150" i="9" a="1"/>
  <c r="BT150" i="9" s="1"/>
  <c r="BT151" i="9" a="1"/>
  <c r="BT151" i="9" s="1"/>
  <c r="BT152" i="9" a="1"/>
  <c r="BT152" i="9" s="1"/>
  <c r="BT153" i="9" a="1"/>
  <c r="BT153" i="9" s="1"/>
  <c r="BT154" i="9" a="1"/>
  <c r="BT154" i="9" s="1"/>
  <c r="BT155" i="9" a="1"/>
  <c r="BT155" i="9" s="1"/>
  <c r="BT156" i="9" a="1"/>
  <c r="BT156" i="9" s="1"/>
  <c r="BT157" i="9" a="1"/>
  <c r="BT157" i="9" s="1"/>
  <c r="BT158" i="9" a="1"/>
  <c r="BT158" i="9" s="1"/>
  <c r="BT159" i="9" a="1"/>
  <c r="BT159" i="9" s="1"/>
  <c r="BT160" i="9" a="1"/>
  <c r="BT160" i="9" s="1"/>
  <c r="BT161" i="9" a="1"/>
  <c r="BT161" i="9" s="1"/>
  <c r="BT162" i="9" a="1"/>
  <c r="BT162" i="9" s="1"/>
  <c r="BT163" i="9" a="1"/>
  <c r="BT163" i="9" s="1"/>
  <c r="BT164" i="9" a="1"/>
  <c r="BT164" i="9" s="1"/>
  <c r="BT165" i="9" a="1"/>
  <c r="BT165" i="9" s="1"/>
  <c r="BT166" i="9" a="1"/>
  <c r="BT166" i="9" s="1"/>
  <c r="BT167" i="9" a="1"/>
  <c r="BT167" i="9" s="1"/>
  <c r="BT168" i="9" a="1"/>
  <c r="BT168" i="9" s="1"/>
  <c r="BT169" i="9" a="1"/>
  <c r="BT169" i="9" s="1"/>
  <c r="BT170" i="9" a="1"/>
  <c r="BT170" i="9" s="1"/>
  <c r="BT171" i="9" a="1"/>
  <c r="BT171" i="9" s="1"/>
  <c r="BT172" i="9" a="1"/>
  <c r="BT172" i="9" s="1"/>
  <c r="BT173" i="9" a="1"/>
  <c r="BT173" i="9" s="1"/>
  <c r="BT174" i="9" a="1"/>
  <c r="BT174" i="9" s="1"/>
  <c r="BT175" i="9" a="1"/>
  <c r="BT175" i="9" s="1"/>
  <c r="BT176" i="9" a="1"/>
  <c r="BT176" i="9" s="1"/>
  <c r="BT177" i="9" a="1"/>
  <c r="BT177" i="9" s="1"/>
  <c r="BT178" i="9" a="1"/>
  <c r="BT178" i="9" s="1"/>
  <c r="BT179" i="9" a="1"/>
  <c r="BT179" i="9" s="1"/>
  <c r="BT180" i="9" a="1"/>
  <c r="BT180" i="9" s="1"/>
  <c r="BT181" i="9" a="1"/>
  <c r="BT181" i="9" s="1"/>
  <c r="BT182" i="9" a="1"/>
  <c r="BT182" i="9" s="1"/>
  <c r="BT183" i="9" a="1"/>
  <c r="BT183" i="9" s="1"/>
  <c r="BT184" i="9" a="1"/>
  <c r="BT184" i="9" s="1"/>
  <c r="BT185" i="9" a="1"/>
  <c r="BT185" i="9" s="1"/>
  <c r="BT186" i="9" a="1"/>
  <c r="BT186" i="9" s="1"/>
  <c r="BT187" i="9" a="1"/>
  <c r="BT187" i="9" s="1"/>
  <c r="BT188" i="9" a="1"/>
  <c r="BT188" i="9" s="1"/>
  <c r="BT189" i="9" a="1"/>
  <c r="BT189" i="9" s="1"/>
  <c r="BT190" i="9" a="1"/>
  <c r="BT190" i="9" s="1"/>
  <c r="BT191" i="9" a="1"/>
  <c r="BT191" i="9" s="1"/>
  <c r="BT192" i="9" a="1"/>
  <c r="BT192" i="9" s="1"/>
  <c r="BT193" i="9" a="1"/>
  <c r="BT193" i="9" s="1"/>
  <c r="BT194" i="9" a="1"/>
  <c r="BT194" i="9" s="1"/>
  <c r="BT195" i="9" a="1"/>
  <c r="BT195" i="9" s="1"/>
  <c r="BT196" i="9" a="1"/>
  <c r="BT196" i="9" s="1"/>
  <c r="BT197" i="9" a="1"/>
  <c r="BT197" i="9" s="1"/>
  <c r="BT198" i="9" a="1"/>
  <c r="BT198" i="9" s="1"/>
  <c r="BT199" i="9" a="1"/>
  <c r="BT199" i="9" s="1"/>
  <c r="BT200" i="9" a="1"/>
  <c r="BT200" i="9" s="1"/>
  <c r="BT201" i="9" a="1"/>
  <c r="BT201" i="9" s="1"/>
  <c r="BT202" i="9" a="1"/>
  <c r="BT202" i="9" s="1"/>
  <c r="BT203" i="9" a="1"/>
  <c r="BT203" i="9" s="1"/>
  <c r="BT204" i="9" a="1"/>
  <c r="BT204" i="9" s="1"/>
  <c r="BT205" i="9" a="1"/>
  <c r="BT205" i="9" s="1"/>
  <c r="BT206" i="9" a="1"/>
  <c r="BT206" i="9" s="1"/>
  <c r="BT207" i="9" a="1"/>
  <c r="BT207" i="9" s="1"/>
  <c r="BT208" i="9" a="1"/>
  <c r="BT208" i="9" s="1"/>
  <c r="BT209" i="9" a="1"/>
  <c r="BT209" i="9" s="1"/>
  <c r="BT210" i="9" a="1"/>
  <c r="BT210" i="9" s="1"/>
  <c r="BT211" i="9" a="1"/>
  <c r="BT211" i="9" s="1"/>
  <c r="BT212" i="9" a="1"/>
  <c r="BT212" i="9" s="1"/>
  <c r="BT213" i="9" a="1"/>
  <c r="BT213" i="9" s="1"/>
  <c r="BT214" i="9" a="1"/>
  <c r="BT214" i="9" s="1"/>
  <c r="BT215" i="9" a="1"/>
  <c r="BT215" i="9" s="1"/>
  <c r="BT216" i="9" a="1"/>
  <c r="BT216" i="9" s="1"/>
  <c r="BT217" i="9" a="1"/>
  <c r="BT217" i="9" s="1"/>
  <c r="BT218" i="9" a="1"/>
  <c r="BT218" i="9" s="1"/>
  <c r="BT219" i="9" a="1"/>
  <c r="BT219" i="9" s="1"/>
  <c r="BT220" i="9" a="1"/>
  <c r="BT220" i="9" s="1"/>
  <c r="BT221" i="9" a="1"/>
  <c r="BT221" i="9" s="1"/>
  <c r="BT222" i="9" a="1"/>
  <c r="BT222" i="9" s="1"/>
  <c r="BT223" i="9" a="1"/>
  <c r="BT223" i="9" s="1"/>
  <c r="BT224" i="9" a="1"/>
  <c r="BT224" i="9" s="1"/>
  <c r="BT225" i="9" a="1"/>
  <c r="BT225" i="9" s="1"/>
  <c r="BT226" i="9" a="1"/>
  <c r="BT226" i="9" s="1"/>
  <c r="BT227" i="9" a="1"/>
  <c r="BT227" i="9" s="1"/>
  <c r="BT228" i="9" a="1"/>
  <c r="BT228" i="9" s="1"/>
  <c r="BT229" i="9" a="1"/>
  <c r="BT229" i="9" s="1"/>
  <c r="BT230" i="9" a="1"/>
  <c r="BT230" i="9" s="1"/>
  <c r="BT231" i="9" a="1"/>
  <c r="BT231" i="9" s="1"/>
  <c r="BT232" i="9" a="1"/>
  <c r="BT232" i="9" s="1"/>
  <c r="BT233" i="9" a="1"/>
  <c r="BT233" i="9" s="1"/>
  <c r="BT234" i="9" a="1"/>
  <c r="BT234" i="9" s="1"/>
  <c r="BT235" i="9" a="1"/>
  <c r="BT235" i="9" s="1"/>
  <c r="BT236" i="9" a="1"/>
  <c r="BT236" i="9" s="1"/>
  <c r="BT237" i="9" a="1"/>
  <c r="BT237" i="9" s="1"/>
  <c r="BT238" i="9" a="1"/>
  <c r="BT238" i="9" s="1"/>
  <c r="BT239" i="9" a="1"/>
  <c r="BT239" i="9" s="1"/>
  <c r="BT240" i="9" a="1"/>
  <c r="BT240" i="9" s="1"/>
  <c r="BT241" i="9" a="1"/>
  <c r="BT241" i="9" s="1"/>
  <c r="BT242" i="9" a="1"/>
  <c r="BT242" i="9" s="1"/>
  <c r="BT243" i="9" a="1"/>
  <c r="BT243" i="9" s="1"/>
  <c r="BT244" i="9" a="1"/>
  <c r="BT244" i="9" s="1"/>
  <c r="BT245" i="9" a="1"/>
  <c r="BT245" i="9" s="1"/>
  <c r="BT246" i="9" a="1"/>
  <c r="BT246" i="9" s="1"/>
  <c r="BT247" i="9" a="1"/>
  <c r="BT247" i="9" s="1"/>
  <c r="BT248" i="9" a="1"/>
  <c r="BT248" i="9" s="1"/>
  <c r="BT249" i="9" a="1"/>
  <c r="BT249" i="9" s="1"/>
  <c r="BT250" i="9" a="1"/>
  <c r="BT250" i="9" s="1"/>
  <c r="BT251" i="9" a="1"/>
  <c r="BT251" i="9" s="1"/>
  <c r="BT252" i="9" a="1"/>
  <c r="BT252" i="9" s="1"/>
  <c r="BT253" i="9" a="1"/>
  <c r="BT253" i="9" s="1"/>
  <c r="BT254" i="9" a="1"/>
  <c r="BT254" i="9" s="1"/>
  <c r="BT255" i="9" a="1"/>
  <c r="BT255" i="9" s="1"/>
  <c r="BT256" i="9" a="1"/>
  <c r="BT256" i="9" s="1"/>
  <c r="BT257" i="9" a="1"/>
  <c r="BT257" i="9" s="1"/>
  <c r="BT258" i="9" a="1"/>
  <c r="BT258" i="9" s="1"/>
  <c r="BT259" i="9" a="1"/>
  <c r="BT259" i="9" s="1"/>
  <c r="BT260" i="9" a="1"/>
  <c r="BT260" i="9" s="1"/>
  <c r="BT261" i="9" a="1"/>
  <c r="BT261" i="9" s="1"/>
  <c r="BT262" i="9" a="1"/>
  <c r="BT262" i="9" s="1"/>
  <c r="BT263" i="9" a="1"/>
  <c r="BT263" i="9" s="1"/>
  <c r="BT264" i="9" a="1"/>
  <c r="BT264" i="9" s="1"/>
  <c r="BT265" i="9" a="1"/>
  <c r="BT265" i="9" s="1"/>
  <c r="BT266" i="9" a="1"/>
  <c r="BT266" i="9" s="1"/>
  <c r="BT267" i="9" a="1"/>
  <c r="BT267" i="9" s="1"/>
  <c r="BT268" i="9" a="1"/>
  <c r="BT268" i="9" s="1"/>
  <c r="BT269" i="9" a="1"/>
  <c r="BT269" i="9" s="1"/>
  <c r="BT270" i="9" a="1"/>
  <c r="BT270" i="9" s="1"/>
  <c r="BT271" i="9" a="1"/>
  <c r="BT271" i="9" s="1"/>
  <c r="BT272" i="9" a="1"/>
  <c r="BT272" i="9" s="1"/>
  <c r="BT273" i="9" a="1"/>
  <c r="BT273" i="9" s="1"/>
  <c r="BT274" i="9" a="1"/>
  <c r="BT274" i="9" s="1"/>
  <c r="BT275" i="9" a="1"/>
  <c r="BT275" i="9" s="1"/>
  <c r="BT276" i="9" a="1"/>
  <c r="BT276" i="9" s="1"/>
  <c r="BT277" i="9" a="1"/>
  <c r="BT277" i="9" s="1"/>
  <c r="BT278" i="9" a="1"/>
  <c r="BT278" i="9" s="1"/>
  <c r="BT279" i="9" a="1"/>
  <c r="BT279" i="9" s="1"/>
  <c r="BT280" i="9" a="1"/>
  <c r="BT280" i="9" s="1"/>
  <c r="BT281" i="9" a="1"/>
  <c r="BT281" i="9" s="1"/>
  <c r="BT282" i="9" a="1"/>
  <c r="BT282" i="9" s="1"/>
  <c r="BT283" i="9" a="1"/>
  <c r="BT283" i="9" s="1"/>
  <c r="BT284" i="9" a="1"/>
  <c r="BT284" i="9" s="1"/>
  <c r="BT285" i="9" a="1"/>
  <c r="BT285" i="9" s="1"/>
  <c r="BT286" i="9" a="1"/>
  <c r="BT286" i="9" s="1"/>
  <c r="BT287" i="9" a="1"/>
  <c r="BT287" i="9" s="1"/>
  <c r="BT288" i="9" a="1"/>
  <c r="BT288" i="9" s="1"/>
  <c r="BT289" i="9" a="1"/>
  <c r="BT289" i="9" s="1"/>
  <c r="BT290" i="9" a="1"/>
  <c r="BT290" i="9" s="1"/>
  <c r="BT291" i="9" a="1"/>
  <c r="BT291" i="9" s="1"/>
  <c r="BT292" i="9" a="1"/>
  <c r="BT292" i="9" s="1"/>
  <c r="BT293" i="9" a="1"/>
  <c r="BT293" i="9" s="1"/>
  <c r="BT294" i="9" a="1"/>
  <c r="BT294" i="9" s="1"/>
  <c r="BS2" i="9" a="1"/>
  <c r="BS2" i="9" s="1"/>
  <c r="BS3" i="9" a="1"/>
  <c r="BS3" i="9" s="1"/>
  <c r="BS4" i="9" a="1"/>
  <c r="BS4" i="9" s="1"/>
  <c r="BS5" i="9" a="1"/>
  <c r="BS5" i="9" s="1"/>
  <c r="BS6" i="9" a="1"/>
  <c r="BS6" i="9" s="1"/>
  <c r="BS7" i="9" a="1"/>
  <c r="BS7" i="9" s="1"/>
  <c r="BS8" i="9" a="1"/>
  <c r="BS8" i="9" s="1"/>
  <c r="BS9" i="9" a="1"/>
  <c r="BS9" i="9" s="1"/>
  <c r="BS10" i="9" a="1"/>
  <c r="BS10" i="9" s="1"/>
  <c r="BS11" i="9" a="1"/>
  <c r="BS11" i="9" s="1"/>
  <c r="BS12" i="9" a="1"/>
  <c r="BS12" i="9" s="1"/>
  <c r="BS13" i="9" a="1"/>
  <c r="BS13" i="9" s="1"/>
  <c r="BS14" i="9" a="1"/>
  <c r="BS14" i="9" s="1"/>
  <c r="BS15" i="9" a="1"/>
  <c r="BS15" i="9" s="1"/>
  <c r="BS16" i="9" a="1"/>
  <c r="BS16" i="9" s="1"/>
  <c r="BS17" i="9" a="1"/>
  <c r="BS17" i="9" s="1"/>
  <c r="BS18" i="9" a="1"/>
  <c r="BS18" i="9" s="1"/>
  <c r="BS19" i="9" a="1"/>
  <c r="BS19" i="9" s="1"/>
  <c r="BS20" i="9" a="1"/>
  <c r="BS20" i="9" s="1"/>
  <c r="BS21" i="9" a="1"/>
  <c r="BS21" i="9" s="1"/>
  <c r="BS22" i="9" a="1"/>
  <c r="BS22" i="9" s="1"/>
  <c r="BS23" i="9" a="1"/>
  <c r="BS23" i="9" s="1"/>
  <c r="BS24" i="9" a="1"/>
  <c r="BS24" i="9" s="1"/>
  <c r="BS25" i="9" a="1"/>
  <c r="BS25" i="9" s="1"/>
  <c r="BS26" i="9" a="1"/>
  <c r="BS26" i="9" s="1"/>
  <c r="BS27" i="9" a="1"/>
  <c r="BS27" i="9" s="1"/>
  <c r="BS28" i="9" a="1"/>
  <c r="BS28" i="9" s="1"/>
  <c r="BS29" i="9" a="1"/>
  <c r="BS29" i="9" s="1"/>
  <c r="BS30" i="9" a="1"/>
  <c r="BS30" i="9" s="1"/>
  <c r="BS31" i="9" a="1"/>
  <c r="BS31" i="9" s="1"/>
  <c r="BS32" i="9" a="1"/>
  <c r="BS32" i="9" s="1"/>
  <c r="BS33" i="9" a="1"/>
  <c r="BS33" i="9" s="1"/>
  <c r="BS34" i="9" a="1"/>
  <c r="BS34" i="9" s="1"/>
  <c r="BS35" i="9" a="1"/>
  <c r="BS35" i="9" s="1"/>
  <c r="BS36" i="9" a="1"/>
  <c r="BS36" i="9" s="1"/>
  <c r="BS37" i="9" a="1"/>
  <c r="BS37" i="9" s="1"/>
  <c r="BS38" i="9" a="1"/>
  <c r="BS38" i="9" s="1"/>
  <c r="BS39" i="9" a="1"/>
  <c r="BS39" i="9" s="1"/>
  <c r="BS40" i="9" a="1"/>
  <c r="BS40" i="9" s="1"/>
  <c r="BS41" i="9" a="1"/>
  <c r="BS41" i="9" s="1"/>
  <c r="BS42" i="9" a="1"/>
  <c r="BS42" i="9" s="1"/>
  <c r="BS43" i="9" a="1"/>
  <c r="BS43" i="9" s="1"/>
  <c r="BS44" i="9" a="1"/>
  <c r="BS44" i="9" s="1"/>
  <c r="BS45" i="9" a="1"/>
  <c r="BS45" i="9" s="1"/>
  <c r="BS46" i="9" a="1"/>
  <c r="BS46" i="9" s="1"/>
  <c r="BS47" i="9" a="1"/>
  <c r="BS47" i="9" s="1"/>
  <c r="BS48" i="9" a="1"/>
  <c r="BS48" i="9" s="1"/>
  <c r="BS49" i="9" a="1"/>
  <c r="BS49" i="9" s="1"/>
  <c r="BS50" i="9" a="1"/>
  <c r="BS50" i="9" s="1"/>
  <c r="BS51" i="9" a="1"/>
  <c r="BS51" i="9" s="1"/>
  <c r="BS52" i="9" a="1"/>
  <c r="BS52" i="9" s="1"/>
  <c r="BS53" i="9" a="1"/>
  <c r="BS53" i="9" s="1"/>
  <c r="BS54" i="9" a="1"/>
  <c r="BS54" i="9" s="1"/>
  <c r="BS55" i="9" a="1"/>
  <c r="BS55" i="9" s="1"/>
  <c r="BS56" i="9" a="1"/>
  <c r="BS56" i="9" s="1"/>
  <c r="BS57" i="9" a="1"/>
  <c r="BS57" i="9" s="1"/>
  <c r="BS58" i="9" a="1"/>
  <c r="BS58" i="9" s="1"/>
  <c r="BS59" i="9" a="1"/>
  <c r="BS59" i="9" s="1"/>
  <c r="BS60" i="9" a="1"/>
  <c r="BS60" i="9" s="1"/>
  <c r="BS61" i="9" a="1"/>
  <c r="BS61" i="9" s="1"/>
  <c r="BS62" i="9" a="1"/>
  <c r="BS62" i="9" s="1"/>
  <c r="BS63" i="9" a="1"/>
  <c r="BS63" i="9" s="1"/>
  <c r="BS64" i="9" a="1"/>
  <c r="BS64" i="9" s="1"/>
  <c r="BS65" i="9" a="1"/>
  <c r="BS65" i="9" s="1"/>
  <c r="BS66" i="9" a="1"/>
  <c r="BS66" i="9" s="1"/>
  <c r="BS67" i="9" a="1"/>
  <c r="BS67" i="9" s="1"/>
  <c r="BS68" i="9" a="1"/>
  <c r="BS68" i="9" s="1"/>
  <c r="BS69" i="9" a="1"/>
  <c r="BS69" i="9" s="1"/>
  <c r="BS70" i="9" a="1"/>
  <c r="BS70" i="9" s="1"/>
  <c r="BS71" i="9" a="1"/>
  <c r="BS71" i="9" s="1"/>
  <c r="BS72" i="9" a="1"/>
  <c r="BS72" i="9" s="1"/>
  <c r="BS73" i="9" a="1"/>
  <c r="BS73" i="9" s="1"/>
  <c r="BS74" i="9" a="1"/>
  <c r="BS74" i="9" s="1"/>
  <c r="BS75" i="9" a="1"/>
  <c r="BS75" i="9" s="1"/>
  <c r="BS76" i="9" a="1"/>
  <c r="BS76" i="9" s="1"/>
  <c r="BS77" i="9" a="1"/>
  <c r="BS77" i="9" s="1"/>
  <c r="BS78" i="9" a="1"/>
  <c r="BS78" i="9" s="1"/>
  <c r="BS79" i="9" a="1"/>
  <c r="BS79" i="9" s="1"/>
  <c r="BS80" i="9" a="1"/>
  <c r="BS80" i="9" s="1"/>
  <c r="BS81" i="9" a="1"/>
  <c r="BS81" i="9" s="1"/>
  <c r="BS82" i="9" a="1"/>
  <c r="BS82" i="9" s="1"/>
  <c r="BS83" i="9" a="1"/>
  <c r="BS83" i="9" s="1"/>
  <c r="BS84" i="9" a="1"/>
  <c r="BS84" i="9" s="1"/>
  <c r="BS85" i="9" a="1"/>
  <c r="BS85" i="9" s="1"/>
  <c r="BS86" i="9" a="1"/>
  <c r="BS86" i="9" s="1"/>
  <c r="BS87" i="9" a="1"/>
  <c r="BS87" i="9" s="1"/>
  <c r="BS88" i="9" a="1"/>
  <c r="BS88" i="9" s="1"/>
  <c r="BS89" i="9" a="1"/>
  <c r="BS89" i="9" s="1"/>
  <c r="BS90" i="9" a="1"/>
  <c r="BS90" i="9" s="1"/>
  <c r="BS91" i="9" a="1"/>
  <c r="BS91" i="9" s="1"/>
  <c r="BS92" i="9" a="1"/>
  <c r="BS92" i="9" s="1"/>
  <c r="BS93" i="9" a="1"/>
  <c r="BS93" i="9" s="1"/>
  <c r="BS94" i="9" a="1"/>
  <c r="BS94" i="9" s="1"/>
  <c r="BS95" i="9" a="1"/>
  <c r="BS95" i="9" s="1"/>
  <c r="BS96" i="9" a="1"/>
  <c r="BS96" i="9" s="1"/>
  <c r="BS97" i="9" a="1"/>
  <c r="BS97" i="9" s="1"/>
  <c r="BS98" i="9" a="1"/>
  <c r="BS98" i="9" s="1"/>
  <c r="BS99" i="9" a="1"/>
  <c r="BS99" i="9" s="1"/>
  <c r="BS100" i="9" a="1"/>
  <c r="BS100" i="9" s="1"/>
  <c r="BS101" i="9" a="1"/>
  <c r="BS101" i="9" s="1"/>
  <c r="BS102" i="9" a="1"/>
  <c r="BS102" i="9" s="1"/>
  <c r="BS103" i="9" a="1"/>
  <c r="BS103" i="9" s="1"/>
  <c r="BS104" i="9" a="1"/>
  <c r="BS104" i="9" s="1"/>
  <c r="BS105" i="9" a="1"/>
  <c r="BS105" i="9" s="1"/>
  <c r="BS106" i="9" a="1"/>
  <c r="BS106" i="9" s="1"/>
  <c r="BS107" i="9" a="1"/>
  <c r="BS107" i="9" s="1"/>
  <c r="BS108" i="9" a="1"/>
  <c r="BS108" i="9" s="1"/>
  <c r="BS109" i="9" a="1"/>
  <c r="BS109" i="9" s="1"/>
  <c r="BS110" i="9" a="1"/>
  <c r="BS110" i="9" s="1"/>
  <c r="BS111" i="9" a="1"/>
  <c r="BS111" i="9" s="1"/>
  <c r="BS112" i="9" a="1"/>
  <c r="BS112" i="9" s="1"/>
  <c r="BS113" i="9" a="1"/>
  <c r="BS113" i="9" s="1"/>
  <c r="BS114" i="9" a="1"/>
  <c r="BS114" i="9" s="1"/>
  <c r="BS115" i="9" a="1"/>
  <c r="BS115" i="9" s="1"/>
  <c r="BS116" i="9" a="1"/>
  <c r="BS116" i="9" s="1"/>
  <c r="BS117" i="9" a="1"/>
  <c r="BS117" i="9" s="1"/>
  <c r="BS118" i="9" a="1"/>
  <c r="BS118" i="9" s="1"/>
  <c r="BS119" i="9" a="1"/>
  <c r="BS119" i="9" s="1"/>
  <c r="BS120" i="9" a="1"/>
  <c r="BS120" i="9" s="1"/>
  <c r="BS121" i="9" a="1"/>
  <c r="BS121" i="9" s="1"/>
  <c r="BS122" i="9" a="1"/>
  <c r="BS122" i="9" s="1"/>
  <c r="BS123" i="9" a="1"/>
  <c r="BS123" i="9" s="1"/>
  <c r="BS124" i="9" a="1"/>
  <c r="BS124" i="9" s="1"/>
  <c r="BS125" i="9" a="1"/>
  <c r="BS125" i="9" s="1"/>
  <c r="BS126" i="9" a="1"/>
  <c r="BS126" i="9" s="1"/>
  <c r="BS127" i="9" a="1"/>
  <c r="BS127" i="9" s="1"/>
  <c r="BS128" i="9" a="1"/>
  <c r="BS128" i="9" s="1"/>
  <c r="BS129" i="9" a="1"/>
  <c r="BS129" i="9" s="1"/>
  <c r="BS130" i="9" a="1"/>
  <c r="BS130" i="9" s="1"/>
  <c r="BS131" i="9" a="1"/>
  <c r="BS131" i="9" s="1"/>
  <c r="BS132" i="9" a="1"/>
  <c r="BS132" i="9" s="1"/>
  <c r="BS133" i="9" a="1"/>
  <c r="BS133" i="9" s="1"/>
  <c r="BS134" i="9" a="1"/>
  <c r="BS134" i="9" s="1"/>
  <c r="BS135" i="9" a="1"/>
  <c r="BS135" i="9" s="1"/>
  <c r="BS136" i="9" a="1"/>
  <c r="BS136" i="9" s="1"/>
  <c r="BS137" i="9" a="1"/>
  <c r="BS137" i="9" s="1"/>
  <c r="BS138" i="9" a="1"/>
  <c r="BS138" i="9" s="1"/>
  <c r="BS139" i="9" a="1"/>
  <c r="BS139" i="9" s="1"/>
  <c r="BS140" i="9" a="1"/>
  <c r="BS140" i="9" s="1"/>
  <c r="BS141" i="9" a="1"/>
  <c r="BS141" i="9" s="1"/>
  <c r="BS142" i="9" a="1"/>
  <c r="BS142" i="9" s="1"/>
  <c r="BS143" i="9" a="1"/>
  <c r="BS143" i="9" s="1"/>
  <c r="BS144" i="9" a="1"/>
  <c r="BS144" i="9" s="1"/>
  <c r="BS145" i="9" a="1"/>
  <c r="BS145" i="9" s="1"/>
  <c r="BS146" i="9" a="1"/>
  <c r="BS146" i="9" s="1"/>
  <c r="BS147" i="9" a="1"/>
  <c r="BS147" i="9" s="1"/>
  <c r="BS148" i="9" a="1"/>
  <c r="BS148" i="9" s="1"/>
  <c r="BS149" i="9" a="1"/>
  <c r="BS149" i="9" s="1"/>
  <c r="BS150" i="9" a="1"/>
  <c r="BS150" i="9" s="1"/>
  <c r="BS151" i="9" a="1"/>
  <c r="BS151" i="9" s="1"/>
  <c r="BS152" i="9" a="1"/>
  <c r="BS152" i="9" s="1"/>
  <c r="BS153" i="9" a="1"/>
  <c r="BS153" i="9" s="1"/>
  <c r="BS154" i="9" a="1"/>
  <c r="BS154" i="9" s="1"/>
  <c r="BS155" i="9" a="1"/>
  <c r="BS155" i="9" s="1"/>
  <c r="BS156" i="9" a="1"/>
  <c r="BS156" i="9" s="1"/>
  <c r="BS157" i="9" a="1"/>
  <c r="BS157" i="9" s="1"/>
  <c r="BS158" i="9" a="1"/>
  <c r="BS158" i="9" s="1"/>
  <c r="BS159" i="9" a="1"/>
  <c r="BS159" i="9" s="1"/>
  <c r="BS160" i="9" a="1"/>
  <c r="BS160" i="9" s="1"/>
  <c r="BS161" i="9" a="1"/>
  <c r="BS161" i="9" s="1"/>
  <c r="BS162" i="9" a="1"/>
  <c r="BS162" i="9" s="1"/>
  <c r="BS163" i="9" a="1"/>
  <c r="BS163" i="9" s="1"/>
  <c r="BS164" i="9" a="1"/>
  <c r="BS164" i="9" s="1"/>
  <c r="BS165" i="9" a="1"/>
  <c r="BS165" i="9" s="1"/>
  <c r="BS166" i="9" a="1"/>
  <c r="BS166" i="9" s="1"/>
  <c r="BS167" i="9" a="1"/>
  <c r="BS167" i="9" s="1"/>
  <c r="BS168" i="9" a="1"/>
  <c r="BS168" i="9" s="1"/>
  <c r="BS169" i="9" a="1"/>
  <c r="BS169" i="9" s="1"/>
  <c r="BS170" i="9" a="1"/>
  <c r="BS170" i="9" s="1"/>
  <c r="BS171" i="9" a="1"/>
  <c r="BS171" i="9" s="1"/>
  <c r="BS172" i="9" a="1"/>
  <c r="BS172" i="9" s="1"/>
  <c r="BS173" i="9" a="1"/>
  <c r="BS173" i="9" s="1"/>
  <c r="BS174" i="9" a="1"/>
  <c r="BS174" i="9" s="1"/>
  <c r="BS175" i="9" a="1"/>
  <c r="BS175" i="9" s="1"/>
  <c r="BS176" i="9" a="1"/>
  <c r="BS176" i="9" s="1"/>
  <c r="BS177" i="9" a="1"/>
  <c r="BS177" i="9" s="1"/>
  <c r="BS178" i="9" a="1"/>
  <c r="BS178" i="9" s="1"/>
  <c r="BS179" i="9" a="1"/>
  <c r="BS179" i="9" s="1"/>
  <c r="BS180" i="9" a="1"/>
  <c r="BS180" i="9" s="1"/>
  <c r="BS181" i="9" a="1"/>
  <c r="BS181" i="9" s="1"/>
  <c r="BS182" i="9" a="1"/>
  <c r="BS182" i="9" s="1"/>
  <c r="BS183" i="9" a="1"/>
  <c r="BS183" i="9" s="1"/>
  <c r="BS184" i="9" a="1"/>
  <c r="BS184" i="9" s="1"/>
  <c r="BS185" i="9" a="1"/>
  <c r="BS185" i="9" s="1"/>
  <c r="BS186" i="9" a="1"/>
  <c r="BS186" i="9" s="1"/>
  <c r="BS187" i="9" a="1"/>
  <c r="BS187" i="9" s="1"/>
  <c r="BS188" i="9" a="1"/>
  <c r="BS188" i="9" s="1"/>
  <c r="BS189" i="9" a="1"/>
  <c r="BS189" i="9" s="1"/>
  <c r="BS190" i="9" a="1"/>
  <c r="BS190" i="9" s="1"/>
  <c r="BS191" i="9" a="1"/>
  <c r="BS191" i="9" s="1"/>
  <c r="BS192" i="9" a="1"/>
  <c r="BS192" i="9" s="1"/>
  <c r="BS193" i="9" a="1"/>
  <c r="BS193" i="9" s="1"/>
  <c r="BS194" i="9" a="1"/>
  <c r="BS194" i="9" s="1"/>
  <c r="BS195" i="9" a="1"/>
  <c r="BS195" i="9" s="1"/>
  <c r="BS196" i="9" a="1"/>
  <c r="BS196" i="9" s="1"/>
  <c r="BS197" i="9" a="1"/>
  <c r="BS197" i="9" s="1"/>
  <c r="BS198" i="9" a="1"/>
  <c r="BS198" i="9" s="1"/>
  <c r="BS199" i="9" a="1"/>
  <c r="BS199" i="9" s="1"/>
  <c r="BS200" i="9" a="1"/>
  <c r="BS200" i="9" s="1"/>
  <c r="BS201" i="9" a="1"/>
  <c r="BS201" i="9" s="1"/>
  <c r="BS202" i="9" a="1"/>
  <c r="BS202" i="9" s="1"/>
  <c r="BS203" i="9" a="1"/>
  <c r="BS203" i="9" s="1"/>
  <c r="BS204" i="9" a="1"/>
  <c r="BS204" i="9" s="1"/>
  <c r="BS205" i="9" a="1"/>
  <c r="BS205" i="9" s="1"/>
  <c r="BS206" i="9" a="1"/>
  <c r="BS206" i="9" s="1"/>
  <c r="BS207" i="9" a="1"/>
  <c r="BS207" i="9" s="1"/>
  <c r="BS208" i="9" a="1"/>
  <c r="BS208" i="9" s="1"/>
  <c r="BS209" i="9" a="1"/>
  <c r="BS209" i="9" s="1"/>
  <c r="BS210" i="9" a="1"/>
  <c r="BS210" i="9" s="1"/>
  <c r="BS211" i="9" a="1"/>
  <c r="BS211" i="9" s="1"/>
  <c r="BS212" i="9" a="1"/>
  <c r="BS212" i="9" s="1"/>
  <c r="BS213" i="9" a="1"/>
  <c r="BS213" i="9" s="1"/>
  <c r="BS214" i="9" a="1"/>
  <c r="BS214" i="9" s="1"/>
  <c r="BS215" i="9" a="1"/>
  <c r="BS215" i="9" s="1"/>
  <c r="BS216" i="9" a="1"/>
  <c r="BS216" i="9" s="1"/>
  <c r="BS217" i="9" a="1"/>
  <c r="BS217" i="9" s="1"/>
  <c r="BS218" i="9" a="1"/>
  <c r="BS218" i="9" s="1"/>
  <c r="BS219" i="9" a="1"/>
  <c r="BS219" i="9" s="1"/>
  <c r="BS220" i="9" a="1"/>
  <c r="BS220" i="9" s="1"/>
  <c r="BS221" i="9" a="1"/>
  <c r="BS221" i="9" s="1"/>
  <c r="BS222" i="9" a="1"/>
  <c r="BS222" i="9" s="1"/>
  <c r="BS223" i="9" a="1"/>
  <c r="BS223" i="9" s="1"/>
  <c r="BS224" i="9" a="1"/>
  <c r="BS224" i="9" s="1"/>
  <c r="BS225" i="9" a="1"/>
  <c r="BS225" i="9" s="1"/>
  <c r="BS226" i="9" a="1"/>
  <c r="BS226" i="9" s="1"/>
  <c r="BS227" i="9" a="1"/>
  <c r="BS227" i="9" s="1"/>
  <c r="BS228" i="9" a="1"/>
  <c r="BS228" i="9" s="1"/>
  <c r="BS229" i="9" a="1"/>
  <c r="BS229" i="9" s="1"/>
  <c r="BS230" i="9" a="1"/>
  <c r="BS230" i="9" s="1"/>
  <c r="BS231" i="9" a="1"/>
  <c r="BS231" i="9" s="1"/>
  <c r="BS232" i="9" a="1"/>
  <c r="BS232" i="9" s="1"/>
  <c r="BS233" i="9" a="1"/>
  <c r="BS233" i="9" s="1"/>
  <c r="BS234" i="9" a="1"/>
  <c r="BS234" i="9" s="1"/>
  <c r="BS235" i="9" a="1"/>
  <c r="BS235" i="9" s="1"/>
  <c r="BS236" i="9" a="1"/>
  <c r="BS236" i="9" s="1"/>
  <c r="BS237" i="9" a="1"/>
  <c r="BS237" i="9" s="1"/>
  <c r="BS238" i="9" a="1"/>
  <c r="BS238" i="9" s="1"/>
  <c r="BS239" i="9" a="1"/>
  <c r="BS239" i="9" s="1"/>
  <c r="BS240" i="9" a="1"/>
  <c r="BS240" i="9" s="1"/>
  <c r="BS241" i="9" a="1"/>
  <c r="BS241" i="9" s="1"/>
  <c r="BS242" i="9" a="1"/>
  <c r="BS242" i="9" s="1"/>
  <c r="BS243" i="9" a="1"/>
  <c r="BS243" i="9" s="1"/>
  <c r="BS244" i="9" a="1"/>
  <c r="BS244" i="9" s="1"/>
  <c r="BS245" i="9" a="1"/>
  <c r="BS245" i="9" s="1"/>
  <c r="BS246" i="9" a="1"/>
  <c r="BS246" i="9" s="1"/>
  <c r="BS247" i="9" a="1"/>
  <c r="BS247" i="9" s="1"/>
  <c r="BS248" i="9" a="1"/>
  <c r="BS248" i="9" s="1"/>
  <c r="BS249" i="9" a="1"/>
  <c r="BS249" i="9" s="1"/>
  <c r="BS250" i="9" a="1"/>
  <c r="BS250" i="9" s="1"/>
  <c r="BS251" i="9" a="1"/>
  <c r="BS251" i="9" s="1"/>
  <c r="BS252" i="9" a="1"/>
  <c r="BS252" i="9" s="1"/>
  <c r="BS253" i="9" a="1"/>
  <c r="BS253" i="9" s="1"/>
  <c r="BS254" i="9" a="1"/>
  <c r="BS254" i="9" s="1"/>
  <c r="BS255" i="9" a="1"/>
  <c r="BS255" i="9" s="1"/>
  <c r="BS256" i="9" a="1"/>
  <c r="BS256" i="9" s="1"/>
  <c r="BS257" i="9" a="1"/>
  <c r="BS257" i="9" s="1"/>
  <c r="BS258" i="9" a="1"/>
  <c r="BS258" i="9" s="1"/>
  <c r="BS259" i="9" a="1"/>
  <c r="BS259" i="9" s="1"/>
  <c r="BS260" i="9" a="1"/>
  <c r="BS260" i="9" s="1"/>
  <c r="BS261" i="9" a="1"/>
  <c r="BS261" i="9" s="1"/>
  <c r="BS262" i="9" a="1"/>
  <c r="BS262" i="9" s="1"/>
  <c r="BS263" i="9" a="1"/>
  <c r="BS263" i="9" s="1"/>
  <c r="BS264" i="9" a="1"/>
  <c r="BS264" i="9" s="1"/>
  <c r="BS265" i="9" a="1"/>
  <c r="BS265" i="9" s="1"/>
  <c r="BS266" i="9" a="1"/>
  <c r="BS266" i="9" s="1"/>
  <c r="BS267" i="9" a="1"/>
  <c r="BS267" i="9" s="1"/>
  <c r="BS268" i="9" a="1"/>
  <c r="BS268" i="9" s="1"/>
  <c r="BS269" i="9" a="1"/>
  <c r="BS269" i="9" s="1"/>
  <c r="BS270" i="9" a="1"/>
  <c r="BS270" i="9" s="1"/>
  <c r="BS271" i="9" a="1"/>
  <c r="BS271" i="9" s="1"/>
  <c r="BS272" i="9" a="1"/>
  <c r="BS272" i="9" s="1"/>
  <c r="BS273" i="9" a="1"/>
  <c r="BS273" i="9" s="1"/>
  <c r="BS274" i="9" a="1"/>
  <c r="BS274" i="9" s="1"/>
  <c r="BS275" i="9" a="1"/>
  <c r="BS275" i="9" s="1"/>
  <c r="BS276" i="9" a="1"/>
  <c r="BS276" i="9" s="1"/>
  <c r="BS277" i="9" a="1"/>
  <c r="BS277" i="9" s="1"/>
  <c r="BS278" i="9" a="1"/>
  <c r="BS278" i="9" s="1"/>
  <c r="BS279" i="9" a="1"/>
  <c r="BS279" i="9" s="1"/>
  <c r="BS280" i="9" a="1"/>
  <c r="BS280" i="9" s="1"/>
  <c r="BS281" i="9" a="1"/>
  <c r="BS281" i="9" s="1"/>
  <c r="BS282" i="9" a="1"/>
  <c r="BS282" i="9" s="1"/>
  <c r="BS283" i="9" a="1"/>
  <c r="BS283" i="9" s="1"/>
  <c r="BS284" i="9" a="1"/>
  <c r="BS284" i="9" s="1"/>
  <c r="BS285" i="9" a="1"/>
  <c r="BS285" i="9" s="1"/>
  <c r="BS286" i="9" a="1"/>
  <c r="BS286" i="9" s="1"/>
  <c r="BS287" i="9" a="1"/>
  <c r="BS287" i="9" s="1"/>
  <c r="BS288" i="9" a="1"/>
  <c r="BS288" i="9" s="1"/>
  <c r="BS289" i="9" a="1"/>
  <c r="BS289" i="9" s="1"/>
  <c r="BS290" i="9" a="1"/>
  <c r="BS290" i="9" s="1"/>
  <c r="BS291" i="9" a="1"/>
  <c r="BS291" i="9" s="1"/>
  <c r="BS292" i="9" a="1"/>
  <c r="BS292" i="9" s="1"/>
  <c r="BS293" i="9" a="1"/>
  <c r="BS293" i="9" s="1"/>
  <c r="BS294" i="9" a="1"/>
  <c r="BS294" i="9" s="1"/>
  <c r="BR2" i="9" a="1"/>
  <c r="BR2" i="9" s="1"/>
  <c r="BR3" i="9" a="1"/>
  <c r="BR3" i="9" s="1"/>
  <c r="BR4" i="9" a="1"/>
  <c r="BR4" i="9" s="1"/>
  <c r="BR5" i="9" a="1"/>
  <c r="BR5" i="9" s="1"/>
  <c r="BR6" i="9" a="1"/>
  <c r="BR6" i="9" s="1"/>
  <c r="BR7" i="9" a="1"/>
  <c r="BR7" i="9" s="1"/>
  <c r="BR8" i="9" a="1"/>
  <c r="BR8" i="9" s="1"/>
  <c r="BR9" i="9" a="1"/>
  <c r="BR9" i="9" s="1"/>
  <c r="BR10" i="9" a="1"/>
  <c r="BR10" i="9" s="1"/>
  <c r="BR11" i="9" a="1"/>
  <c r="BR11" i="9" s="1"/>
  <c r="BR12" i="9" a="1"/>
  <c r="BR12" i="9" s="1"/>
  <c r="BR13" i="9" a="1"/>
  <c r="BR13" i="9" s="1"/>
  <c r="BR14" i="9" a="1"/>
  <c r="BR14" i="9" s="1"/>
  <c r="BR15" i="9" a="1"/>
  <c r="BR15" i="9" s="1"/>
  <c r="BR16" i="9" a="1"/>
  <c r="BR16" i="9" s="1"/>
  <c r="BR17" i="9" a="1"/>
  <c r="BR17" i="9" s="1"/>
  <c r="BR18" i="9" a="1"/>
  <c r="BR18" i="9" s="1"/>
  <c r="BR19" i="9" a="1"/>
  <c r="BR19" i="9" s="1"/>
  <c r="BR20" i="9" a="1"/>
  <c r="BR20" i="9" s="1"/>
  <c r="BR21" i="9" a="1"/>
  <c r="BR21" i="9" s="1"/>
  <c r="BR22" i="9" a="1"/>
  <c r="BR22" i="9" s="1"/>
  <c r="BR23" i="9" a="1"/>
  <c r="BR23" i="9" s="1"/>
  <c r="BR24" i="9" a="1"/>
  <c r="BR24" i="9" s="1"/>
  <c r="BR25" i="9" a="1"/>
  <c r="BR25" i="9" s="1"/>
  <c r="BR26" i="9" a="1"/>
  <c r="BR26" i="9" s="1"/>
  <c r="BR27" i="9" a="1"/>
  <c r="BR27" i="9" s="1"/>
  <c r="BR28" i="9" a="1"/>
  <c r="BR28" i="9" s="1"/>
  <c r="BR29" i="9" a="1"/>
  <c r="BR29" i="9" s="1"/>
  <c r="BR30" i="9" a="1"/>
  <c r="BR30" i="9" s="1"/>
  <c r="BR31" i="9" a="1"/>
  <c r="BR31" i="9" s="1"/>
  <c r="BR32" i="9" a="1"/>
  <c r="BR32" i="9" s="1"/>
  <c r="BR33" i="9" a="1"/>
  <c r="BR33" i="9" s="1"/>
  <c r="BR34" i="9" a="1"/>
  <c r="BR34" i="9" s="1"/>
  <c r="BR35" i="9" a="1"/>
  <c r="BR35" i="9" s="1"/>
  <c r="BR36" i="9" a="1"/>
  <c r="BR36" i="9" s="1"/>
  <c r="BR37" i="9" a="1"/>
  <c r="BR37" i="9" s="1"/>
  <c r="BR38" i="9" a="1"/>
  <c r="BR38" i="9" s="1"/>
  <c r="BR39" i="9" a="1"/>
  <c r="BR39" i="9" s="1"/>
  <c r="BR40" i="9" a="1"/>
  <c r="BR40" i="9" s="1"/>
  <c r="BR41" i="9" a="1"/>
  <c r="BR41" i="9" s="1"/>
  <c r="BR42" i="9" a="1"/>
  <c r="BR42" i="9" s="1"/>
  <c r="BR43" i="9" a="1"/>
  <c r="BR43" i="9" s="1"/>
  <c r="BR44" i="9" a="1"/>
  <c r="BR44" i="9" s="1"/>
  <c r="BR45" i="9" a="1"/>
  <c r="BR45" i="9" s="1"/>
  <c r="BR46" i="9" a="1"/>
  <c r="BR46" i="9" s="1"/>
  <c r="BR47" i="9" a="1"/>
  <c r="BR47" i="9" s="1"/>
  <c r="BR48" i="9" a="1"/>
  <c r="BR48" i="9" s="1"/>
  <c r="BR49" i="9" a="1"/>
  <c r="BR49" i="9" s="1"/>
  <c r="BR50" i="9" a="1"/>
  <c r="BR50" i="9" s="1"/>
  <c r="BR51" i="9" a="1"/>
  <c r="BR51" i="9" s="1"/>
  <c r="BR52" i="9" a="1"/>
  <c r="BR52" i="9" s="1"/>
  <c r="BR53" i="9" a="1"/>
  <c r="BR53" i="9" s="1"/>
  <c r="BR54" i="9" a="1"/>
  <c r="BR54" i="9" s="1"/>
  <c r="BR55" i="9" a="1"/>
  <c r="BR55" i="9" s="1"/>
  <c r="BR56" i="9" a="1"/>
  <c r="BR56" i="9" s="1"/>
  <c r="BR57" i="9" a="1"/>
  <c r="BR57" i="9" s="1"/>
  <c r="BR58" i="9" a="1"/>
  <c r="BR58" i="9" s="1"/>
  <c r="BR59" i="9" a="1"/>
  <c r="BR59" i="9" s="1"/>
  <c r="BR60" i="9" a="1"/>
  <c r="BR60" i="9" s="1"/>
  <c r="BR61" i="9" a="1"/>
  <c r="BR61" i="9" s="1"/>
  <c r="BR62" i="9" a="1"/>
  <c r="BR62" i="9" s="1"/>
  <c r="BR63" i="9" a="1"/>
  <c r="BR63" i="9" s="1"/>
  <c r="BR64" i="9" a="1"/>
  <c r="BR64" i="9" s="1"/>
  <c r="BR65" i="9" a="1"/>
  <c r="BR65" i="9" s="1"/>
  <c r="BR66" i="9" a="1"/>
  <c r="BR66" i="9" s="1"/>
  <c r="BR67" i="9" a="1"/>
  <c r="BR67" i="9" s="1"/>
  <c r="BR68" i="9" a="1"/>
  <c r="BR68" i="9" s="1"/>
  <c r="BR69" i="9" a="1"/>
  <c r="BR69" i="9" s="1"/>
  <c r="BR70" i="9" a="1"/>
  <c r="BR70" i="9" s="1"/>
  <c r="BR71" i="9" a="1"/>
  <c r="BR71" i="9" s="1"/>
  <c r="BR72" i="9" a="1"/>
  <c r="BR72" i="9" s="1"/>
  <c r="BR73" i="9" a="1"/>
  <c r="BR73" i="9" s="1"/>
  <c r="BR74" i="9" a="1"/>
  <c r="BR74" i="9" s="1"/>
  <c r="BR75" i="9" a="1"/>
  <c r="BR75" i="9" s="1"/>
  <c r="BR76" i="9" a="1"/>
  <c r="BR76" i="9" s="1"/>
  <c r="BR77" i="9" a="1"/>
  <c r="BR77" i="9" s="1"/>
  <c r="BR78" i="9" a="1"/>
  <c r="BR78" i="9" s="1"/>
  <c r="BR79" i="9" a="1"/>
  <c r="BR79" i="9" s="1"/>
  <c r="BR80" i="9" a="1"/>
  <c r="BR80" i="9" s="1"/>
  <c r="BR81" i="9" a="1"/>
  <c r="BR81" i="9" s="1"/>
  <c r="BR82" i="9" a="1"/>
  <c r="BR82" i="9" s="1"/>
  <c r="BR83" i="9" a="1"/>
  <c r="BR83" i="9" s="1"/>
  <c r="BR84" i="9" a="1"/>
  <c r="BR84" i="9" s="1"/>
  <c r="BR85" i="9" a="1"/>
  <c r="BR85" i="9" s="1"/>
  <c r="BR86" i="9" a="1"/>
  <c r="BR86" i="9" s="1"/>
  <c r="BR87" i="9" a="1"/>
  <c r="BR87" i="9" s="1"/>
  <c r="BR88" i="9" a="1"/>
  <c r="BR88" i="9" s="1"/>
  <c r="BR89" i="9" a="1"/>
  <c r="BR89" i="9" s="1"/>
  <c r="BR90" i="9" a="1"/>
  <c r="BR90" i="9" s="1"/>
  <c r="BR91" i="9" a="1"/>
  <c r="BR91" i="9" s="1"/>
  <c r="BR92" i="9" a="1"/>
  <c r="BR92" i="9" s="1"/>
  <c r="BR93" i="9" a="1"/>
  <c r="BR93" i="9" s="1"/>
  <c r="BR94" i="9" a="1"/>
  <c r="BR94" i="9" s="1"/>
  <c r="BR95" i="9" a="1"/>
  <c r="BR95" i="9" s="1"/>
  <c r="BR96" i="9" a="1"/>
  <c r="BR96" i="9" s="1"/>
  <c r="BR97" i="9" a="1"/>
  <c r="BR97" i="9" s="1"/>
  <c r="BR98" i="9" a="1"/>
  <c r="BR98" i="9" s="1"/>
  <c r="BR99" i="9" a="1"/>
  <c r="BR99" i="9" s="1"/>
  <c r="BR100" i="9" a="1"/>
  <c r="BR100" i="9" s="1"/>
  <c r="BR101" i="9" a="1"/>
  <c r="BR101" i="9" s="1"/>
  <c r="BR102" i="9" a="1"/>
  <c r="BR102" i="9" s="1"/>
  <c r="BR103" i="9" a="1"/>
  <c r="BR103" i="9" s="1"/>
  <c r="BR104" i="9" a="1"/>
  <c r="BR104" i="9" s="1"/>
  <c r="BR105" i="9" a="1"/>
  <c r="BR105" i="9" s="1"/>
  <c r="BR106" i="9" a="1"/>
  <c r="BR106" i="9" s="1"/>
  <c r="BR107" i="9" a="1"/>
  <c r="BR107" i="9" s="1"/>
  <c r="BR108" i="9" a="1"/>
  <c r="BR108" i="9" s="1"/>
  <c r="BR109" i="9" a="1"/>
  <c r="BR109" i="9" s="1"/>
  <c r="BR110" i="9" a="1"/>
  <c r="BR110" i="9" s="1"/>
  <c r="BR111" i="9" a="1"/>
  <c r="BR111" i="9" s="1"/>
  <c r="BR112" i="9" a="1"/>
  <c r="BR112" i="9" s="1"/>
  <c r="BR113" i="9" a="1"/>
  <c r="BR113" i="9" s="1"/>
  <c r="BR114" i="9" a="1"/>
  <c r="BR114" i="9" s="1"/>
  <c r="BR115" i="9" a="1"/>
  <c r="BR115" i="9" s="1"/>
  <c r="BR116" i="9" a="1"/>
  <c r="BR116" i="9" s="1"/>
  <c r="BR117" i="9" a="1"/>
  <c r="BR117" i="9" s="1"/>
  <c r="BR118" i="9" a="1"/>
  <c r="BR118" i="9" s="1"/>
  <c r="BR119" i="9" a="1"/>
  <c r="BR119" i="9" s="1"/>
  <c r="BR120" i="9" a="1"/>
  <c r="BR120" i="9" s="1"/>
  <c r="BR121" i="9" a="1"/>
  <c r="BR121" i="9" s="1"/>
  <c r="BR122" i="9" a="1"/>
  <c r="BR122" i="9" s="1"/>
  <c r="BR123" i="9" a="1"/>
  <c r="BR123" i="9" s="1"/>
  <c r="BR124" i="9" a="1"/>
  <c r="BR124" i="9" s="1"/>
  <c r="BR125" i="9" a="1"/>
  <c r="BR125" i="9" s="1"/>
  <c r="BR126" i="9" a="1"/>
  <c r="BR126" i="9" s="1"/>
  <c r="BR127" i="9" a="1"/>
  <c r="BR127" i="9" s="1"/>
  <c r="BR128" i="9" a="1"/>
  <c r="BR128" i="9" s="1"/>
  <c r="BR129" i="9" a="1"/>
  <c r="BR129" i="9" s="1"/>
  <c r="BR130" i="9" a="1"/>
  <c r="BR130" i="9" s="1"/>
  <c r="BR131" i="9" a="1"/>
  <c r="BR131" i="9" s="1"/>
  <c r="BR132" i="9" a="1"/>
  <c r="BR132" i="9" s="1"/>
  <c r="BR133" i="9" a="1"/>
  <c r="BR133" i="9" s="1"/>
  <c r="BR134" i="9" a="1"/>
  <c r="BR134" i="9" s="1"/>
  <c r="BR135" i="9" a="1"/>
  <c r="BR135" i="9" s="1"/>
  <c r="BR136" i="9" a="1"/>
  <c r="BR136" i="9" s="1"/>
  <c r="BR137" i="9" a="1"/>
  <c r="BR137" i="9" s="1"/>
  <c r="BR138" i="9" a="1"/>
  <c r="BR138" i="9" s="1"/>
  <c r="BR139" i="9" a="1"/>
  <c r="BR139" i="9" s="1"/>
  <c r="BR140" i="9" a="1"/>
  <c r="BR140" i="9" s="1"/>
  <c r="BR141" i="9" a="1"/>
  <c r="BR141" i="9" s="1"/>
  <c r="BR142" i="9" a="1"/>
  <c r="BR142" i="9" s="1"/>
  <c r="BR143" i="9" a="1"/>
  <c r="BR143" i="9" s="1"/>
  <c r="BR144" i="9" a="1"/>
  <c r="BR144" i="9" s="1"/>
  <c r="BR145" i="9" a="1"/>
  <c r="BR145" i="9" s="1"/>
  <c r="BR146" i="9" a="1"/>
  <c r="BR146" i="9" s="1"/>
  <c r="BR147" i="9" a="1"/>
  <c r="BR147" i="9" s="1"/>
  <c r="BR148" i="9" a="1"/>
  <c r="BR148" i="9" s="1"/>
  <c r="BR149" i="9" a="1"/>
  <c r="BR149" i="9" s="1"/>
  <c r="BR150" i="9" a="1"/>
  <c r="BR150" i="9" s="1"/>
  <c r="BR151" i="9" a="1"/>
  <c r="BR151" i="9" s="1"/>
  <c r="BR152" i="9" a="1"/>
  <c r="BR152" i="9" s="1"/>
  <c r="BR153" i="9" a="1"/>
  <c r="BR153" i="9" s="1"/>
  <c r="BR154" i="9" a="1"/>
  <c r="BR154" i="9" s="1"/>
  <c r="BR155" i="9" a="1"/>
  <c r="BR155" i="9" s="1"/>
  <c r="BR156" i="9" a="1"/>
  <c r="BR156" i="9" s="1"/>
  <c r="BR157" i="9" a="1"/>
  <c r="BR157" i="9" s="1"/>
  <c r="BR158" i="9" a="1"/>
  <c r="BR158" i="9" s="1"/>
  <c r="BR159" i="9" a="1"/>
  <c r="BR159" i="9" s="1"/>
  <c r="BR160" i="9" a="1"/>
  <c r="BR160" i="9" s="1"/>
  <c r="BR161" i="9" a="1"/>
  <c r="BR161" i="9" s="1"/>
  <c r="BR162" i="9" a="1"/>
  <c r="BR162" i="9" s="1"/>
  <c r="BR163" i="9" a="1"/>
  <c r="BR163" i="9" s="1"/>
  <c r="BR164" i="9" a="1"/>
  <c r="BR164" i="9" s="1"/>
  <c r="BR165" i="9" a="1"/>
  <c r="BR165" i="9" s="1"/>
  <c r="BR166" i="9" a="1"/>
  <c r="BR166" i="9" s="1"/>
  <c r="BR167" i="9" a="1"/>
  <c r="BR167" i="9" s="1"/>
  <c r="BR168" i="9" a="1"/>
  <c r="BR168" i="9" s="1"/>
  <c r="BR169" i="9" a="1"/>
  <c r="BR169" i="9" s="1"/>
  <c r="BR170" i="9" a="1"/>
  <c r="BR170" i="9" s="1"/>
  <c r="BR171" i="9" a="1"/>
  <c r="BR171" i="9" s="1"/>
  <c r="BR172" i="9" a="1"/>
  <c r="BR172" i="9" s="1"/>
  <c r="BR173" i="9" a="1"/>
  <c r="BR173" i="9" s="1"/>
  <c r="BR174" i="9" a="1"/>
  <c r="BR174" i="9" s="1"/>
  <c r="BR175" i="9" a="1"/>
  <c r="BR175" i="9" s="1"/>
  <c r="BR176" i="9" a="1"/>
  <c r="BR176" i="9" s="1"/>
  <c r="BR177" i="9" a="1"/>
  <c r="BR177" i="9" s="1"/>
  <c r="BR178" i="9" a="1"/>
  <c r="BR178" i="9" s="1"/>
  <c r="BR179" i="9" a="1"/>
  <c r="BR179" i="9" s="1"/>
  <c r="BR180" i="9" a="1"/>
  <c r="BR180" i="9" s="1"/>
  <c r="BR181" i="9" a="1"/>
  <c r="BR181" i="9" s="1"/>
  <c r="BR182" i="9" a="1"/>
  <c r="BR182" i="9" s="1"/>
  <c r="BR183" i="9" a="1"/>
  <c r="BR183" i="9" s="1"/>
  <c r="BR184" i="9" a="1"/>
  <c r="BR184" i="9" s="1"/>
  <c r="BR185" i="9" a="1"/>
  <c r="BR185" i="9" s="1"/>
  <c r="BR186" i="9" a="1"/>
  <c r="BR186" i="9" s="1"/>
  <c r="BR187" i="9" a="1"/>
  <c r="BR187" i="9" s="1"/>
  <c r="BR188" i="9" a="1"/>
  <c r="BR188" i="9" s="1"/>
  <c r="BR189" i="9" a="1"/>
  <c r="BR189" i="9" s="1"/>
  <c r="BR190" i="9" a="1"/>
  <c r="BR190" i="9" s="1"/>
  <c r="BR191" i="9" a="1"/>
  <c r="BR191" i="9" s="1"/>
  <c r="BR192" i="9" a="1"/>
  <c r="BR192" i="9" s="1"/>
  <c r="BR193" i="9" a="1"/>
  <c r="BR193" i="9" s="1"/>
  <c r="BR194" i="9" a="1"/>
  <c r="BR194" i="9" s="1"/>
  <c r="BR195" i="9" a="1"/>
  <c r="BR195" i="9" s="1"/>
  <c r="BR196" i="9" a="1"/>
  <c r="BR196" i="9" s="1"/>
  <c r="BR197" i="9" a="1"/>
  <c r="BR197" i="9" s="1"/>
  <c r="BR198" i="9" a="1"/>
  <c r="BR198" i="9" s="1"/>
  <c r="BR199" i="9" a="1"/>
  <c r="BR199" i="9" s="1"/>
  <c r="BR200" i="9" a="1"/>
  <c r="BR200" i="9" s="1"/>
  <c r="BR201" i="9" a="1"/>
  <c r="BR201" i="9" s="1"/>
  <c r="BR202" i="9" a="1"/>
  <c r="BR202" i="9" s="1"/>
  <c r="BR203" i="9" a="1"/>
  <c r="BR203" i="9" s="1"/>
  <c r="BR204" i="9" a="1"/>
  <c r="BR204" i="9" s="1"/>
  <c r="BR205" i="9" a="1"/>
  <c r="BR205" i="9" s="1"/>
  <c r="BR206" i="9" a="1"/>
  <c r="BR206" i="9" s="1"/>
  <c r="BR207" i="9" a="1"/>
  <c r="BR207" i="9" s="1"/>
  <c r="BR208" i="9" a="1"/>
  <c r="BR208" i="9" s="1"/>
  <c r="BR209" i="9" a="1"/>
  <c r="BR209" i="9" s="1"/>
  <c r="BR210" i="9" a="1"/>
  <c r="BR210" i="9" s="1"/>
  <c r="BR211" i="9" a="1"/>
  <c r="BR211" i="9" s="1"/>
  <c r="BR212" i="9" a="1"/>
  <c r="BR212" i="9" s="1"/>
  <c r="BR213" i="9" a="1"/>
  <c r="BR213" i="9" s="1"/>
  <c r="BR214" i="9" a="1"/>
  <c r="BR214" i="9" s="1"/>
  <c r="BR215" i="9" a="1"/>
  <c r="BR215" i="9" s="1"/>
  <c r="BR216" i="9" a="1"/>
  <c r="BR216" i="9" s="1"/>
  <c r="BR217" i="9" a="1"/>
  <c r="BR217" i="9" s="1"/>
  <c r="BR218" i="9" a="1"/>
  <c r="BR218" i="9" s="1"/>
  <c r="BR219" i="9" a="1"/>
  <c r="BR219" i="9" s="1"/>
  <c r="BR220" i="9" a="1"/>
  <c r="BR220" i="9" s="1"/>
  <c r="BR221" i="9" a="1"/>
  <c r="BR221" i="9" s="1"/>
  <c r="BR222" i="9" a="1"/>
  <c r="BR222" i="9" s="1"/>
  <c r="BR223" i="9" a="1"/>
  <c r="BR223" i="9" s="1"/>
  <c r="BR224" i="9" a="1"/>
  <c r="BR224" i="9" s="1"/>
  <c r="BR225" i="9" a="1"/>
  <c r="BR225" i="9" s="1"/>
  <c r="BR226" i="9" a="1"/>
  <c r="BR226" i="9" s="1"/>
  <c r="BR227" i="9" a="1"/>
  <c r="BR227" i="9" s="1"/>
  <c r="BR228" i="9" a="1"/>
  <c r="BR228" i="9" s="1"/>
  <c r="BR229" i="9" a="1"/>
  <c r="BR229" i="9" s="1"/>
  <c r="BR230" i="9" a="1"/>
  <c r="BR230" i="9" s="1"/>
  <c r="BR231" i="9" a="1"/>
  <c r="BR231" i="9" s="1"/>
  <c r="BR232" i="9" a="1"/>
  <c r="BR232" i="9" s="1"/>
  <c r="BR233" i="9" a="1"/>
  <c r="BR233" i="9" s="1"/>
  <c r="BR234" i="9" a="1"/>
  <c r="BR234" i="9" s="1"/>
  <c r="BR235" i="9" a="1"/>
  <c r="BR235" i="9" s="1"/>
  <c r="BR236" i="9" a="1"/>
  <c r="BR236" i="9" s="1"/>
  <c r="BR237" i="9" a="1"/>
  <c r="BR237" i="9" s="1"/>
  <c r="BR238" i="9" a="1"/>
  <c r="BR238" i="9" s="1"/>
  <c r="BR239" i="9" a="1"/>
  <c r="BR239" i="9" s="1"/>
  <c r="BR240" i="9" a="1"/>
  <c r="BR240" i="9" s="1"/>
  <c r="BR241" i="9" a="1"/>
  <c r="BR241" i="9" s="1"/>
  <c r="BR242" i="9" a="1"/>
  <c r="BR242" i="9" s="1"/>
  <c r="BR243" i="9" a="1"/>
  <c r="BR243" i="9" s="1"/>
  <c r="BR244" i="9" a="1"/>
  <c r="BR244" i="9" s="1"/>
  <c r="BR245" i="9" a="1"/>
  <c r="BR245" i="9" s="1"/>
  <c r="BR246" i="9" a="1"/>
  <c r="BR246" i="9" s="1"/>
  <c r="BR247" i="9" a="1"/>
  <c r="BR247" i="9" s="1"/>
  <c r="BR248" i="9" a="1"/>
  <c r="BR248" i="9" s="1"/>
  <c r="BR249" i="9" a="1"/>
  <c r="BR249" i="9" s="1"/>
  <c r="BR250" i="9" a="1"/>
  <c r="BR250" i="9" s="1"/>
  <c r="BR251" i="9" a="1"/>
  <c r="BR251" i="9" s="1"/>
  <c r="BR252" i="9" a="1"/>
  <c r="BR252" i="9" s="1"/>
  <c r="BR253" i="9" a="1"/>
  <c r="BR253" i="9" s="1"/>
  <c r="BR254" i="9" a="1"/>
  <c r="BR254" i="9" s="1"/>
  <c r="BR255" i="9" a="1"/>
  <c r="BR255" i="9" s="1"/>
  <c r="BR256" i="9" a="1"/>
  <c r="BR256" i="9" s="1"/>
  <c r="BR257" i="9" a="1"/>
  <c r="BR257" i="9" s="1"/>
  <c r="BR258" i="9" a="1"/>
  <c r="BR258" i="9" s="1"/>
  <c r="BR259" i="9" a="1"/>
  <c r="BR259" i="9" s="1"/>
  <c r="BR260" i="9" a="1"/>
  <c r="BR260" i="9" s="1"/>
  <c r="BR261" i="9" a="1"/>
  <c r="BR261" i="9" s="1"/>
  <c r="BR262" i="9" a="1"/>
  <c r="BR262" i="9" s="1"/>
  <c r="BR263" i="9" a="1"/>
  <c r="BR263" i="9" s="1"/>
  <c r="BR264" i="9" a="1"/>
  <c r="BR264" i="9" s="1"/>
  <c r="BR265" i="9" a="1"/>
  <c r="BR265" i="9" s="1"/>
  <c r="BR266" i="9" a="1"/>
  <c r="BR266" i="9" s="1"/>
  <c r="BR267" i="9" a="1"/>
  <c r="BR267" i="9" s="1"/>
  <c r="BR268" i="9" a="1"/>
  <c r="BR268" i="9" s="1"/>
  <c r="BR269" i="9" a="1"/>
  <c r="BR269" i="9" s="1"/>
  <c r="BR270" i="9" a="1"/>
  <c r="BR270" i="9" s="1"/>
  <c r="BR271" i="9" a="1"/>
  <c r="BR271" i="9" s="1"/>
  <c r="BR272" i="9" a="1"/>
  <c r="BR272" i="9" s="1"/>
  <c r="BR273" i="9" a="1"/>
  <c r="BR273" i="9" s="1"/>
  <c r="BR274" i="9" a="1"/>
  <c r="BR274" i="9" s="1"/>
  <c r="BR275" i="9" a="1"/>
  <c r="BR275" i="9" s="1"/>
  <c r="BR276" i="9" a="1"/>
  <c r="BR276" i="9" s="1"/>
  <c r="BR277" i="9" a="1"/>
  <c r="BR277" i="9" s="1"/>
  <c r="BR278" i="9" a="1"/>
  <c r="BR278" i="9" s="1"/>
  <c r="BR279" i="9" a="1"/>
  <c r="BR279" i="9" s="1"/>
  <c r="BR280" i="9" a="1"/>
  <c r="BR280" i="9" s="1"/>
  <c r="BR281" i="9" a="1"/>
  <c r="BR281" i="9" s="1"/>
  <c r="BR282" i="9" a="1"/>
  <c r="BR282" i="9" s="1"/>
  <c r="BR283" i="9" a="1"/>
  <c r="BR283" i="9" s="1"/>
  <c r="BR284" i="9" a="1"/>
  <c r="BR284" i="9" s="1"/>
  <c r="BR285" i="9" a="1"/>
  <c r="BR285" i="9" s="1"/>
  <c r="BR286" i="9" a="1"/>
  <c r="BR286" i="9" s="1"/>
  <c r="BR287" i="9" a="1"/>
  <c r="BR287" i="9" s="1"/>
  <c r="BR288" i="9" a="1"/>
  <c r="BR288" i="9" s="1"/>
  <c r="BR289" i="9" a="1"/>
  <c r="BR289" i="9" s="1"/>
  <c r="BR290" i="9" a="1"/>
  <c r="BR290" i="9" s="1"/>
  <c r="BR291" i="9" a="1"/>
  <c r="BR291" i="9" s="1"/>
  <c r="BR292" i="9" a="1"/>
  <c r="BR292" i="9" s="1"/>
  <c r="BR293" i="9" a="1"/>
  <c r="BR293" i="9" s="1"/>
  <c r="BR294" i="9" a="1"/>
  <c r="BR294" i="9" s="1"/>
  <c r="BQ2" i="9" a="1"/>
  <c r="BQ2" i="9" s="1"/>
  <c r="BQ3" i="9" a="1"/>
  <c r="BQ3" i="9" s="1"/>
  <c r="BQ4" i="9" a="1"/>
  <c r="BQ4" i="9" s="1"/>
  <c r="BQ5" i="9" a="1"/>
  <c r="BQ5" i="9" s="1"/>
  <c r="BQ6" i="9" a="1"/>
  <c r="BQ6" i="9" s="1"/>
  <c r="BQ7" i="9" a="1"/>
  <c r="BQ7" i="9" s="1"/>
  <c r="BQ8" i="9" a="1"/>
  <c r="BQ8" i="9" s="1"/>
  <c r="BQ9" i="9" a="1"/>
  <c r="BQ9" i="9" s="1"/>
  <c r="BQ10" i="9" a="1"/>
  <c r="BQ10" i="9" s="1"/>
  <c r="BQ11" i="9" a="1"/>
  <c r="BQ11" i="9" s="1"/>
  <c r="BQ12" i="9" a="1"/>
  <c r="BQ12" i="9" s="1"/>
  <c r="BQ13" i="9" a="1"/>
  <c r="BQ13" i="9" s="1"/>
  <c r="BQ14" i="9" a="1"/>
  <c r="BQ14" i="9" s="1"/>
  <c r="BQ15" i="9" a="1"/>
  <c r="BQ15" i="9" s="1"/>
  <c r="BQ16" i="9" a="1"/>
  <c r="BQ16" i="9" s="1"/>
  <c r="BQ17" i="9" a="1"/>
  <c r="BQ17" i="9" s="1"/>
  <c r="BQ18" i="9" a="1"/>
  <c r="BQ18" i="9" s="1"/>
  <c r="BQ19" i="9" a="1"/>
  <c r="BQ19" i="9" s="1"/>
  <c r="BQ20" i="9" a="1"/>
  <c r="BQ20" i="9" s="1"/>
  <c r="BQ21" i="9" a="1"/>
  <c r="BQ21" i="9" s="1"/>
  <c r="BQ22" i="9" a="1"/>
  <c r="BQ22" i="9" s="1"/>
  <c r="BQ23" i="9" a="1"/>
  <c r="BQ23" i="9" s="1"/>
  <c r="BQ24" i="9" a="1"/>
  <c r="BQ24" i="9" s="1"/>
  <c r="BQ25" i="9" a="1"/>
  <c r="BQ25" i="9" s="1"/>
  <c r="BQ26" i="9" a="1"/>
  <c r="BQ26" i="9" s="1"/>
  <c r="BQ27" i="9" a="1"/>
  <c r="BQ27" i="9" s="1"/>
  <c r="BQ28" i="9" a="1"/>
  <c r="BQ28" i="9" s="1"/>
  <c r="BQ29" i="9" a="1"/>
  <c r="BQ29" i="9" s="1"/>
  <c r="BQ30" i="9" a="1"/>
  <c r="BQ30" i="9" s="1"/>
  <c r="BQ31" i="9" a="1"/>
  <c r="BQ31" i="9" s="1"/>
  <c r="BQ32" i="9" a="1"/>
  <c r="BQ32" i="9" s="1"/>
  <c r="BQ33" i="9" a="1"/>
  <c r="BQ33" i="9" s="1"/>
  <c r="BQ34" i="9" a="1"/>
  <c r="BQ34" i="9" s="1"/>
  <c r="BQ35" i="9" a="1"/>
  <c r="BQ35" i="9" s="1"/>
  <c r="BQ36" i="9" a="1"/>
  <c r="BQ36" i="9" s="1"/>
  <c r="BQ37" i="9" a="1"/>
  <c r="BQ37" i="9" s="1"/>
  <c r="BQ38" i="9" a="1"/>
  <c r="BQ38" i="9" s="1"/>
  <c r="BQ39" i="9" a="1"/>
  <c r="BQ39" i="9" s="1"/>
  <c r="BQ40" i="9" a="1"/>
  <c r="BQ40" i="9" s="1"/>
  <c r="BQ41" i="9" a="1"/>
  <c r="BQ41" i="9" s="1"/>
  <c r="BQ42" i="9" a="1"/>
  <c r="BQ42" i="9" s="1"/>
  <c r="BQ43" i="9" a="1"/>
  <c r="BQ43" i="9" s="1"/>
  <c r="BQ44" i="9" a="1"/>
  <c r="BQ44" i="9" s="1"/>
  <c r="BQ45" i="9" a="1"/>
  <c r="BQ45" i="9" s="1"/>
  <c r="BQ46" i="9" a="1"/>
  <c r="BQ46" i="9" s="1"/>
  <c r="BQ47" i="9" a="1"/>
  <c r="BQ47" i="9" s="1"/>
  <c r="BQ48" i="9" a="1"/>
  <c r="BQ48" i="9" s="1"/>
  <c r="BQ49" i="9" a="1"/>
  <c r="BQ49" i="9" s="1"/>
  <c r="BQ50" i="9" a="1"/>
  <c r="BQ50" i="9" s="1"/>
  <c r="BQ51" i="9" a="1"/>
  <c r="BQ51" i="9" s="1"/>
  <c r="BQ52" i="9" a="1"/>
  <c r="BQ52" i="9" s="1"/>
  <c r="BQ53" i="9" a="1"/>
  <c r="BQ53" i="9" s="1"/>
  <c r="BQ54" i="9" a="1"/>
  <c r="BQ54" i="9" s="1"/>
  <c r="BQ55" i="9" a="1"/>
  <c r="BQ55" i="9" s="1"/>
  <c r="BQ56" i="9" a="1"/>
  <c r="BQ56" i="9" s="1"/>
  <c r="BQ57" i="9" a="1"/>
  <c r="BQ57" i="9" s="1"/>
  <c r="BQ58" i="9" a="1"/>
  <c r="BQ58" i="9" s="1"/>
  <c r="BQ59" i="9" a="1"/>
  <c r="BQ59" i="9" s="1"/>
  <c r="BQ60" i="9" a="1"/>
  <c r="BQ60" i="9" s="1"/>
  <c r="BQ61" i="9" a="1"/>
  <c r="BQ61" i="9" s="1"/>
  <c r="BQ62" i="9" a="1"/>
  <c r="BQ62" i="9" s="1"/>
  <c r="BQ63" i="9" a="1"/>
  <c r="BQ63" i="9" s="1"/>
  <c r="BQ64" i="9" a="1"/>
  <c r="BQ64" i="9" s="1"/>
  <c r="BQ65" i="9" a="1"/>
  <c r="BQ65" i="9" s="1"/>
  <c r="BQ66" i="9" a="1"/>
  <c r="BQ66" i="9" s="1"/>
  <c r="BQ67" i="9" a="1"/>
  <c r="BQ67" i="9" s="1"/>
  <c r="BQ68" i="9" a="1"/>
  <c r="BQ68" i="9" s="1"/>
  <c r="BQ69" i="9" a="1"/>
  <c r="BQ69" i="9" s="1"/>
  <c r="BQ70" i="9" a="1"/>
  <c r="BQ70" i="9" s="1"/>
  <c r="BQ71" i="9" a="1"/>
  <c r="BQ71" i="9" s="1"/>
  <c r="BQ72" i="9" a="1"/>
  <c r="BQ72" i="9" s="1"/>
  <c r="BQ73" i="9" a="1"/>
  <c r="BQ73" i="9" s="1"/>
  <c r="BQ74" i="9" a="1"/>
  <c r="BQ74" i="9" s="1"/>
  <c r="BQ75" i="9" a="1"/>
  <c r="BQ75" i="9" s="1"/>
  <c r="BQ76" i="9" a="1"/>
  <c r="BQ76" i="9" s="1"/>
  <c r="BQ77" i="9" a="1"/>
  <c r="BQ77" i="9" s="1"/>
  <c r="BQ78" i="9" a="1"/>
  <c r="BQ78" i="9" s="1"/>
  <c r="BQ79" i="9" a="1"/>
  <c r="BQ79" i="9" s="1"/>
  <c r="BQ80" i="9" a="1"/>
  <c r="BQ80" i="9" s="1"/>
  <c r="BQ81" i="9" a="1"/>
  <c r="BQ81" i="9" s="1"/>
  <c r="BQ82" i="9" a="1"/>
  <c r="BQ82" i="9" s="1"/>
  <c r="BQ83" i="9" a="1"/>
  <c r="BQ83" i="9" s="1"/>
  <c r="BQ84" i="9" a="1"/>
  <c r="BQ84" i="9" s="1"/>
  <c r="BQ85" i="9" a="1"/>
  <c r="BQ85" i="9" s="1"/>
  <c r="BQ86" i="9" a="1"/>
  <c r="BQ86" i="9" s="1"/>
  <c r="BQ87" i="9" a="1"/>
  <c r="BQ87" i="9" s="1"/>
  <c r="BQ88" i="9" a="1"/>
  <c r="BQ88" i="9" s="1"/>
  <c r="BQ89" i="9" a="1"/>
  <c r="BQ89" i="9" s="1"/>
  <c r="BQ90" i="9" a="1"/>
  <c r="BQ90" i="9" s="1"/>
  <c r="BQ91" i="9" a="1"/>
  <c r="BQ91" i="9" s="1"/>
  <c r="BQ92" i="9" a="1"/>
  <c r="BQ92" i="9" s="1"/>
  <c r="BQ93" i="9" a="1"/>
  <c r="BQ93" i="9" s="1"/>
  <c r="BQ94" i="9" a="1"/>
  <c r="BQ94" i="9" s="1"/>
  <c r="BQ95" i="9" a="1"/>
  <c r="BQ95" i="9" s="1"/>
  <c r="BQ96" i="9" a="1"/>
  <c r="BQ96" i="9" s="1"/>
  <c r="BQ97" i="9" a="1"/>
  <c r="BQ97" i="9" s="1"/>
  <c r="BQ98" i="9" a="1"/>
  <c r="BQ98" i="9" s="1"/>
  <c r="BQ99" i="9" a="1"/>
  <c r="BQ99" i="9" s="1"/>
  <c r="BQ100" i="9" a="1"/>
  <c r="BQ100" i="9" s="1"/>
  <c r="BQ101" i="9" a="1"/>
  <c r="BQ101" i="9" s="1"/>
  <c r="BQ102" i="9" a="1"/>
  <c r="BQ102" i="9" s="1"/>
  <c r="BQ103" i="9" a="1"/>
  <c r="BQ103" i="9" s="1"/>
  <c r="BQ104" i="9" a="1"/>
  <c r="BQ104" i="9" s="1"/>
  <c r="BQ105" i="9" a="1"/>
  <c r="BQ105" i="9" s="1"/>
  <c r="BQ106" i="9" a="1"/>
  <c r="BQ106" i="9" s="1"/>
  <c r="BQ107" i="9" a="1"/>
  <c r="BQ107" i="9" s="1"/>
  <c r="BQ108" i="9" a="1"/>
  <c r="BQ108" i="9" s="1"/>
  <c r="BQ109" i="9" a="1"/>
  <c r="BQ109" i="9" s="1"/>
  <c r="BQ110" i="9" a="1"/>
  <c r="BQ110" i="9" s="1"/>
  <c r="BQ111" i="9" a="1"/>
  <c r="BQ111" i="9" s="1"/>
  <c r="BQ112" i="9" a="1"/>
  <c r="BQ112" i="9" s="1"/>
  <c r="BQ113" i="9" a="1"/>
  <c r="BQ113" i="9" s="1"/>
  <c r="BQ114" i="9" a="1"/>
  <c r="BQ114" i="9" s="1"/>
  <c r="BQ115" i="9" a="1"/>
  <c r="BQ115" i="9" s="1"/>
  <c r="BQ116" i="9" a="1"/>
  <c r="BQ116" i="9" s="1"/>
  <c r="BQ117" i="9" a="1"/>
  <c r="BQ117" i="9" s="1"/>
  <c r="BQ118" i="9" a="1"/>
  <c r="BQ118" i="9" s="1"/>
  <c r="BQ119" i="9" a="1"/>
  <c r="BQ119" i="9" s="1"/>
  <c r="BQ120" i="9" a="1"/>
  <c r="BQ120" i="9" s="1"/>
  <c r="BQ121" i="9" a="1"/>
  <c r="BQ121" i="9" s="1"/>
  <c r="BQ122" i="9" a="1"/>
  <c r="BQ122" i="9" s="1"/>
  <c r="BQ123" i="9" a="1"/>
  <c r="BQ123" i="9" s="1"/>
  <c r="BQ124" i="9" a="1"/>
  <c r="BQ124" i="9" s="1"/>
  <c r="BQ125" i="9" a="1"/>
  <c r="BQ125" i="9" s="1"/>
  <c r="BQ126" i="9" a="1"/>
  <c r="BQ126" i="9" s="1"/>
  <c r="BQ127" i="9" a="1"/>
  <c r="BQ127" i="9" s="1"/>
  <c r="BQ128" i="9" a="1"/>
  <c r="BQ128" i="9" s="1"/>
  <c r="BQ129" i="9" a="1"/>
  <c r="BQ129" i="9" s="1"/>
  <c r="BQ130" i="9" a="1"/>
  <c r="BQ130" i="9" s="1"/>
  <c r="BQ131" i="9" a="1"/>
  <c r="BQ131" i="9" s="1"/>
  <c r="BQ132" i="9" a="1"/>
  <c r="BQ132" i="9" s="1"/>
  <c r="BQ133" i="9" a="1"/>
  <c r="BQ133" i="9" s="1"/>
  <c r="BQ134" i="9" a="1"/>
  <c r="BQ134" i="9" s="1"/>
  <c r="BQ135" i="9" a="1"/>
  <c r="BQ135" i="9" s="1"/>
  <c r="BQ136" i="9" a="1"/>
  <c r="BQ136" i="9" s="1"/>
  <c r="BQ137" i="9" a="1"/>
  <c r="BQ137" i="9" s="1"/>
  <c r="BQ138" i="9" a="1"/>
  <c r="BQ138" i="9" s="1"/>
  <c r="BQ139" i="9" a="1"/>
  <c r="BQ139" i="9" s="1"/>
  <c r="BQ140" i="9" a="1"/>
  <c r="BQ140" i="9" s="1"/>
  <c r="BQ141" i="9" a="1"/>
  <c r="BQ141" i="9" s="1"/>
  <c r="BQ142" i="9" a="1"/>
  <c r="BQ142" i="9" s="1"/>
  <c r="BQ143" i="9" a="1"/>
  <c r="BQ143" i="9" s="1"/>
  <c r="BQ144" i="9" a="1"/>
  <c r="BQ144" i="9" s="1"/>
  <c r="BQ145" i="9" a="1"/>
  <c r="BQ145" i="9" s="1"/>
  <c r="BQ146" i="9" a="1"/>
  <c r="BQ146" i="9" s="1"/>
  <c r="BQ147" i="9" a="1"/>
  <c r="BQ147" i="9" s="1"/>
  <c r="BQ148" i="9" a="1"/>
  <c r="BQ148" i="9" s="1"/>
  <c r="BQ149" i="9" a="1"/>
  <c r="BQ149" i="9" s="1"/>
  <c r="BQ150" i="9" a="1"/>
  <c r="BQ150" i="9" s="1"/>
  <c r="BQ151" i="9" a="1"/>
  <c r="BQ151" i="9" s="1"/>
  <c r="BQ152" i="9" a="1"/>
  <c r="BQ152" i="9" s="1"/>
  <c r="BQ153" i="9" a="1"/>
  <c r="BQ153" i="9" s="1"/>
  <c r="BQ154" i="9" a="1"/>
  <c r="BQ154" i="9" s="1"/>
  <c r="BQ155" i="9" a="1"/>
  <c r="BQ155" i="9" s="1"/>
  <c r="BQ156" i="9" a="1"/>
  <c r="BQ156" i="9" s="1"/>
  <c r="BQ157" i="9" a="1"/>
  <c r="BQ157" i="9" s="1"/>
  <c r="BQ158" i="9" a="1"/>
  <c r="BQ158" i="9" s="1"/>
  <c r="BQ159" i="9" a="1"/>
  <c r="BQ159" i="9" s="1"/>
  <c r="BQ160" i="9" a="1"/>
  <c r="BQ160" i="9" s="1"/>
  <c r="BQ161" i="9" a="1"/>
  <c r="BQ161" i="9" s="1"/>
  <c r="BQ162" i="9" a="1"/>
  <c r="BQ162" i="9" s="1"/>
  <c r="BQ163" i="9" a="1"/>
  <c r="BQ163" i="9" s="1"/>
  <c r="BQ164" i="9" a="1"/>
  <c r="BQ164" i="9" s="1"/>
  <c r="BQ165" i="9" a="1"/>
  <c r="BQ165" i="9" s="1"/>
  <c r="BQ166" i="9" a="1"/>
  <c r="BQ166" i="9" s="1"/>
  <c r="BQ167" i="9" a="1"/>
  <c r="BQ167" i="9" s="1"/>
  <c r="BQ168" i="9" a="1"/>
  <c r="BQ168" i="9" s="1"/>
  <c r="BQ169" i="9" a="1"/>
  <c r="BQ169" i="9" s="1"/>
  <c r="BQ170" i="9" a="1"/>
  <c r="BQ170" i="9" s="1"/>
  <c r="BQ171" i="9" a="1"/>
  <c r="BQ171" i="9" s="1"/>
  <c r="BQ172" i="9" a="1"/>
  <c r="BQ172" i="9" s="1"/>
  <c r="BQ173" i="9" a="1"/>
  <c r="BQ173" i="9" s="1"/>
  <c r="BQ174" i="9" a="1"/>
  <c r="BQ174" i="9" s="1"/>
  <c r="BQ175" i="9" a="1"/>
  <c r="BQ175" i="9" s="1"/>
  <c r="BQ176" i="9" a="1"/>
  <c r="BQ176" i="9" s="1"/>
  <c r="BQ177" i="9" a="1"/>
  <c r="BQ177" i="9" s="1"/>
  <c r="BQ178" i="9" a="1"/>
  <c r="BQ178" i="9" s="1"/>
  <c r="BQ179" i="9" a="1"/>
  <c r="BQ179" i="9" s="1"/>
  <c r="BQ180" i="9" a="1"/>
  <c r="BQ180" i="9" s="1"/>
  <c r="BQ181" i="9" a="1"/>
  <c r="BQ181" i="9" s="1"/>
  <c r="BQ182" i="9" a="1"/>
  <c r="BQ182" i="9" s="1"/>
  <c r="BQ183" i="9" a="1"/>
  <c r="BQ183" i="9" s="1"/>
  <c r="BQ184" i="9" a="1"/>
  <c r="BQ184" i="9" s="1"/>
  <c r="BQ185" i="9" a="1"/>
  <c r="BQ185" i="9" s="1"/>
  <c r="BQ186" i="9" a="1"/>
  <c r="BQ186" i="9" s="1"/>
  <c r="BQ187" i="9" a="1"/>
  <c r="BQ187" i="9" s="1"/>
  <c r="BQ188" i="9" a="1"/>
  <c r="BQ188" i="9" s="1"/>
  <c r="BQ189" i="9" a="1"/>
  <c r="BQ189" i="9" s="1"/>
  <c r="BQ190" i="9" a="1"/>
  <c r="BQ190" i="9" s="1"/>
  <c r="BQ191" i="9" a="1"/>
  <c r="BQ191" i="9" s="1"/>
  <c r="BQ192" i="9" a="1"/>
  <c r="BQ192" i="9" s="1"/>
  <c r="BQ193" i="9" a="1"/>
  <c r="BQ193" i="9" s="1"/>
  <c r="BQ194" i="9" a="1"/>
  <c r="BQ194" i="9" s="1"/>
  <c r="BQ195" i="9" a="1"/>
  <c r="BQ195" i="9" s="1"/>
  <c r="BQ196" i="9" a="1"/>
  <c r="BQ196" i="9" s="1"/>
  <c r="BQ197" i="9" a="1"/>
  <c r="BQ197" i="9" s="1"/>
  <c r="BQ198" i="9" a="1"/>
  <c r="BQ198" i="9" s="1"/>
  <c r="BQ199" i="9" a="1"/>
  <c r="BQ199" i="9" s="1"/>
  <c r="BQ200" i="9" a="1"/>
  <c r="BQ200" i="9" s="1"/>
  <c r="BQ201" i="9" a="1"/>
  <c r="BQ201" i="9" s="1"/>
  <c r="BQ202" i="9" a="1"/>
  <c r="BQ202" i="9" s="1"/>
  <c r="BQ203" i="9" a="1"/>
  <c r="BQ203" i="9" s="1"/>
  <c r="BQ204" i="9" a="1"/>
  <c r="BQ204" i="9" s="1"/>
  <c r="BQ205" i="9" a="1"/>
  <c r="BQ205" i="9" s="1"/>
  <c r="BQ206" i="9" a="1"/>
  <c r="BQ206" i="9" s="1"/>
  <c r="BQ207" i="9" a="1"/>
  <c r="BQ207" i="9" s="1"/>
  <c r="BQ208" i="9" a="1"/>
  <c r="BQ208" i="9" s="1"/>
  <c r="BQ209" i="9" a="1"/>
  <c r="BQ209" i="9" s="1"/>
  <c r="BQ210" i="9" a="1"/>
  <c r="BQ210" i="9" s="1"/>
  <c r="BQ211" i="9" a="1"/>
  <c r="BQ211" i="9" s="1"/>
  <c r="BQ212" i="9" a="1"/>
  <c r="BQ212" i="9" s="1"/>
  <c r="BQ213" i="9" a="1"/>
  <c r="BQ213" i="9" s="1"/>
  <c r="BQ214" i="9" a="1"/>
  <c r="BQ214" i="9" s="1"/>
  <c r="BQ215" i="9" a="1"/>
  <c r="BQ215" i="9" s="1"/>
  <c r="BQ216" i="9" a="1"/>
  <c r="BQ216" i="9" s="1"/>
  <c r="BQ217" i="9" a="1"/>
  <c r="BQ217" i="9" s="1"/>
  <c r="BQ218" i="9" a="1"/>
  <c r="BQ218" i="9" s="1"/>
  <c r="BQ219" i="9" a="1"/>
  <c r="BQ219" i="9" s="1"/>
  <c r="BQ220" i="9" a="1"/>
  <c r="BQ220" i="9" s="1"/>
  <c r="BQ221" i="9" a="1"/>
  <c r="BQ221" i="9" s="1"/>
  <c r="BQ222" i="9" a="1"/>
  <c r="BQ222" i="9" s="1"/>
  <c r="BQ223" i="9" a="1"/>
  <c r="BQ223" i="9" s="1"/>
  <c r="BQ224" i="9" a="1"/>
  <c r="BQ224" i="9" s="1"/>
  <c r="BQ225" i="9" a="1"/>
  <c r="BQ225" i="9" s="1"/>
  <c r="BQ226" i="9" a="1"/>
  <c r="BQ226" i="9" s="1"/>
  <c r="BQ227" i="9" a="1"/>
  <c r="BQ227" i="9" s="1"/>
  <c r="BQ228" i="9" a="1"/>
  <c r="BQ228" i="9" s="1"/>
  <c r="BQ229" i="9" a="1"/>
  <c r="BQ229" i="9" s="1"/>
  <c r="BQ230" i="9" a="1"/>
  <c r="BQ230" i="9" s="1"/>
  <c r="BQ231" i="9" a="1"/>
  <c r="BQ231" i="9" s="1"/>
  <c r="BQ232" i="9" a="1"/>
  <c r="BQ232" i="9" s="1"/>
  <c r="BQ233" i="9" a="1"/>
  <c r="BQ233" i="9" s="1"/>
  <c r="BQ234" i="9" a="1"/>
  <c r="BQ234" i="9" s="1"/>
  <c r="BQ235" i="9" a="1"/>
  <c r="BQ235" i="9" s="1"/>
  <c r="BQ236" i="9" a="1"/>
  <c r="BQ236" i="9" s="1"/>
  <c r="BQ237" i="9" a="1"/>
  <c r="BQ237" i="9" s="1"/>
  <c r="BQ238" i="9" a="1"/>
  <c r="BQ238" i="9" s="1"/>
  <c r="BQ239" i="9" a="1"/>
  <c r="BQ239" i="9" s="1"/>
  <c r="BQ240" i="9" a="1"/>
  <c r="BQ240" i="9" s="1"/>
  <c r="BQ241" i="9" a="1"/>
  <c r="BQ241" i="9" s="1"/>
  <c r="BQ242" i="9" a="1"/>
  <c r="BQ242" i="9" s="1"/>
  <c r="BQ243" i="9" a="1"/>
  <c r="BQ243" i="9" s="1"/>
  <c r="BQ244" i="9" a="1"/>
  <c r="BQ244" i="9" s="1"/>
  <c r="BQ245" i="9" a="1"/>
  <c r="BQ245" i="9" s="1"/>
  <c r="BQ246" i="9" a="1"/>
  <c r="BQ246" i="9" s="1"/>
  <c r="BQ247" i="9" a="1"/>
  <c r="BQ247" i="9" s="1"/>
  <c r="BQ248" i="9" a="1"/>
  <c r="BQ248" i="9" s="1"/>
  <c r="BQ249" i="9" a="1"/>
  <c r="BQ249" i="9" s="1"/>
  <c r="BQ250" i="9" a="1"/>
  <c r="BQ250" i="9" s="1"/>
  <c r="BQ251" i="9" a="1"/>
  <c r="BQ251" i="9" s="1"/>
  <c r="BQ252" i="9" a="1"/>
  <c r="BQ252" i="9" s="1"/>
  <c r="BQ253" i="9" a="1"/>
  <c r="BQ253" i="9" s="1"/>
  <c r="BQ254" i="9" a="1"/>
  <c r="BQ254" i="9" s="1"/>
  <c r="BQ255" i="9" a="1"/>
  <c r="BQ255" i="9" s="1"/>
  <c r="BQ256" i="9" a="1"/>
  <c r="BQ256" i="9" s="1"/>
  <c r="BQ257" i="9" a="1"/>
  <c r="BQ257" i="9" s="1"/>
  <c r="BQ258" i="9" a="1"/>
  <c r="BQ258" i="9" s="1"/>
  <c r="BQ259" i="9" a="1"/>
  <c r="BQ259" i="9" s="1"/>
  <c r="BQ260" i="9" a="1"/>
  <c r="BQ260" i="9" s="1"/>
  <c r="BQ261" i="9" a="1"/>
  <c r="BQ261" i="9" s="1"/>
  <c r="BQ262" i="9" a="1"/>
  <c r="BQ262" i="9" s="1"/>
  <c r="BQ263" i="9" a="1"/>
  <c r="BQ263" i="9" s="1"/>
  <c r="BQ264" i="9" a="1"/>
  <c r="BQ264" i="9" s="1"/>
  <c r="BQ265" i="9" a="1"/>
  <c r="BQ265" i="9" s="1"/>
  <c r="BQ266" i="9" a="1"/>
  <c r="BQ266" i="9" s="1"/>
  <c r="BQ267" i="9" a="1"/>
  <c r="BQ267" i="9" s="1"/>
  <c r="BQ268" i="9" a="1"/>
  <c r="BQ268" i="9" s="1"/>
  <c r="BQ269" i="9" a="1"/>
  <c r="BQ269" i="9" s="1"/>
  <c r="BQ270" i="9" a="1"/>
  <c r="BQ270" i="9" s="1"/>
  <c r="BQ271" i="9" a="1"/>
  <c r="BQ271" i="9" s="1"/>
  <c r="BQ272" i="9" a="1"/>
  <c r="BQ272" i="9" s="1"/>
  <c r="BQ273" i="9" a="1"/>
  <c r="BQ273" i="9" s="1"/>
  <c r="BQ274" i="9" a="1"/>
  <c r="BQ274" i="9" s="1"/>
  <c r="BQ275" i="9" a="1"/>
  <c r="BQ275" i="9" s="1"/>
  <c r="BQ276" i="9" a="1"/>
  <c r="BQ276" i="9" s="1"/>
  <c r="BQ277" i="9" a="1"/>
  <c r="BQ277" i="9" s="1"/>
  <c r="BQ278" i="9" a="1"/>
  <c r="BQ278" i="9" s="1"/>
  <c r="BQ279" i="9" a="1"/>
  <c r="BQ279" i="9" s="1"/>
  <c r="BQ280" i="9" a="1"/>
  <c r="BQ280" i="9" s="1"/>
  <c r="BQ281" i="9" a="1"/>
  <c r="BQ281" i="9" s="1"/>
  <c r="BQ282" i="9" a="1"/>
  <c r="BQ282" i="9" s="1"/>
  <c r="BQ283" i="9" a="1"/>
  <c r="BQ283" i="9" s="1"/>
  <c r="BQ284" i="9" a="1"/>
  <c r="BQ284" i="9" s="1"/>
  <c r="BQ285" i="9" a="1"/>
  <c r="BQ285" i="9" s="1"/>
  <c r="BQ286" i="9" a="1"/>
  <c r="BQ286" i="9" s="1"/>
  <c r="BQ287" i="9" a="1"/>
  <c r="BQ287" i="9" s="1"/>
  <c r="BQ288" i="9" a="1"/>
  <c r="BQ288" i="9" s="1"/>
  <c r="BQ289" i="9" a="1"/>
  <c r="BQ289" i="9" s="1"/>
  <c r="BQ290" i="9" a="1"/>
  <c r="BQ290" i="9" s="1"/>
  <c r="BQ291" i="9" a="1"/>
  <c r="BQ291" i="9" s="1"/>
  <c r="BQ292" i="9" a="1"/>
  <c r="BQ292" i="9" s="1"/>
  <c r="BQ293" i="9" a="1"/>
  <c r="BQ293" i="9" s="1"/>
  <c r="BQ294" i="9" a="1"/>
  <c r="BQ294" i="9" s="1"/>
  <c r="BP2" i="9" a="1"/>
  <c r="BP2" i="9" s="1"/>
  <c r="BP3" i="9" a="1"/>
  <c r="BP3" i="9" s="1"/>
  <c r="BP4" i="9" a="1"/>
  <c r="BP4" i="9" s="1"/>
  <c r="BP5" i="9" a="1"/>
  <c r="BP5" i="9" s="1"/>
  <c r="BP6" i="9" a="1"/>
  <c r="BP6" i="9" s="1"/>
  <c r="BP7" i="9" a="1"/>
  <c r="BP7" i="9" s="1"/>
  <c r="BP8" i="9" a="1"/>
  <c r="BP8" i="9" s="1"/>
  <c r="BP9" i="9" a="1"/>
  <c r="BP9" i="9" s="1"/>
  <c r="BP10" i="9" a="1"/>
  <c r="BP10" i="9" s="1"/>
  <c r="BP11" i="9" a="1"/>
  <c r="BP11" i="9" s="1"/>
  <c r="BP12" i="9" a="1"/>
  <c r="BP12" i="9" s="1"/>
  <c r="BP13" i="9" a="1"/>
  <c r="BP13" i="9" s="1"/>
  <c r="BP14" i="9" a="1"/>
  <c r="BP14" i="9" s="1"/>
  <c r="BP15" i="9" a="1"/>
  <c r="BP15" i="9" s="1"/>
  <c r="BP16" i="9" a="1"/>
  <c r="BP16" i="9" s="1"/>
  <c r="BP17" i="9" a="1"/>
  <c r="BP17" i="9" s="1"/>
  <c r="BP18" i="9" a="1"/>
  <c r="BP18" i="9" s="1"/>
  <c r="BP19" i="9" a="1"/>
  <c r="BP19" i="9" s="1"/>
  <c r="BP20" i="9" a="1"/>
  <c r="BP20" i="9" s="1"/>
  <c r="BP21" i="9" a="1"/>
  <c r="BP21" i="9" s="1"/>
  <c r="BP22" i="9" a="1"/>
  <c r="BP22" i="9" s="1"/>
  <c r="BP23" i="9" a="1"/>
  <c r="BP23" i="9" s="1"/>
  <c r="BP24" i="9" a="1"/>
  <c r="BP24" i="9" s="1"/>
  <c r="BP25" i="9" a="1"/>
  <c r="BP25" i="9" s="1"/>
  <c r="BP26" i="9" a="1"/>
  <c r="BP26" i="9" s="1"/>
  <c r="BP27" i="9" a="1"/>
  <c r="BP27" i="9" s="1"/>
  <c r="BP28" i="9" a="1"/>
  <c r="BP28" i="9" s="1"/>
  <c r="BP29" i="9" a="1"/>
  <c r="BP29" i="9" s="1"/>
  <c r="BP30" i="9" a="1"/>
  <c r="BP30" i="9" s="1"/>
  <c r="BP31" i="9" a="1"/>
  <c r="BP31" i="9" s="1"/>
  <c r="BP32" i="9" a="1"/>
  <c r="BP32" i="9" s="1"/>
  <c r="BP33" i="9" a="1"/>
  <c r="BP33" i="9" s="1"/>
  <c r="BP34" i="9" a="1"/>
  <c r="BP34" i="9" s="1"/>
  <c r="BP35" i="9" a="1"/>
  <c r="BP35" i="9" s="1"/>
  <c r="BP36" i="9" a="1"/>
  <c r="BP36" i="9" s="1"/>
  <c r="BP37" i="9" a="1"/>
  <c r="BP37" i="9" s="1"/>
  <c r="BP38" i="9" a="1"/>
  <c r="BP38" i="9" s="1"/>
  <c r="BP39" i="9" a="1"/>
  <c r="BP39" i="9" s="1"/>
  <c r="BP40" i="9" a="1"/>
  <c r="BP40" i="9" s="1"/>
  <c r="BP41" i="9" a="1"/>
  <c r="BP41" i="9" s="1"/>
  <c r="BP42" i="9" a="1"/>
  <c r="BP42" i="9" s="1"/>
  <c r="BP43" i="9" a="1"/>
  <c r="BP43" i="9" s="1"/>
  <c r="BP44" i="9" a="1"/>
  <c r="BP44" i="9" s="1"/>
  <c r="BP45" i="9" a="1"/>
  <c r="BP45" i="9" s="1"/>
  <c r="BP46" i="9" a="1"/>
  <c r="BP46" i="9" s="1"/>
  <c r="BP47" i="9" a="1"/>
  <c r="BP47" i="9" s="1"/>
  <c r="BP48" i="9" a="1"/>
  <c r="BP48" i="9" s="1"/>
  <c r="BP49" i="9" a="1"/>
  <c r="BP49" i="9" s="1"/>
  <c r="BP50" i="9" a="1"/>
  <c r="BP50" i="9" s="1"/>
  <c r="BP51" i="9" a="1"/>
  <c r="BP51" i="9" s="1"/>
  <c r="BP52" i="9" a="1"/>
  <c r="BP52" i="9" s="1"/>
  <c r="BP53" i="9" a="1"/>
  <c r="BP53" i="9" s="1"/>
  <c r="BP54" i="9" a="1"/>
  <c r="BP54" i="9" s="1"/>
  <c r="BP55" i="9" a="1"/>
  <c r="BP55" i="9" s="1"/>
  <c r="BP56" i="9" a="1"/>
  <c r="BP56" i="9" s="1"/>
  <c r="BP57" i="9" a="1"/>
  <c r="BP57" i="9" s="1"/>
  <c r="BP58" i="9" a="1"/>
  <c r="BP58" i="9" s="1"/>
  <c r="BP59" i="9" a="1"/>
  <c r="BP59" i="9" s="1"/>
  <c r="BP60" i="9" a="1"/>
  <c r="BP60" i="9" s="1"/>
  <c r="BP61" i="9" a="1"/>
  <c r="BP61" i="9" s="1"/>
  <c r="BP62" i="9" a="1"/>
  <c r="BP62" i="9" s="1"/>
  <c r="BP63" i="9" a="1"/>
  <c r="BP63" i="9" s="1"/>
  <c r="BP64" i="9" a="1"/>
  <c r="BP64" i="9" s="1"/>
  <c r="BP65" i="9" a="1"/>
  <c r="BP65" i="9" s="1"/>
  <c r="BP66" i="9" a="1"/>
  <c r="BP66" i="9" s="1"/>
  <c r="BP67" i="9" a="1"/>
  <c r="BP67" i="9" s="1"/>
  <c r="BP68" i="9" a="1"/>
  <c r="BP68" i="9" s="1"/>
  <c r="BP69" i="9" a="1"/>
  <c r="BP69" i="9" s="1"/>
  <c r="BP70" i="9" a="1"/>
  <c r="BP70" i="9" s="1"/>
  <c r="BP71" i="9" a="1"/>
  <c r="BP71" i="9" s="1"/>
  <c r="BP72" i="9" a="1"/>
  <c r="BP72" i="9" s="1"/>
  <c r="BP73" i="9" a="1"/>
  <c r="BP73" i="9" s="1"/>
  <c r="BP74" i="9" a="1"/>
  <c r="BP74" i="9" s="1"/>
  <c r="BP75" i="9" a="1"/>
  <c r="BP75" i="9" s="1"/>
  <c r="BP76" i="9" a="1"/>
  <c r="BP76" i="9" s="1"/>
  <c r="BP77" i="9" a="1"/>
  <c r="BP77" i="9" s="1"/>
  <c r="BP78" i="9" a="1"/>
  <c r="BP78" i="9" s="1"/>
  <c r="BP79" i="9" a="1"/>
  <c r="BP79" i="9" s="1"/>
  <c r="BP80" i="9" a="1"/>
  <c r="BP80" i="9" s="1"/>
  <c r="BP81" i="9" a="1"/>
  <c r="BP81" i="9" s="1"/>
  <c r="BP82" i="9" a="1"/>
  <c r="BP82" i="9" s="1"/>
  <c r="BP83" i="9" a="1"/>
  <c r="BP83" i="9" s="1"/>
  <c r="BP84" i="9" a="1"/>
  <c r="BP84" i="9" s="1"/>
  <c r="BP85" i="9" a="1"/>
  <c r="BP85" i="9" s="1"/>
  <c r="BP86" i="9" a="1"/>
  <c r="BP86" i="9" s="1"/>
  <c r="BP87" i="9" a="1"/>
  <c r="BP87" i="9" s="1"/>
  <c r="BP88" i="9" a="1"/>
  <c r="BP88" i="9" s="1"/>
  <c r="BP89" i="9" a="1"/>
  <c r="BP89" i="9" s="1"/>
  <c r="BP90" i="9" a="1"/>
  <c r="BP90" i="9" s="1"/>
  <c r="BP91" i="9" a="1"/>
  <c r="BP91" i="9" s="1"/>
  <c r="BP92" i="9" a="1"/>
  <c r="BP92" i="9" s="1"/>
  <c r="BP93" i="9" a="1"/>
  <c r="BP93" i="9" s="1"/>
  <c r="BP94" i="9" a="1"/>
  <c r="BP94" i="9" s="1"/>
  <c r="BP95" i="9" a="1"/>
  <c r="BP95" i="9" s="1"/>
  <c r="BP96" i="9" a="1"/>
  <c r="BP96" i="9" s="1"/>
  <c r="BP97" i="9" a="1"/>
  <c r="BP97" i="9" s="1"/>
  <c r="BP98" i="9" a="1"/>
  <c r="BP98" i="9" s="1"/>
  <c r="BP99" i="9" a="1"/>
  <c r="BP99" i="9" s="1"/>
  <c r="BP100" i="9" a="1"/>
  <c r="BP100" i="9" s="1"/>
  <c r="BP101" i="9" a="1"/>
  <c r="BP101" i="9" s="1"/>
  <c r="BP102" i="9" a="1"/>
  <c r="BP102" i="9" s="1"/>
  <c r="BP103" i="9" a="1"/>
  <c r="BP103" i="9" s="1"/>
  <c r="BP104" i="9" a="1"/>
  <c r="BP104" i="9" s="1"/>
  <c r="BP105" i="9" a="1"/>
  <c r="BP105" i="9" s="1"/>
  <c r="BP106" i="9" a="1"/>
  <c r="BP106" i="9" s="1"/>
  <c r="BP107" i="9" a="1"/>
  <c r="BP107" i="9" s="1"/>
  <c r="BP108" i="9" a="1"/>
  <c r="BP108" i="9" s="1"/>
  <c r="BP109" i="9" a="1"/>
  <c r="BP109" i="9" s="1"/>
  <c r="BP110" i="9" a="1"/>
  <c r="BP110" i="9" s="1"/>
  <c r="BP111" i="9" a="1"/>
  <c r="BP111" i="9" s="1"/>
  <c r="BP112" i="9" a="1"/>
  <c r="BP112" i="9" s="1"/>
  <c r="BP113" i="9" a="1"/>
  <c r="BP113" i="9" s="1"/>
  <c r="BP114" i="9" a="1"/>
  <c r="BP114" i="9" s="1"/>
  <c r="BP115" i="9" a="1"/>
  <c r="BP115" i="9" s="1"/>
  <c r="BP116" i="9" a="1"/>
  <c r="BP116" i="9" s="1"/>
  <c r="BP117" i="9" a="1"/>
  <c r="BP117" i="9" s="1"/>
  <c r="BP118" i="9" a="1"/>
  <c r="BP118" i="9" s="1"/>
  <c r="BP119" i="9" a="1"/>
  <c r="BP119" i="9" s="1"/>
  <c r="BP120" i="9" a="1"/>
  <c r="BP120" i="9" s="1"/>
  <c r="BP121" i="9" a="1"/>
  <c r="BP121" i="9" s="1"/>
  <c r="BP122" i="9" a="1"/>
  <c r="BP122" i="9" s="1"/>
  <c r="BP123" i="9" a="1"/>
  <c r="BP123" i="9" s="1"/>
  <c r="BP124" i="9" a="1"/>
  <c r="BP124" i="9" s="1"/>
  <c r="BP125" i="9" a="1"/>
  <c r="BP125" i="9" s="1"/>
  <c r="BP126" i="9" a="1"/>
  <c r="BP126" i="9" s="1"/>
  <c r="BP127" i="9" a="1"/>
  <c r="BP127" i="9" s="1"/>
  <c r="BP128" i="9" a="1"/>
  <c r="BP128" i="9" s="1"/>
  <c r="BP129" i="9" a="1"/>
  <c r="BP129" i="9" s="1"/>
  <c r="BP130" i="9" a="1"/>
  <c r="BP130" i="9" s="1"/>
  <c r="BP131" i="9" a="1"/>
  <c r="BP131" i="9" s="1"/>
  <c r="BP132" i="9" a="1"/>
  <c r="BP132" i="9" s="1"/>
  <c r="BP133" i="9" a="1"/>
  <c r="BP133" i="9" s="1"/>
  <c r="BP134" i="9" a="1"/>
  <c r="BP134" i="9" s="1"/>
  <c r="BP135" i="9" a="1"/>
  <c r="BP135" i="9" s="1"/>
  <c r="BP136" i="9" a="1"/>
  <c r="BP136" i="9" s="1"/>
  <c r="BP137" i="9" a="1"/>
  <c r="BP137" i="9" s="1"/>
  <c r="BP138" i="9" a="1"/>
  <c r="BP138" i="9" s="1"/>
  <c r="BP139" i="9" a="1"/>
  <c r="BP139" i="9" s="1"/>
  <c r="BP140" i="9" a="1"/>
  <c r="BP140" i="9" s="1"/>
  <c r="BP141" i="9" a="1"/>
  <c r="BP141" i="9" s="1"/>
  <c r="BP142" i="9" a="1"/>
  <c r="BP142" i="9" s="1"/>
  <c r="BP143" i="9" a="1"/>
  <c r="BP143" i="9" s="1"/>
  <c r="BP144" i="9" a="1"/>
  <c r="BP144" i="9" s="1"/>
  <c r="BP145" i="9" a="1"/>
  <c r="BP145" i="9" s="1"/>
  <c r="BP146" i="9" a="1"/>
  <c r="BP146" i="9" s="1"/>
  <c r="BP147" i="9" a="1"/>
  <c r="BP147" i="9" s="1"/>
  <c r="BP148" i="9" a="1"/>
  <c r="BP148" i="9" s="1"/>
  <c r="BP149" i="9" a="1"/>
  <c r="BP149" i="9" s="1"/>
  <c r="BP150" i="9" a="1"/>
  <c r="BP150" i="9" s="1"/>
  <c r="BP151" i="9" a="1"/>
  <c r="BP151" i="9" s="1"/>
  <c r="BP152" i="9" a="1"/>
  <c r="BP152" i="9" s="1"/>
  <c r="BP153" i="9" a="1"/>
  <c r="BP153" i="9" s="1"/>
  <c r="BP154" i="9" a="1"/>
  <c r="BP154" i="9" s="1"/>
  <c r="BP155" i="9" a="1"/>
  <c r="BP155" i="9" s="1"/>
  <c r="BP156" i="9" a="1"/>
  <c r="BP156" i="9" s="1"/>
  <c r="BP157" i="9" a="1"/>
  <c r="BP157" i="9" s="1"/>
  <c r="BP158" i="9" a="1"/>
  <c r="BP158" i="9" s="1"/>
  <c r="BP159" i="9" a="1"/>
  <c r="BP159" i="9" s="1"/>
  <c r="BP160" i="9" a="1"/>
  <c r="BP160" i="9" s="1"/>
  <c r="BP161" i="9" a="1"/>
  <c r="BP161" i="9" s="1"/>
  <c r="BP162" i="9" a="1"/>
  <c r="BP162" i="9" s="1"/>
  <c r="BP163" i="9" a="1"/>
  <c r="BP163" i="9" s="1"/>
  <c r="BP164" i="9" a="1"/>
  <c r="BP164" i="9" s="1"/>
  <c r="BP165" i="9" a="1"/>
  <c r="BP165" i="9" s="1"/>
  <c r="BP166" i="9" a="1"/>
  <c r="BP166" i="9" s="1"/>
  <c r="BP167" i="9" a="1"/>
  <c r="BP167" i="9" s="1"/>
  <c r="BP168" i="9" a="1"/>
  <c r="BP168" i="9" s="1"/>
  <c r="BP169" i="9" a="1"/>
  <c r="BP169" i="9" s="1"/>
  <c r="BP170" i="9" a="1"/>
  <c r="BP170" i="9" s="1"/>
  <c r="BP171" i="9" a="1"/>
  <c r="BP171" i="9" s="1"/>
  <c r="BP172" i="9" a="1"/>
  <c r="BP172" i="9" s="1"/>
  <c r="BP173" i="9" a="1"/>
  <c r="BP173" i="9" s="1"/>
  <c r="BP174" i="9" a="1"/>
  <c r="BP174" i="9" s="1"/>
  <c r="BP175" i="9" a="1"/>
  <c r="BP175" i="9" s="1"/>
  <c r="BP176" i="9" a="1"/>
  <c r="BP176" i="9" s="1"/>
  <c r="BP177" i="9" a="1"/>
  <c r="BP177" i="9" s="1"/>
  <c r="BP178" i="9" a="1"/>
  <c r="BP178" i="9" s="1"/>
  <c r="BP179" i="9" a="1"/>
  <c r="BP179" i="9" s="1"/>
  <c r="BP180" i="9" a="1"/>
  <c r="BP180" i="9" s="1"/>
  <c r="BP181" i="9" a="1"/>
  <c r="BP181" i="9" s="1"/>
  <c r="BP182" i="9" a="1"/>
  <c r="BP182" i="9" s="1"/>
  <c r="BP183" i="9" a="1"/>
  <c r="BP183" i="9" s="1"/>
  <c r="BP184" i="9" a="1"/>
  <c r="BP184" i="9" s="1"/>
  <c r="BP185" i="9" a="1"/>
  <c r="BP185" i="9" s="1"/>
  <c r="BP186" i="9" a="1"/>
  <c r="BP186" i="9" s="1"/>
  <c r="BP187" i="9" a="1"/>
  <c r="BP187" i="9" s="1"/>
  <c r="BP188" i="9" a="1"/>
  <c r="BP188" i="9" s="1"/>
  <c r="BP189" i="9" a="1"/>
  <c r="BP189" i="9" s="1"/>
  <c r="BP190" i="9" a="1"/>
  <c r="BP190" i="9" s="1"/>
  <c r="BP191" i="9" a="1"/>
  <c r="BP191" i="9" s="1"/>
  <c r="BP192" i="9" a="1"/>
  <c r="BP192" i="9" s="1"/>
  <c r="BP193" i="9" a="1"/>
  <c r="BP193" i="9" s="1"/>
  <c r="BP194" i="9" a="1"/>
  <c r="BP194" i="9" s="1"/>
  <c r="BP195" i="9" a="1"/>
  <c r="BP195" i="9" s="1"/>
  <c r="BP196" i="9" a="1"/>
  <c r="BP196" i="9" s="1"/>
  <c r="BP197" i="9" a="1"/>
  <c r="BP197" i="9" s="1"/>
  <c r="BP198" i="9" a="1"/>
  <c r="BP198" i="9" s="1"/>
  <c r="BP199" i="9" a="1"/>
  <c r="BP199" i="9" s="1"/>
  <c r="BP200" i="9" a="1"/>
  <c r="BP200" i="9" s="1"/>
  <c r="BP201" i="9" a="1"/>
  <c r="BP201" i="9" s="1"/>
  <c r="BP202" i="9" a="1"/>
  <c r="BP202" i="9" s="1"/>
  <c r="BP203" i="9" a="1"/>
  <c r="BP203" i="9" s="1"/>
  <c r="BP204" i="9" a="1"/>
  <c r="BP204" i="9" s="1"/>
  <c r="BP205" i="9" a="1"/>
  <c r="BP205" i="9" s="1"/>
  <c r="BP206" i="9" a="1"/>
  <c r="BP206" i="9" s="1"/>
  <c r="BP207" i="9" a="1"/>
  <c r="BP207" i="9" s="1"/>
  <c r="BP208" i="9" a="1"/>
  <c r="BP208" i="9" s="1"/>
  <c r="BP209" i="9" a="1"/>
  <c r="BP209" i="9" s="1"/>
  <c r="BP210" i="9" a="1"/>
  <c r="BP210" i="9" s="1"/>
  <c r="BP211" i="9" a="1"/>
  <c r="BP211" i="9" s="1"/>
  <c r="BP212" i="9" a="1"/>
  <c r="BP212" i="9" s="1"/>
  <c r="BP213" i="9" a="1"/>
  <c r="BP213" i="9" s="1"/>
  <c r="BP214" i="9" a="1"/>
  <c r="BP214" i="9" s="1"/>
  <c r="BP215" i="9" a="1"/>
  <c r="BP215" i="9" s="1"/>
  <c r="BP216" i="9" a="1"/>
  <c r="BP216" i="9" s="1"/>
  <c r="BP217" i="9" a="1"/>
  <c r="BP217" i="9" s="1"/>
  <c r="BP218" i="9" a="1"/>
  <c r="BP218" i="9" s="1"/>
  <c r="BP219" i="9" a="1"/>
  <c r="BP219" i="9" s="1"/>
  <c r="BP220" i="9" a="1"/>
  <c r="BP220" i="9" s="1"/>
  <c r="BP221" i="9" a="1"/>
  <c r="BP221" i="9" s="1"/>
  <c r="BP222" i="9" a="1"/>
  <c r="BP222" i="9" s="1"/>
  <c r="BP223" i="9" a="1"/>
  <c r="BP223" i="9" s="1"/>
  <c r="BP224" i="9" a="1"/>
  <c r="BP224" i="9" s="1"/>
  <c r="BP225" i="9" a="1"/>
  <c r="BP225" i="9" s="1"/>
  <c r="BP226" i="9" a="1"/>
  <c r="BP226" i="9" s="1"/>
  <c r="BP227" i="9" a="1"/>
  <c r="BP227" i="9" s="1"/>
  <c r="BP228" i="9" a="1"/>
  <c r="BP228" i="9" s="1"/>
  <c r="BP229" i="9" a="1"/>
  <c r="BP229" i="9" s="1"/>
  <c r="BP230" i="9" a="1"/>
  <c r="BP230" i="9" s="1"/>
  <c r="BP231" i="9" a="1"/>
  <c r="BP231" i="9" s="1"/>
  <c r="BP232" i="9" a="1"/>
  <c r="BP232" i="9" s="1"/>
  <c r="BP233" i="9" a="1"/>
  <c r="BP233" i="9" s="1"/>
  <c r="BP234" i="9" a="1"/>
  <c r="BP234" i="9" s="1"/>
  <c r="BP235" i="9" a="1"/>
  <c r="BP235" i="9" s="1"/>
  <c r="BP236" i="9" a="1"/>
  <c r="BP236" i="9" s="1"/>
  <c r="BP237" i="9" a="1"/>
  <c r="BP237" i="9" s="1"/>
  <c r="BP238" i="9" a="1"/>
  <c r="BP238" i="9" s="1"/>
  <c r="BP239" i="9" a="1"/>
  <c r="BP239" i="9" s="1"/>
  <c r="BP240" i="9" a="1"/>
  <c r="BP240" i="9" s="1"/>
  <c r="BP241" i="9" a="1"/>
  <c r="BP241" i="9" s="1"/>
  <c r="BP242" i="9" a="1"/>
  <c r="BP242" i="9" s="1"/>
  <c r="BP243" i="9" a="1"/>
  <c r="BP243" i="9" s="1"/>
  <c r="BP244" i="9" a="1"/>
  <c r="BP244" i="9" s="1"/>
  <c r="BP245" i="9" a="1"/>
  <c r="BP245" i="9" s="1"/>
  <c r="BP246" i="9" a="1"/>
  <c r="BP246" i="9" s="1"/>
  <c r="BP247" i="9" a="1"/>
  <c r="BP247" i="9" s="1"/>
  <c r="BP248" i="9" a="1"/>
  <c r="BP248" i="9" s="1"/>
  <c r="BP249" i="9" a="1"/>
  <c r="BP249" i="9" s="1"/>
  <c r="BP250" i="9" a="1"/>
  <c r="BP250" i="9" s="1"/>
  <c r="BP251" i="9" a="1"/>
  <c r="BP251" i="9" s="1"/>
  <c r="BP252" i="9" a="1"/>
  <c r="BP252" i="9" s="1"/>
  <c r="BP253" i="9" a="1"/>
  <c r="BP253" i="9" s="1"/>
  <c r="BP254" i="9" a="1"/>
  <c r="BP254" i="9" s="1"/>
  <c r="BP255" i="9" a="1"/>
  <c r="BP255" i="9" s="1"/>
  <c r="BP256" i="9" a="1"/>
  <c r="BP256" i="9" s="1"/>
  <c r="BP257" i="9" a="1"/>
  <c r="BP257" i="9" s="1"/>
  <c r="BP258" i="9" a="1"/>
  <c r="BP258" i="9" s="1"/>
  <c r="BP259" i="9" a="1"/>
  <c r="BP259" i="9" s="1"/>
  <c r="BP260" i="9" a="1"/>
  <c r="BP260" i="9" s="1"/>
  <c r="BP261" i="9" a="1"/>
  <c r="BP261" i="9" s="1"/>
  <c r="BP262" i="9" a="1"/>
  <c r="BP262" i="9" s="1"/>
  <c r="BP263" i="9" a="1"/>
  <c r="BP263" i="9" s="1"/>
  <c r="BP264" i="9" a="1"/>
  <c r="BP264" i="9" s="1"/>
  <c r="BP265" i="9" a="1"/>
  <c r="BP265" i="9" s="1"/>
  <c r="BP266" i="9" a="1"/>
  <c r="BP266" i="9" s="1"/>
  <c r="BP267" i="9" a="1"/>
  <c r="BP267" i="9" s="1"/>
  <c r="BP268" i="9" a="1"/>
  <c r="BP268" i="9" s="1"/>
  <c r="BP269" i="9" a="1"/>
  <c r="BP269" i="9" s="1"/>
  <c r="BP270" i="9" a="1"/>
  <c r="BP270" i="9" s="1"/>
  <c r="BP271" i="9" a="1"/>
  <c r="BP271" i="9" s="1"/>
  <c r="BP272" i="9" a="1"/>
  <c r="BP272" i="9" s="1"/>
  <c r="BP273" i="9" a="1"/>
  <c r="BP273" i="9" s="1"/>
  <c r="BP274" i="9" a="1"/>
  <c r="BP274" i="9" s="1"/>
  <c r="BP275" i="9" a="1"/>
  <c r="BP275" i="9" s="1"/>
  <c r="BP276" i="9" a="1"/>
  <c r="BP276" i="9" s="1"/>
  <c r="BP277" i="9" a="1"/>
  <c r="BP277" i="9" s="1"/>
  <c r="BP278" i="9" a="1"/>
  <c r="BP278" i="9" s="1"/>
  <c r="BP279" i="9" a="1"/>
  <c r="BP279" i="9" s="1"/>
  <c r="BP280" i="9" a="1"/>
  <c r="BP280" i="9" s="1"/>
  <c r="BP281" i="9" a="1"/>
  <c r="BP281" i="9" s="1"/>
  <c r="BP282" i="9" a="1"/>
  <c r="BP282" i="9" s="1"/>
  <c r="BP283" i="9" a="1"/>
  <c r="BP283" i="9" s="1"/>
  <c r="BP284" i="9" a="1"/>
  <c r="BP284" i="9" s="1"/>
  <c r="BP285" i="9" a="1"/>
  <c r="BP285" i="9" s="1"/>
  <c r="BP286" i="9" a="1"/>
  <c r="BP286" i="9" s="1"/>
  <c r="BP287" i="9" a="1"/>
  <c r="BP287" i="9" s="1"/>
  <c r="BP288" i="9" a="1"/>
  <c r="BP288" i="9" s="1"/>
  <c r="BP289" i="9" a="1"/>
  <c r="BP289" i="9" s="1"/>
  <c r="BP290" i="9" a="1"/>
  <c r="BP290" i="9" s="1"/>
  <c r="BP291" i="9" a="1"/>
  <c r="BP291" i="9" s="1"/>
  <c r="BP292" i="9" a="1"/>
  <c r="BP292" i="9" s="1"/>
  <c r="BP293" i="9" a="1"/>
  <c r="BP293" i="9" s="1"/>
  <c r="BP294" i="9" a="1"/>
  <c r="BP294" i="9" s="1"/>
  <c r="BO2" i="9" a="1"/>
  <c r="BO2" i="9" s="1"/>
  <c r="BO3" i="9" a="1"/>
  <c r="BO3" i="9" s="1"/>
  <c r="BO4" i="9" a="1"/>
  <c r="BO4" i="9" s="1"/>
  <c r="BO5" i="9" a="1"/>
  <c r="BO5" i="9" s="1"/>
  <c r="BO6" i="9" a="1"/>
  <c r="BO6" i="9" s="1"/>
  <c r="BO7" i="9" a="1"/>
  <c r="BO7" i="9" s="1"/>
  <c r="BO8" i="9" a="1"/>
  <c r="BO8" i="9" s="1"/>
  <c r="BO9" i="9" a="1"/>
  <c r="BO9" i="9" s="1"/>
  <c r="BO10" i="9" a="1"/>
  <c r="BO10" i="9" s="1"/>
  <c r="BO11" i="9" a="1"/>
  <c r="BO11" i="9" s="1"/>
  <c r="BO12" i="9" a="1"/>
  <c r="BO12" i="9" s="1"/>
  <c r="BO13" i="9" a="1"/>
  <c r="BO13" i="9" s="1"/>
  <c r="BO14" i="9" a="1"/>
  <c r="BO14" i="9" s="1"/>
  <c r="BO15" i="9" a="1"/>
  <c r="BO15" i="9" s="1"/>
  <c r="BO16" i="9" a="1"/>
  <c r="BO16" i="9" s="1"/>
  <c r="BO17" i="9" a="1"/>
  <c r="BO17" i="9" s="1"/>
  <c r="BO18" i="9" a="1"/>
  <c r="BO18" i="9" s="1"/>
  <c r="BO19" i="9" a="1"/>
  <c r="BO19" i="9" s="1"/>
  <c r="BO20" i="9" a="1"/>
  <c r="BO20" i="9" s="1"/>
  <c r="BO21" i="9" a="1"/>
  <c r="BO21" i="9" s="1"/>
  <c r="BO22" i="9" a="1"/>
  <c r="BO22" i="9" s="1"/>
  <c r="BO23" i="9" a="1"/>
  <c r="BO23" i="9" s="1"/>
  <c r="BO24" i="9" a="1"/>
  <c r="BO24" i="9" s="1"/>
  <c r="BO25" i="9" a="1"/>
  <c r="BO25" i="9" s="1"/>
  <c r="BO26" i="9" a="1"/>
  <c r="BO26" i="9" s="1"/>
  <c r="BO27" i="9" a="1"/>
  <c r="BO27" i="9" s="1"/>
  <c r="BO28" i="9" a="1"/>
  <c r="BO28" i="9" s="1"/>
  <c r="BO29" i="9" a="1"/>
  <c r="BO29" i="9" s="1"/>
  <c r="BO30" i="9" a="1"/>
  <c r="BO30" i="9" s="1"/>
  <c r="BO31" i="9" a="1"/>
  <c r="BO31" i="9" s="1"/>
  <c r="BO32" i="9" a="1"/>
  <c r="BO32" i="9" s="1"/>
  <c r="BO33" i="9" a="1"/>
  <c r="BO33" i="9" s="1"/>
  <c r="BO34" i="9" a="1"/>
  <c r="BO34" i="9" s="1"/>
  <c r="BO35" i="9" a="1"/>
  <c r="BO35" i="9" s="1"/>
  <c r="BO36" i="9" a="1"/>
  <c r="BO36" i="9" s="1"/>
  <c r="BO37" i="9" a="1"/>
  <c r="BO37" i="9" s="1"/>
  <c r="BO38" i="9" a="1"/>
  <c r="BO38" i="9" s="1"/>
  <c r="BO39" i="9" a="1"/>
  <c r="BO39" i="9" s="1"/>
  <c r="BO40" i="9" a="1"/>
  <c r="BO40" i="9" s="1"/>
  <c r="BO41" i="9" a="1"/>
  <c r="BO41" i="9" s="1"/>
  <c r="BO42" i="9" a="1"/>
  <c r="BO42" i="9" s="1"/>
  <c r="BO43" i="9" a="1"/>
  <c r="BO43" i="9" s="1"/>
  <c r="BO44" i="9" a="1"/>
  <c r="BO44" i="9" s="1"/>
  <c r="BO45" i="9" a="1"/>
  <c r="BO45" i="9" s="1"/>
  <c r="BO46" i="9" a="1"/>
  <c r="BO46" i="9" s="1"/>
  <c r="BO47" i="9" a="1"/>
  <c r="BO47" i="9" s="1"/>
  <c r="BO48" i="9" a="1"/>
  <c r="BO48" i="9" s="1"/>
  <c r="BO49" i="9" a="1"/>
  <c r="BO49" i="9" s="1"/>
  <c r="BO50" i="9" a="1"/>
  <c r="BO50" i="9" s="1"/>
  <c r="BO51" i="9" a="1"/>
  <c r="BO51" i="9" s="1"/>
  <c r="BO52" i="9" a="1"/>
  <c r="BO52" i="9" s="1"/>
  <c r="BO53" i="9" a="1"/>
  <c r="BO53" i="9" s="1"/>
  <c r="BO54" i="9" a="1"/>
  <c r="BO54" i="9" s="1"/>
  <c r="BO55" i="9" a="1"/>
  <c r="BO55" i="9" s="1"/>
  <c r="BO56" i="9" a="1"/>
  <c r="BO56" i="9" s="1"/>
  <c r="BO57" i="9" a="1"/>
  <c r="BO57" i="9" s="1"/>
  <c r="BO58" i="9" a="1"/>
  <c r="BO58" i="9" s="1"/>
  <c r="BO59" i="9" a="1"/>
  <c r="BO59" i="9" s="1"/>
  <c r="BO60" i="9" a="1"/>
  <c r="BO60" i="9" s="1"/>
  <c r="BO61" i="9" a="1"/>
  <c r="BO61" i="9" s="1"/>
  <c r="BO62" i="9" a="1"/>
  <c r="BO62" i="9" s="1"/>
  <c r="BO63" i="9" a="1"/>
  <c r="BO63" i="9" s="1"/>
  <c r="BO64" i="9" a="1"/>
  <c r="BO64" i="9" s="1"/>
  <c r="BO65" i="9" a="1"/>
  <c r="BO65" i="9" s="1"/>
  <c r="BO66" i="9" a="1"/>
  <c r="BO66" i="9" s="1"/>
  <c r="BO67" i="9" a="1"/>
  <c r="BO67" i="9" s="1"/>
  <c r="BO68" i="9" a="1"/>
  <c r="BO68" i="9" s="1"/>
  <c r="BO69" i="9" a="1"/>
  <c r="BO69" i="9" s="1"/>
  <c r="BO70" i="9" a="1"/>
  <c r="BO70" i="9" s="1"/>
  <c r="BO71" i="9" a="1"/>
  <c r="BO71" i="9" s="1"/>
  <c r="BO72" i="9" a="1"/>
  <c r="BO72" i="9" s="1"/>
  <c r="BO73" i="9" a="1"/>
  <c r="BO73" i="9" s="1"/>
  <c r="BO74" i="9" a="1"/>
  <c r="BO74" i="9" s="1"/>
  <c r="BO75" i="9" a="1"/>
  <c r="BO75" i="9" s="1"/>
  <c r="BO76" i="9" a="1"/>
  <c r="BO76" i="9" s="1"/>
  <c r="BO77" i="9" a="1"/>
  <c r="BO77" i="9" s="1"/>
  <c r="BO78" i="9" a="1"/>
  <c r="BO78" i="9" s="1"/>
  <c r="BO79" i="9" a="1"/>
  <c r="BO79" i="9" s="1"/>
  <c r="BO80" i="9" a="1"/>
  <c r="BO80" i="9" s="1"/>
  <c r="BO81" i="9" a="1"/>
  <c r="BO81" i="9" s="1"/>
  <c r="BO82" i="9" a="1"/>
  <c r="BO82" i="9" s="1"/>
  <c r="BO83" i="9" a="1"/>
  <c r="BO83" i="9" s="1"/>
  <c r="BO84" i="9" a="1"/>
  <c r="BO84" i="9" s="1"/>
  <c r="BO85" i="9" a="1"/>
  <c r="BO85" i="9" s="1"/>
  <c r="BO86" i="9" a="1"/>
  <c r="BO86" i="9" s="1"/>
  <c r="BO87" i="9" a="1"/>
  <c r="BO87" i="9" s="1"/>
  <c r="BO88" i="9" a="1"/>
  <c r="BO88" i="9" s="1"/>
  <c r="BO89" i="9" a="1"/>
  <c r="BO89" i="9" s="1"/>
  <c r="BO90" i="9" a="1"/>
  <c r="BO90" i="9" s="1"/>
  <c r="BO91" i="9" a="1"/>
  <c r="BO91" i="9" s="1"/>
  <c r="BO92" i="9" a="1"/>
  <c r="BO92" i="9" s="1"/>
  <c r="BO93" i="9" a="1"/>
  <c r="BO93" i="9" s="1"/>
  <c r="BO94" i="9" a="1"/>
  <c r="BO94" i="9" s="1"/>
  <c r="BO95" i="9" a="1"/>
  <c r="BO95" i="9" s="1"/>
  <c r="BO96" i="9" a="1"/>
  <c r="BO96" i="9" s="1"/>
  <c r="BO97" i="9" a="1"/>
  <c r="BO97" i="9" s="1"/>
  <c r="BO98" i="9" a="1"/>
  <c r="BO98" i="9" s="1"/>
  <c r="BO99" i="9" a="1"/>
  <c r="BO99" i="9" s="1"/>
  <c r="BO100" i="9" a="1"/>
  <c r="BO100" i="9" s="1"/>
  <c r="BO101" i="9" a="1"/>
  <c r="BO101" i="9" s="1"/>
  <c r="BO102" i="9" a="1"/>
  <c r="BO102" i="9" s="1"/>
  <c r="BO103" i="9" a="1"/>
  <c r="BO103" i="9" s="1"/>
  <c r="BO104" i="9" a="1"/>
  <c r="BO104" i="9" s="1"/>
  <c r="BO105" i="9" a="1"/>
  <c r="BO105" i="9" s="1"/>
  <c r="BO106" i="9" a="1"/>
  <c r="BO106" i="9" s="1"/>
  <c r="BO107" i="9" a="1"/>
  <c r="BO107" i="9" s="1"/>
  <c r="BO108" i="9" a="1"/>
  <c r="BO108" i="9" s="1"/>
  <c r="BO109" i="9" a="1"/>
  <c r="BO109" i="9" s="1"/>
  <c r="BO110" i="9" a="1"/>
  <c r="BO110" i="9" s="1"/>
  <c r="BO111" i="9" a="1"/>
  <c r="BO111" i="9" s="1"/>
  <c r="BO112" i="9" a="1"/>
  <c r="BO112" i="9" s="1"/>
  <c r="BO113" i="9" a="1"/>
  <c r="BO113" i="9" s="1"/>
  <c r="BO114" i="9" a="1"/>
  <c r="BO114" i="9" s="1"/>
  <c r="BO115" i="9" a="1"/>
  <c r="BO115" i="9" s="1"/>
  <c r="BO116" i="9" a="1"/>
  <c r="BO116" i="9" s="1"/>
  <c r="BO117" i="9" a="1"/>
  <c r="BO117" i="9" s="1"/>
  <c r="BO118" i="9" a="1"/>
  <c r="BO118" i="9" s="1"/>
  <c r="BO119" i="9" a="1"/>
  <c r="BO119" i="9" s="1"/>
  <c r="BO120" i="9" a="1"/>
  <c r="BO120" i="9" s="1"/>
  <c r="BO121" i="9" a="1"/>
  <c r="BO121" i="9" s="1"/>
  <c r="BO122" i="9" a="1"/>
  <c r="BO122" i="9" s="1"/>
  <c r="BO123" i="9" a="1"/>
  <c r="BO123" i="9" s="1"/>
  <c r="BO124" i="9" a="1"/>
  <c r="BO124" i="9" s="1"/>
  <c r="BO125" i="9" a="1"/>
  <c r="BO125" i="9" s="1"/>
  <c r="BO126" i="9" a="1"/>
  <c r="BO126" i="9" s="1"/>
  <c r="BO127" i="9" a="1"/>
  <c r="BO127" i="9" s="1"/>
  <c r="BO128" i="9" a="1"/>
  <c r="BO128" i="9" s="1"/>
  <c r="BO129" i="9" a="1"/>
  <c r="BO129" i="9" s="1"/>
  <c r="BO130" i="9" a="1"/>
  <c r="BO130" i="9" s="1"/>
  <c r="BO131" i="9" a="1"/>
  <c r="BO131" i="9" s="1"/>
  <c r="BO132" i="9" a="1"/>
  <c r="BO132" i="9" s="1"/>
  <c r="BO133" i="9" a="1"/>
  <c r="BO133" i="9" s="1"/>
  <c r="BO134" i="9" a="1"/>
  <c r="BO134" i="9" s="1"/>
  <c r="BO135" i="9" a="1"/>
  <c r="BO135" i="9" s="1"/>
  <c r="BO136" i="9" a="1"/>
  <c r="BO136" i="9" s="1"/>
  <c r="BO137" i="9" a="1"/>
  <c r="BO137" i="9" s="1"/>
  <c r="BO138" i="9" a="1"/>
  <c r="BO138" i="9" s="1"/>
  <c r="BO139" i="9" a="1"/>
  <c r="BO139" i="9" s="1"/>
  <c r="BO140" i="9" a="1"/>
  <c r="BO140" i="9" s="1"/>
  <c r="BO141" i="9" a="1"/>
  <c r="BO141" i="9" s="1"/>
  <c r="BO142" i="9" a="1"/>
  <c r="BO142" i="9" s="1"/>
  <c r="BO143" i="9" a="1"/>
  <c r="BO143" i="9" s="1"/>
  <c r="BO144" i="9" a="1"/>
  <c r="BO144" i="9" s="1"/>
  <c r="BO145" i="9" a="1"/>
  <c r="BO145" i="9" s="1"/>
  <c r="BO146" i="9" a="1"/>
  <c r="BO146" i="9" s="1"/>
  <c r="BO147" i="9" a="1"/>
  <c r="BO147" i="9" s="1"/>
  <c r="BO148" i="9" a="1"/>
  <c r="BO148" i="9" s="1"/>
  <c r="BO149" i="9" a="1"/>
  <c r="BO149" i="9" s="1"/>
  <c r="BO150" i="9" a="1"/>
  <c r="BO150" i="9" s="1"/>
  <c r="BO151" i="9" a="1"/>
  <c r="BO151" i="9" s="1"/>
  <c r="BO152" i="9" a="1"/>
  <c r="BO152" i="9" s="1"/>
  <c r="BO153" i="9" a="1"/>
  <c r="BO153" i="9" s="1"/>
  <c r="BO154" i="9" a="1"/>
  <c r="BO154" i="9" s="1"/>
  <c r="BO155" i="9" a="1"/>
  <c r="BO155" i="9" s="1"/>
  <c r="BO156" i="9" a="1"/>
  <c r="BO156" i="9" s="1"/>
  <c r="BO157" i="9" a="1"/>
  <c r="BO157" i="9" s="1"/>
  <c r="BO158" i="9" a="1"/>
  <c r="BO158" i="9" s="1"/>
  <c r="BO159" i="9" a="1"/>
  <c r="BO159" i="9" s="1"/>
  <c r="BO160" i="9" a="1"/>
  <c r="BO160" i="9" s="1"/>
  <c r="BO161" i="9" a="1"/>
  <c r="BO161" i="9" s="1"/>
  <c r="BO162" i="9" a="1"/>
  <c r="BO162" i="9" s="1"/>
  <c r="BO163" i="9" a="1"/>
  <c r="BO163" i="9" s="1"/>
  <c r="BO164" i="9" a="1"/>
  <c r="BO164" i="9" s="1"/>
  <c r="BO165" i="9" a="1"/>
  <c r="BO165" i="9" s="1"/>
  <c r="BO166" i="9" a="1"/>
  <c r="BO166" i="9" s="1"/>
  <c r="BO167" i="9" a="1"/>
  <c r="BO167" i="9" s="1"/>
  <c r="BO168" i="9" a="1"/>
  <c r="BO168" i="9" s="1"/>
  <c r="BO169" i="9" a="1"/>
  <c r="BO169" i="9" s="1"/>
  <c r="BO170" i="9" a="1"/>
  <c r="BO170" i="9" s="1"/>
  <c r="BO171" i="9" a="1"/>
  <c r="BO171" i="9" s="1"/>
  <c r="BO172" i="9" a="1"/>
  <c r="BO172" i="9" s="1"/>
  <c r="BO173" i="9" a="1"/>
  <c r="BO173" i="9" s="1"/>
  <c r="BO174" i="9" a="1"/>
  <c r="BO174" i="9" s="1"/>
  <c r="BO175" i="9" a="1"/>
  <c r="BO175" i="9" s="1"/>
  <c r="BO176" i="9" a="1"/>
  <c r="BO176" i="9" s="1"/>
  <c r="BO177" i="9" a="1"/>
  <c r="BO177" i="9" s="1"/>
  <c r="BO178" i="9" a="1"/>
  <c r="BO178" i="9" s="1"/>
  <c r="BO179" i="9" a="1"/>
  <c r="BO179" i="9" s="1"/>
  <c r="BO180" i="9" a="1"/>
  <c r="BO180" i="9" s="1"/>
  <c r="BO181" i="9" a="1"/>
  <c r="BO181" i="9" s="1"/>
  <c r="BO182" i="9" a="1"/>
  <c r="BO182" i="9" s="1"/>
  <c r="BO183" i="9" a="1"/>
  <c r="BO183" i="9" s="1"/>
  <c r="BO184" i="9" a="1"/>
  <c r="BO184" i="9" s="1"/>
  <c r="BO185" i="9" a="1"/>
  <c r="BO185" i="9" s="1"/>
  <c r="BO186" i="9" a="1"/>
  <c r="BO186" i="9" s="1"/>
  <c r="BO187" i="9" a="1"/>
  <c r="BO187" i="9" s="1"/>
  <c r="BO188" i="9" a="1"/>
  <c r="BO188" i="9" s="1"/>
  <c r="BO189" i="9" a="1"/>
  <c r="BO189" i="9" s="1"/>
  <c r="BO190" i="9" a="1"/>
  <c r="BO190" i="9" s="1"/>
  <c r="BO191" i="9" a="1"/>
  <c r="BO191" i="9" s="1"/>
  <c r="BO192" i="9" a="1"/>
  <c r="BO192" i="9" s="1"/>
  <c r="BO193" i="9" a="1"/>
  <c r="BO193" i="9" s="1"/>
  <c r="BO194" i="9" a="1"/>
  <c r="BO194" i="9" s="1"/>
  <c r="BO195" i="9" a="1"/>
  <c r="BO195" i="9" s="1"/>
  <c r="BO196" i="9" a="1"/>
  <c r="BO196" i="9" s="1"/>
  <c r="BO197" i="9" a="1"/>
  <c r="BO197" i="9" s="1"/>
  <c r="BO198" i="9" a="1"/>
  <c r="BO198" i="9" s="1"/>
  <c r="BO199" i="9" a="1"/>
  <c r="BO199" i="9" s="1"/>
  <c r="BO200" i="9" a="1"/>
  <c r="BO200" i="9" s="1"/>
  <c r="BO201" i="9" a="1"/>
  <c r="BO201" i="9" s="1"/>
  <c r="BO202" i="9" a="1"/>
  <c r="BO202" i="9" s="1"/>
  <c r="BO203" i="9" a="1"/>
  <c r="BO203" i="9" s="1"/>
  <c r="BO204" i="9" a="1"/>
  <c r="BO204" i="9" s="1"/>
  <c r="BO205" i="9" a="1"/>
  <c r="BO205" i="9" s="1"/>
  <c r="BO206" i="9" a="1"/>
  <c r="BO206" i="9" s="1"/>
  <c r="BO207" i="9" a="1"/>
  <c r="BO207" i="9" s="1"/>
  <c r="BO208" i="9" a="1"/>
  <c r="BO208" i="9" s="1"/>
  <c r="BO209" i="9" a="1"/>
  <c r="BO209" i="9" s="1"/>
  <c r="BO210" i="9" a="1"/>
  <c r="BO210" i="9" s="1"/>
  <c r="BO211" i="9" a="1"/>
  <c r="BO211" i="9" s="1"/>
  <c r="BO212" i="9" a="1"/>
  <c r="BO212" i="9" s="1"/>
  <c r="BO213" i="9" a="1"/>
  <c r="BO213" i="9" s="1"/>
  <c r="BO214" i="9" a="1"/>
  <c r="BO214" i="9" s="1"/>
  <c r="BO215" i="9" a="1"/>
  <c r="BO215" i="9" s="1"/>
  <c r="BO216" i="9" a="1"/>
  <c r="BO216" i="9" s="1"/>
  <c r="BO217" i="9" a="1"/>
  <c r="BO217" i="9" s="1"/>
  <c r="BO218" i="9" a="1"/>
  <c r="BO218" i="9" s="1"/>
  <c r="BO219" i="9" a="1"/>
  <c r="BO219" i="9" s="1"/>
  <c r="BO220" i="9" a="1"/>
  <c r="BO220" i="9" s="1"/>
  <c r="BO221" i="9" a="1"/>
  <c r="BO221" i="9" s="1"/>
  <c r="BO222" i="9" a="1"/>
  <c r="BO222" i="9" s="1"/>
  <c r="BO223" i="9" a="1"/>
  <c r="BO223" i="9" s="1"/>
  <c r="BO224" i="9" a="1"/>
  <c r="BO224" i="9" s="1"/>
  <c r="BO225" i="9" a="1"/>
  <c r="BO225" i="9" s="1"/>
  <c r="BO226" i="9" a="1"/>
  <c r="BO226" i="9" s="1"/>
  <c r="BO227" i="9" a="1"/>
  <c r="BO227" i="9" s="1"/>
  <c r="BO228" i="9" a="1"/>
  <c r="BO228" i="9" s="1"/>
  <c r="BO229" i="9" a="1"/>
  <c r="BO229" i="9" s="1"/>
  <c r="BO230" i="9" a="1"/>
  <c r="BO230" i="9" s="1"/>
  <c r="BO231" i="9" a="1"/>
  <c r="BO231" i="9" s="1"/>
  <c r="BO232" i="9" a="1"/>
  <c r="BO232" i="9" s="1"/>
  <c r="BO233" i="9" a="1"/>
  <c r="BO233" i="9" s="1"/>
  <c r="BO234" i="9" a="1"/>
  <c r="BO234" i="9" s="1"/>
  <c r="BO235" i="9" a="1"/>
  <c r="BO235" i="9" s="1"/>
  <c r="BO236" i="9" a="1"/>
  <c r="BO236" i="9" s="1"/>
  <c r="BO237" i="9" a="1"/>
  <c r="BO237" i="9" s="1"/>
  <c r="BO238" i="9" a="1"/>
  <c r="BO238" i="9" s="1"/>
  <c r="BO239" i="9" a="1"/>
  <c r="BO239" i="9" s="1"/>
  <c r="BO240" i="9" a="1"/>
  <c r="BO240" i="9" s="1"/>
  <c r="BO241" i="9" a="1"/>
  <c r="BO241" i="9" s="1"/>
  <c r="BO242" i="9" a="1"/>
  <c r="BO242" i="9" s="1"/>
  <c r="BO243" i="9" a="1"/>
  <c r="BO243" i="9" s="1"/>
  <c r="BO244" i="9" a="1"/>
  <c r="BO244" i="9" s="1"/>
  <c r="BO245" i="9" a="1"/>
  <c r="BO245" i="9" s="1"/>
  <c r="BO246" i="9" a="1"/>
  <c r="BO246" i="9" s="1"/>
  <c r="BO247" i="9" a="1"/>
  <c r="BO247" i="9" s="1"/>
  <c r="BO248" i="9" a="1"/>
  <c r="BO248" i="9" s="1"/>
  <c r="BO249" i="9" a="1"/>
  <c r="BO249" i="9" s="1"/>
  <c r="BO250" i="9" a="1"/>
  <c r="BO250" i="9" s="1"/>
  <c r="BO251" i="9" a="1"/>
  <c r="BO251" i="9" s="1"/>
  <c r="BO252" i="9" a="1"/>
  <c r="BO252" i="9" s="1"/>
  <c r="BO253" i="9" a="1"/>
  <c r="BO253" i="9" s="1"/>
  <c r="BO254" i="9" a="1"/>
  <c r="BO254" i="9" s="1"/>
  <c r="BO255" i="9" a="1"/>
  <c r="BO255" i="9" s="1"/>
  <c r="BO256" i="9" a="1"/>
  <c r="BO256" i="9" s="1"/>
  <c r="BO257" i="9" a="1"/>
  <c r="BO257" i="9" s="1"/>
  <c r="BO258" i="9" a="1"/>
  <c r="BO258" i="9" s="1"/>
  <c r="BO259" i="9" a="1"/>
  <c r="BO259" i="9" s="1"/>
  <c r="BO260" i="9" a="1"/>
  <c r="BO260" i="9" s="1"/>
  <c r="BO261" i="9" a="1"/>
  <c r="BO261" i="9" s="1"/>
  <c r="BO262" i="9" a="1"/>
  <c r="BO262" i="9" s="1"/>
  <c r="BO263" i="9" a="1"/>
  <c r="BO263" i="9" s="1"/>
  <c r="BO264" i="9" a="1"/>
  <c r="BO264" i="9" s="1"/>
  <c r="BO265" i="9" a="1"/>
  <c r="BO265" i="9" s="1"/>
  <c r="BO266" i="9" a="1"/>
  <c r="BO266" i="9" s="1"/>
  <c r="BO267" i="9" a="1"/>
  <c r="BO267" i="9" s="1"/>
  <c r="BO268" i="9" a="1"/>
  <c r="BO268" i="9" s="1"/>
  <c r="BO269" i="9" a="1"/>
  <c r="BO269" i="9" s="1"/>
  <c r="BO270" i="9" a="1"/>
  <c r="BO270" i="9" s="1"/>
  <c r="BO271" i="9" a="1"/>
  <c r="BO271" i="9" s="1"/>
  <c r="BO272" i="9" a="1"/>
  <c r="BO272" i="9" s="1"/>
  <c r="BO273" i="9" a="1"/>
  <c r="BO273" i="9" s="1"/>
  <c r="BO274" i="9" a="1"/>
  <c r="BO274" i="9" s="1"/>
  <c r="BO275" i="9" a="1"/>
  <c r="BO275" i="9" s="1"/>
  <c r="BO276" i="9" a="1"/>
  <c r="BO276" i="9" s="1"/>
  <c r="BO277" i="9" a="1"/>
  <c r="BO277" i="9" s="1"/>
  <c r="BO278" i="9" a="1"/>
  <c r="BO278" i="9" s="1"/>
  <c r="BO279" i="9" a="1"/>
  <c r="BO279" i="9" s="1"/>
  <c r="BO280" i="9" a="1"/>
  <c r="BO280" i="9" s="1"/>
  <c r="BO281" i="9" a="1"/>
  <c r="BO281" i="9" s="1"/>
  <c r="BO282" i="9" a="1"/>
  <c r="BO282" i="9" s="1"/>
  <c r="BO283" i="9" a="1"/>
  <c r="BO283" i="9" s="1"/>
  <c r="BO284" i="9" a="1"/>
  <c r="BO284" i="9" s="1"/>
  <c r="BO285" i="9" a="1"/>
  <c r="BO285" i="9" s="1"/>
  <c r="BO286" i="9" a="1"/>
  <c r="BO286" i="9" s="1"/>
  <c r="BO287" i="9" a="1"/>
  <c r="BO287" i="9" s="1"/>
  <c r="BO288" i="9" a="1"/>
  <c r="BO288" i="9" s="1"/>
  <c r="BO289" i="9" a="1"/>
  <c r="BO289" i="9" s="1"/>
  <c r="BO290" i="9" a="1"/>
  <c r="BO290" i="9" s="1"/>
  <c r="BO291" i="9" a="1"/>
  <c r="BO291" i="9" s="1"/>
  <c r="BO292" i="9" a="1"/>
  <c r="BO292" i="9" s="1"/>
  <c r="BO293" i="9" a="1"/>
  <c r="BO293" i="9" s="1"/>
  <c r="BO294" i="9" a="1"/>
  <c r="BO294" i="9" s="1"/>
  <c r="BN2" i="9" a="1"/>
  <c r="BN2" i="9" s="1"/>
  <c r="BN3" i="9" a="1"/>
  <c r="BN3" i="9" s="1"/>
  <c r="BN4" i="9" a="1"/>
  <c r="BN4" i="9" s="1"/>
  <c r="BN5" i="9" a="1"/>
  <c r="BN5" i="9" s="1"/>
  <c r="BN6" i="9" a="1"/>
  <c r="BN6" i="9" s="1"/>
  <c r="BN7" i="9" a="1"/>
  <c r="BN7" i="9" s="1"/>
  <c r="BN8" i="9" a="1"/>
  <c r="BN8" i="9" s="1"/>
  <c r="BN9" i="9" a="1"/>
  <c r="BN9" i="9" s="1"/>
  <c r="BN10" i="9" a="1"/>
  <c r="BN10" i="9" s="1"/>
  <c r="BN11" i="9" a="1"/>
  <c r="BN11" i="9" s="1"/>
  <c r="BN12" i="9" a="1"/>
  <c r="BN12" i="9" s="1"/>
  <c r="BN13" i="9" a="1"/>
  <c r="BN13" i="9" s="1"/>
  <c r="BN14" i="9" a="1"/>
  <c r="BN14" i="9" s="1"/>
  <c r="BN15" i="9" a="1"/>
  <c r="BN15" i="9" s="1"/>
  <c r="BN16" i="9" a="1"/>
  <c r="BN16" i="9" s="1"/>
  <c r="BN17" i="9" a="1"/>
  <c r="BN17" i="9" s="1"/>
  <c r="BN18" i="9" a="1"/>
  <c r="BN18" i="9" s="1"/>
  <c r="BN19" i="9" a="1"/>
  <c r="BN19" i="9" s="1"/>
  <c r="BN20" i="9" a="1"/>
  <c r="BN20" i="9" s="1"/>
  <c r="BN21" i="9" a="1"/>
  <c r="BN21" i="9" s="1"/>
  <c r="BN22" i="9" a="1"/>
  <c r="BN22" i="9" s="1"/>
  <c r="BN23" i="9" a="1"/>
  <c r="BN23" i="9" s="1"/>
  <c r="BN24" i="9" a="1"/>
  <c r="BN24" i="9" s="1"/>
  <c r="BN25" i="9" a="1"/>
  <c r="BN25" i="9" s="1"/>
  <c r="BN26" i="9" a="1"/>
  <c r="BN26" i="9" s="1"/>
  <c r="BN27" i="9" a="1"/>
  <c r="BN27" i="9" s="1"/>
  <c r="BN28" i="9" a="1"/>
  <c r="BN28" i="9" s="1"/>
  <c r="BN29" i="9" a="1"/>
  <c r="BN29" i="9" s="1"/>
  <c r="BN30" i="9" a="1"/>
  <c r="BN30" i="9" s="1"/>
  <c r="BN31" i="9" a="1"/>
  <c r="BN31" i="9" s="1"/>
  <c r="BN32" i="9" a="1"/>
  <c r="BN32" i="9" s="1"/>
  <c r="BN33" i="9" a="1"/>
  <c r="BN33" i="9" s="1"/>
  <c r="BN34" i="9" a="1"/>
  <c r="BN34" i="9" s="1"/>
  <c r="BN35" i="9" a="1"/>
  <c r="BN35" i="9" s="1"/>
  <c r="BN36" i="9" a="1"/>
  <c r="BN36" i="9" s="1"/>
  <c r="BN37" i="9" a="1"/>
  <c r="BN37" i="9" s="1"/>
  <c r="BN38" i="9" a="1"/>
  <c r="BN38" i="9" s="1"/>
  <c r="BN39" i="9" a="1"/>
  <c r="BN39" i="9" s="1"/>
  <c r="BN40" i="9" a="1"/>
  <c r="BN40" i="9" s="1"/>
  <c r="BN41" i="9" a="1"/>
  <c r="BN41" i="9" s="1"/>
  <c r="BN42" i="9" a="1"/>
  <c r="BN42" i="9" s="1"/>
  <c r="BN43" i="9" a="1"/>
  <c r="BN43" i="9" s="1"/>
  <c r="BN44" i="9" a="1"/>
  <c r="BN44" i="9" s="1"/>
  <c r="BN45" i="9" a="1"/>
  <c r="BN45" i="9" s="1"/>
  <c r="BN46" i="9" a="1"/>
  <c r="BN46" i="9" s="1"/>
  <c r="BN47" i="9" a="1"/>
  <c r="BN47" i="9" s="1"/>
  <c r="BN48" i="9" a="1"/>
  <c r="BN48" i="9" s="1"/>
  <c r="BN49" i="9" a="1"/>
  <c r="BN49" i="9" s="1"/>
  <c r="BN50" i="9" a="1"/>
  <c r="BN50" i="9" s="1"/>
  <c r="BN51" i="9" a="1"/>
  <c r="BN51" i="9" s="1"/>
  <c r="BN52" i="9" a="1"/>
  <c r="BN52" i="9" s="1"/>
  <c r="BN53" i="9" a="1"/>
  <c r="BN53" i="9" s="1"/>
  <c r="BN54" i="9" a="1"/>
  <c r="BN54" i="9" s="1"/>
  <c r="BN55" i="9" a="1"/>
  <c r="BN55" i="9" s="1"/>
  <c r="BN56" i="9" a="1"/>
  <c r="BN56" i="9" s="1"/>
  <c r="BN57" i="9" a="1"/>
  <c r="BN57" i="9" s="1"/>
  <c r="BN58" i="9" a="1"/>
  <c r="BN58" i="9" s="1"/>
  <c r="BN59" i="9" a="1"/>
  <c r="BN59" i="9" s="1"/>
  <c r="BN60" i="9" a="1"/>
  <c r="BN60" i="9" s="1"/>
  <c r="BN61" i="9" a="1"/>
  <c r="BN61" i="9" s="1"/>
  <c r="BN62" i="9" a="1"/>
  <c r="BN62" i="9" s="1"/>
  <c r="BN63" i="9" a="1"/>
  <c r="BN63" i="9" s="1"/>
  <c r="BN64" i="9" a="1"/>
  <c r="BN64" i="9" s="1"/>
  <c r="BN65" i="9" a="1"/>
  <c r="BN65" i="9" s="1"/>
  <c r="BN66" i="9" a="1"/>
  <c r="BN66" i="9" s="1"/>
  <c r="BN67" i="9" a="1"/>
  <c r="BN67" i="9" s="1"/>
  <c r="BN68" i="9" a="1"/>
  <c r="BN68" i="9" s="1"/>
  <c r="BN69" i="9" a="1"/>
  <c r="BN69" i="9" s="1"/>
  <c r="BN70" i="9" a="1"/>
  <c r="BN70" i="9" s="1"/>
  <c r="BN71" i="9" a="1"/>
  <c r="BN71" i="9" s="1"/>
  <c r="BN72" i="9" a="1"/>
  <c r="BN72" i="9" s="1"/>
  <c r="BN73" i="9" a="1"/>
  <c r="BN73" i="9" s="1"/>
  <c r="BN74" i="9" a="1"/>
  <c r="BN74" i="9" s="1"/>
  <c r="BN75" i="9" a="1"/>
  <c r="BN75" i="9" s="1"/>
  <c r="BN76" i="9" a="1"/>
  <c r="BN76" i="9" s="1"/>
  <c r="BN77" i="9" a="1"/>
  <c r="BN77" i="9" s="1"/>
  <c r="BN78" i="9" a="1"/>
  <c r="BN78" i="9" s="1"/>
  <c r="BN79" i="9" a="1"/>
  <c r="BN79" i="9" s="1"/>
  <c r="BN80" i="9" a="1"/>
  <c r="BN80" i="9" s="1"/>
  <c r="BN81" i="9" a="1"/>
  <c r="BN81" i="9" s="1"/>
  <c r="BN82" i="9" a="1"/>
  <c r="BN82" i="9" s="1"/>
  <c r="BN83" i="9" a="1"/>
  <c r="BN83" i="9" s="1"/>
  <c r="BN84" i="9" a="1"/>
  <c r="BN84" i="9" s="1"/>
  <c r="BN85" i="9" a="1"/>
  <c r="BN85" i="9" s="1"/>
  <c r="BN86" i="9" a="1"/>
  <c r="BN86" i="9" s="1"/>
  <c r="BN87" i="9" a="1"/>
  <c r="BN87" i="9" s="1"/>
  <c r="BN88" i="9" a="1"/>
  <c r="BN88" i="9" s="1"/>
  <c r="BN89" i="9" a="1"/>
  <c r="BN89" i="9" s="1"/>
  <c r="BN90" i="9" a="1"/>
  <c r="BN90" i="9" s="1"/>
  <c r="BN91" i="9" a="1"/>
  <c r="BN91" i="9" s="1"/>
  <c r="BN92" i="9" a="1"/>
  <c r="BN92" i="9" s="1"/>
  <c r="BN93" i="9" a="1"/>
  <c r="BN93" i="9" s="1"/>
  <c r="BN94" i="9" a="1"/>
  <c r="BN94" i="9" s="1"/>
  <c r="BN95" i="9" a="1"/>
  <c r="BN95" i="9" s="1"/>
  <c r="BN96" i="9" a="1"/>
  <c r="BN96" i="9" s="1"/>
  <c r="BN97" i="9" a="1"/>
  <c r="BN97" i="9" s="1"/>
  <c r="BN98" i="9" a="1"/>
  <c r="BN98" i="9" s="1"/>
  <c r="BN99" i="9" a="1"/>
  <c r="BN99" i="9" s="1"/>
  <c r="BN100" i="9" a="1"/>
  <c r="BN100" i="9" s="1"/>
  <c r="BN101" i="9" a="1"/>
  <c r="BN101" i="9" s="1"/>
  <c r="BN102" i="9" a="1"/>
  <c r="BN102" i="9" s="1"/>
  <c r="BN103" i="9" a="1"/>
  <c r="BN103" i="9" s="1"/>
  <c r="BN104" i="9" a="1"/>
  <c r="BN104" i="9" s="1"/>
  <c r="BN105" i="9" a="1"/>
  <c r="BN105" i="9" s="1"/>
  <c r="BN106" i="9" a="1"/>
  <c r="BN106" i="9" s="1"/>
  <c r="BN107" i="9" a="1"/>
  <c r="BN107" i="9" s="1"/>
  <c r="BN108" i="9" a="1"/>
  <c r="BN108" i="9" s="1"/>
  <c r="BN109" i="9" a="1"/>
  <c r="BN109" i="9" s="1"/>
  <c r="BN110" i="9" a="1"/>
  <c r="BN110" i="9" s="1"/>
  <c r="BN111" i="9" a="1"/>
  <c r="BN111" i="9" s="1"/>
  <c r="BN112" i="9" a="1"/>
  <c r="BN112" i="9" s="1"/>
  <c r="BN113" i="9" a="1"/>
  <c r="BN113" i="9" s="1"/>
  <c r="BN114" i="9" a="1"/>
  <c r="BN114" i="9" s="1"/>
  <c r="BN115" i="9" a="1"/>
  <c r="BN115" i="9" s="1"/>
  <c r="BN116" i="9" a="1"/>
  <c r="BN116" i="9" s="1"/>
  <c r="BN117" i="9" a="1"/>
  <c r="BN117" i="9" s="1"/>
  <c r="BN118" i="9" a="1"/>
  <c r="BN118" i="9" s="1"/>
  <c r="BN119" i="9" a="1"/>
  <c r="BN119" i="9" s="1"/>
  <c r="BN120" i="9" a="1"/>
  <c r="BN120" i="9" s="1"/>
  <c r="BN121" i="9" a="1"/>
  <c r="BN121" i="9" s="1"/>
  <c r="BN122" i="9" a="1"/>
  <c r="BN122" i="9" s="1"/>
  <c r="BN123" i="9" a="1"/>
  <c r="BN123" i="9" s="1"/>
  <c r="BN124" i="9" a="1"/>
  <c r="BN124" i="9" s="1"/>
  <c r="BN125" i="9" a="1"/>
  <c r="BN125" i="9" s="1"/>
  <c r="BN126" i="9" a="1"/>
  <c r="BN126" i="9" s="1"/>
  <c r="BN127" i="9" a="1"/>
  <c r="BN127" i="9" s="1"/>
  <c r="BN128" i="9" a="1"/>
  <c r="BN128" i="9" s="1"/>
  <c r="BN129" i="9" a="1"/>
  <c r="BN129" i="9" s="1"/>
  <c r="BN130" i="9" a="1"/>
  <c r="BN130" i="9" s="1"/>
  <c r="BN131" i="9" a="1"/>
  <c r="BN131" i="9" s="1"/>
  <c r="BN132" i="9" a="1"/>
  <c r="BN132" i="9" s="1"/>
  <c r="BN133" i="9" a="1"/>
  <c r="BN133" i="9" s="1"/>
  <c r="BN134" i="9" a="1"/>
  <c r="BN134" i="9" s="1"/>
  <c r="BN135" i="9" a="1"/>
  <c r="BN135" i="9" s="1"/>
  <c r="BN136" i="9" a="1"/>
  <c r="BN136" i="9" s="1"/>
  <c r="BN137" i="9" a="1"/>
  <c r="BN137" i="9" s="1"/>
  <c r="BN138" i="9" a="1"/>
  <c r="BN138" i="9" s="1"/>
  <c r="BN139" i="9" a="1"/>
  <c r="BN139" i="9" s="1"/>
  <c r="BN140" i="9" a="1"/>
  <c r="BN140" i="9" s="1"/>
  <c r="BN141" i="9" a="1"/>
  <c r="BN141" i="9" s="1"/>
  <c r="BN142" i="9" a="1"/>
  <c r="BN142" i="9" s="1"/>
  <c r="BN143" i="9" a="1"/>
  <c r="BN143" i="9" s="1"/>
  <c r="BN144" i="9" a="1"/>
  <c r="BN144" i="9" s="1"/>
  <c r="BN145" i="9" a="1"/>
  <c r="BN145" i="9" s="1"/>
  <c r="BN146" i="9" a="1"/>
  <c r="BN146" i="9" s="1"/>
  <c r="BN147" i="9" a="1"/>
  <c r="BN147" i="9" s="1"/>
  <c r="BN148" i="9" a="1"/>
  <c r="BN148" i="9" s="1"/>
  <c r="BN149" i="9" a="1"/>
  <c r="BN149" i="9" s="1"/>
  <c r="BN150" i="9" a="1"/>
  <c r="BN150" i="9" s="1"/>
  <c r="BN151" i="9" a="1"/>
  <c r="BN151" i="9" s="1"/>
  <c r="BN152" i="9" a="1"/>
  <c r="BN152" i="9" s="1"/>
  <c r="BN153" i="9" a="1"/>
  <c r="BN153" i="9" s="1"/>
  <c r="BN154" i="9" a="1"/>
  <c r="BN154" i="9" s="1"/>
  <c r="BN155" i="9" a="1"/>
  <c r="BN155" i="9" s="1"/>
  <c r="BN156" i="9" a="1"/>
  <c r="BN156" i="9" s="1"/>
  <c r="BN157" i="9" a="1"/>
  <c r="BN157" i="9" s="1"/>
  <c r="BN158" i="9" a="1"/>
  <c r="BN158" i="9" s="1"/>
  <c r="BN159" i="9" a="1"/>
  <c r="BN159" i="9" s="1"/>
  <c r="BN160" i="9" a="1"/>
  <c r="BN160" i="9" s="1"/>
  <c r="BN161" i="9" a="1"/>
  <c r="BN161" i="9" s="1"/>
  <c r="BN162" i="9" a="1"/>
  <c r="BN162" i="9" s="1"/>
  <c r="BN163" i="9" a="1"/>
  <c r="BN163" i="9" s="1"/>
  <c r="BN164" i="9" a="1"/>
  <c r="BN164" i="9" s="1"/>
  <c r="BN165" i="9" a="1"/>
  <c r="BN165" i="9" s="1"/>
  <c r="BN166" i="9" a="1"/>
  <c r="BN166" i="9" s="1"/>
  <c r="BN167" i="9" a="1"/>
  <c r="BN167" i="9" s="1"/>
  <c r="BN168" i="9" a="1"/>
  <c r="BN168" i="9" s="1"/>
  <c r="BN169" i="9" a="1"/>
  <c r="BN169" i="9" s="1"/>
  <c r="BN170" i="9" a="1"/>
  <c r="BN170" i="9" s="1"/>
  <c r="BN171" i="9" a="1"/>
  <c r="BN171" i="9" s="1"/>
  <c r="BN172" i="9" a="1"/>
  <c r="BN172" i="9" s="1"/>
  <c r="BN173" i="9" a="1"/>
  <c r="BN173" i="9" s="1"/>
  <c r="BN174" i="9" a="1"/>
  <c r="BN174" i="9" s="1"/>
  <c r="BN175" i="9" a="1"/>
  <c r="BN175" i="9" s="1"/>
  <c r="BN176" i="9" a="1"/>
  <c r="BN176" i="9" s="1"/>
  <c r="BN177" i="9" a="1"/>
  <c r="BN177" i="9" s="1"/>
  <c r="BN178" i="9" a="1"/>
  <c r="BN178" i="9" s="1"/>
  <c r="BN179" i="9" a="1"/>
  <c r="BN179" i="9" s="1"/>
  <c r="BN180" i="9" a="1"/>
  <c r="BN180" i="9" s="1"/>
  <c r="BN181" i="9" a="1"/>
  <c r="BN181" i="9" s="1"/>
  <c r="BN182" i="9" a="1"/>
  <c r="BN182" i="9" s="1"/>
  <c r="BN183" i="9" a="1"/>
  <c r="BN183" i="9" s="1"/>
  <c r="BN184" i="9" a="1"/>
  <c r="BN184" i="9" s="1"/>
  <c r="BN185" i="9" a="1"/>
  <c r="BN185" i="9" s="1"/>
  <c r="BN186" i="9" a="1"/>
  <c r="BN186" i="9" s="1"/>
  <c r="BN187" i="9" a="1"/>
  <c r="BN187" i="9" s="1"/>
  <c r="BN188" i="9" a="1"/>
  <c r="BN188" i="9" s="1"/>
  <c r="BN189" i="9" a="1"/>
  <c r="BN189" i="9" s="1"/>
  <c r="BN190" i="9" a="1"/>
  <c r="BN190" i="9" s="1"/>
  <c r="BN191" i="9" a="1"/>
  <c r="BN191" i="9" s="1"/>
  <c r="BN192" i="9" a="1"/>
  <c r="BN192" i="9" s="1"/>
  <c r="BN193" i="9" a="1"/>
  <c r="BN193" i="9" s="1"/>
  <c r="BN194" i="9" a="1"/>
  <c r="BN194" i="9" s="1"/>
  <c r="BN195" i="9" a="1"/>
  <c r="BN195" i="9" s="1"/>
  <c r="BN196" i="9" a="1"/>
  <c r="BN196" i="9" s="1"/>
  <c r="BN197" i="9" a="1"/>
  <c r="BN197" i="9" s="1"/>
  <c r="BN198" i="9" a="1"/>
  <c r="BN198" i="9" s="1"/>
  <c r="BN199" i="9" a="1"/>
  <c r="BN199" i="9" s="1"/>
  <c r="BN200" i="9" a="1"/>
  <c r="BN200" i="9" s="1"/>
  <c r="BN201" i="9" a="1"/>
  <c r="BN201" i="9" s="1"/>
  <c r="BN202" i="9" a="1"/>
  <c r="BN202" i="9" s="1"/>
  <c r="BN203" i="9" a="1"/>
  <c r="BN203" i="9" s="1"/>
  <c r="BN204" i="9" a="1"/>
  <c r="BN204" i="9" s="1"/>
  <c r="BN205" i="9" a="1"/>
  <c r="BN205" i="9" s="1"/>
  <c r="BN206" i="9" a="1"/>
  <c r="BN206" i="9" s="1"/>
  <c r="BN207" i="9" a="1"/>
  <c r="BN207" i="9" s="1"/>
  <c r="BN208" i="9" a="1"/>
  <c r="BN208" i="9" s="1"/>
  <c r="BN209" i="9" a="1"/>
  <c r="BN209" i="9" s="1"/>
  <c r="BN210" i="9" a="1"/>
  <c r="BN210" i="9" s="1"/>
  <c r="BN211" i="9" a="1"/>
  <c r="BN211" i="9" s="1"/>
  <c r="BN212" i="9" a="1"/>
  <c r="BN212" i="9" s="1"/>
  <c r="BN213" i="9" a="1"/>
  <c r="BN213" i="9" s="1"/>
  <c r="BN214" i="9" a="1"/>
  <c r="BN214" i="9" s="1"/>
  <c r="BN215" i="9" a="1"/>
  <c r="BN215" i="9" s="1"/>
  <c r="BN216" i="9" a="1"/>
  <c r="BN216" i="9" s="1"/>
  <c r="BN217" i="9" a="1"/>
  <c r="BN217" i="9" s="1"/>
  <c r="BN218" i="9" a="1"/>
  <c r="BN218" i="9" s="1"/>
  <c r="BN219" i="9" a="1"/>
  <c r="BN219" i="9" s="1"/>
  <c r="BN220" i="9" a="1"/>
  <c r="BN220" i="9" s="1"/>
  <c r="BN221" i="9" a="1"/>
  <c r="BN221" i="9" s="1"/>
  <c r="BN222" i="9" a="1"/>
  <c r="BN222" i="9" s="1"/>
  <c r="BN223" i="9" a="1"/>
  <c r="BN223" i="9" s="1"/>
  <c r="BN224" i="9" a="1"/>
  <c r="BN224" i="9" s="1"/>
  <c r="BN225" i="9" a="1"/>
  <c r="BN225" i="9" s="1"/>
  <c r="BN226" i="9" a="1"/>
  <c r="BN226" i="9" s="1"/>
  <c r="BN227" i="9" a="1"/>
  <c r="BN227" i="9" s="1"/>
  <c r="BN228" i="9" a="1"/>
  <c r="BN228" i="9" s="1"/>
  <c r="BN229" i="9" a="1"/>
  <c r="BN229" i="9" s="1"/>
  <c r="BN230" i="9" a="1"/>
  <c r="BN230" i="9" s="1"/>
  <c r="BN231" i="9" a="1"/>
  <c r="BN231" i="9" s="1"/>
  <c r="BN232" i="9" a="1"/>
  <c r="BN232" i="9" s="1"/>
  <c r="BN233" i="9" a="1"/>
  <c r="BN233" i="9" s="1"/>
  <c r="BN234" i="9" a="1"/>
  <c r="BN234" i="9" s="1"/>
  <c r="BN235" i="9" a="1"/>
  <c r="BN235" i="9" s="1"/>
  <c r="BN236" i="9" a="1"/>
  <c r="BN236" i="9" s="1"/>
  <c r="BN237" i="9" a="1"/>
  <c r="BN237" i="9" s="1"/>
  <c r="BN238" i="9" a="1"/>
  <c r="BN238" i="9" s="1"/>
  <c r="BN239" i="9" a="1"/>
  <c r="BN239" i="9" s="1"/>
  <c r="BN240" i="9" a="1"/>
  <c r="BN240" i="9" s="1"/>
  <c r="BN241" i="9" a="1"/>
  <c r="BN241" i="9" s="1"/>
  <c r="BN242" i="9" a="1"/>
  <c r="BN242" i="9" s="1"/>
  <c r="BN243" i="9" a="1"/>
  <c r="BN243" i="9" s="1"/>
  <c r="BN244" i="9" a="1"/>
  <c r="BN244" i="9" s="1"/>
  <c r="BN245" i="9" a="1"/>
  <c r="BN245" i="9" s="1"/>
  <c r="BN246" i="9" a="1"/>
  <c r="BN246" i="9" s="1"/>
  <c r="BN247" i="9" a="1"/>
  <c r="BN247" i="9" s="1"/>
  <c r="BN248" i="9" a="1"/>
  <c r="BN248" i="9" s="1"/>
  <c r="BN249" i="9" a="1"/>
  <c r="BN249" i="9" s="1"/>
  <c r="BN250" i="9" a="1"/>
  <c r="BN250" i="9" s="1"/>
  <c r="BN251" i="9" a="1"/>
  <c r="BN251" i="9" s="1"/>
  <c r="BN252" i="9" a="1"/>
  <c r="BN252" i="9" s="1"/>
  <c r="BN253" i="9" a="1"/>
  <c r="BN253" i="9" s="1"/>
  <c r="BN254" i="9" a="1"/>
  <c r="BN254" i="9" s="1"/>
  <c r="BN255" i="9" a="1"/>
  <c r="BN255" i="9" s="1"/>
  <c r="BN256" i="9" a="1"/>
  <c r="BN256" i="9" s="1"/>
  <c r="BN257" i="9" a="1"/>
  <c r="BN257" i="9" s="1"/>
  <c r="BN258" i="9" a="1"/>
  <c r="BN258" i="9" s="1"/>
  <c r="BN259" i="9" a="1"/>
  <c r="BN259" i="9" s="1"/>
  <c r="BN260" i="9" a="1"/>
  <c r="BN260" i="9" s="1"/>
  <c r="BN261" i="9" a="1"/>
  <c r="BN261" i="9" s="1"/>
  <c r="BN262" i="9" a="1"/>
  <c r="BN262" i="9" s="1"/>
  <c r="BN263" i="9" a="1"/>
  <c r="BN263" i="9" s="1"/>
  <c r="BN264" i="9" a="1"/>
  <c r="BN264" i="9" s="1"/>
  <c r="BN265" i="9" a="1"/>
  <c r="BN265" i="9" s="1"/>
  <c r="BN266" i="9" a="1"/>
  <c r="BN266" i="9" s="1"/>
  <c r="BN267" i="9" a="1"/>
  <c r="BN267" i="9" s="1"/>
  <c r="BN268" i="9" a="1"/>
  <c r="BN268" i="9" s="1"/>
  <c r="BN269" i="9" a="1"/>
  <c r="BN269" i="9" s="1"/>
  <c r="BN270" i="9" a="1"/>
  <c r="BN270" i="9" s="1"/>
  <c r="BN271" i="9" a="1"/>
  <c r="BN271" i="9" s="1"/>
  <c r="BN272" i="9" a="1"/>
  <c r="BN272" i="9" s="1"/>
  <c r="BN273" i="9" a="1"/>
  <c r="BN273" i="9" s="1"/>
  <c r="BN274" i="9" a="1"/>
  <c r="BN274" i="9" s="1"/>
  <c r="BN275" i="9" a="1"/>
  <c r="BN275" i="9" s="1"/>
  <c r="BN276" i="9" a="1"/>
  <c r="BN276" i="9" s="1"/>
  <c r="BN277" i="9" a="1"/>
  <c r="BN277" i="9" s="1"/>
  <c r="BN278" i="9" a="1"/>
  <c r="BN278" i="9" s="1"/>
  <c r="BN279" i="9" a="1"/>
  <c r="BN279" i="9" s="1"/>
  <c r="BN280" i="9" a="1"/>
  <c r="BN280" i="9" s="1"/>
  <c r="BN281" i="9" a="1"/>
  <c r="BN281" i="9" s="1"/>
  <c r="BN282" i="9" a="1"/>
  <c r="BN282" i="9" s="1"/>
  <c r="BN283" i="9" a="1"/>
  <c r="BN283" i="9" s="1"/>
  <c r="BN284" i="9" a="1"/>
  <c r="BN284" i="9" s="1"/>
  <c r="BN285" i="9" a="1"/>
  <c r="BN285" i="9" s="1"/>
  <c r="BN286" i="9" a="1"/>
  <c r="BN286" i="9" s="1"/>
  <c r="BN287" i="9" a="1"/>
  <c r="BN287" i="9" s="1"/>
  <c r="BN288" i="9" a="1"/>
  <c r="BN288" i="9" s="1"/>
  <c r="BN289" i="9" a="1"/>
  <c r="BN289" i="9" s="1"/>
  <c r="BN290" i="9" a="1"/>
  <c r="BN290" i="9" s="1"/>
  <c r="BN291" i="9" a="1"/>
  <c r="BN291" i="9" s="1"/>
  <c r="BN292" i="9" a="1"/>
  <c r="BN292" i="9" s="1"/>
  <c r="BN293" i="9" a="1"/>
  <c r="BN293" i="9" s="1"/>
  <c r="BN294" i="9" a="1"/>
  <c r="BN294" i="9" s="1"/>
  <c r="BM2" i="9" a="1"/>
  <c r="BM2" i="9" s="1"/>
  <c r="BM3" i="9" a="1"/>
  <c r="BM3" i="9" s="1"/>
  <c r="BM4" i="9" a="1"/>
  <c r="BM4" i="9" s="1"/>
  <c r="BM5" i="9" a="1"/>
  <c r="BM5" i="9" s="1"/>
  <c r="BM6" i="9" a="1"/>
  <c r="BM6" i="9" s="1"/>
  <c r="BM7" i="9" a="1"/>
  <c r="BM7" i="9" s="1"/>
  <c r="BM8" i="9" a="1"/>
  <c r="BM8" i="9" s="1"/>
  <c r="BM9" i="9" a="1"/>
  <c r="BM9" i="9" s="1"/>
  <c r="BM10" i="9" a="1"/>
  <c r="BM10" i="9" s="1"/>
  <c r="BM11" i="9" a="1"/>
  <c r="BM11" i="9" s="1"/>
  <c r="BM12" i="9" a="1"/>
  <c r="BM12" i="9" s="1"/>
  <c r="BM13" i="9" a="1"/>
  <c r="BM13" i="9" s="1"/>
  <c r="BM14" i="9" a="1"/>
  <c r="BM14" i="9" s="1"/>
  <c r="BM15" i="9" a="1"/>
  <c r="BM15" i="9" s="1"/>
  <c r="BM16" i="9" a="1"/>
  <c r="BM16" i="9" s="1"/>
  <c r="BM17" i="9" a="1"/>
  <c r="BM17" i="9" s="1"/>
  <c r="BM18" i="9" a="1"/>
  <c r="BM18" i="9" s="1"/>
  <c r="BM19" i="9" a="1"/>
  <c r="BM19" i="9" s="1"/>
  <c r="BM20" i="9" a="1"/>
  <c r="BM20" i="9" s="1"/>
  <c r="BM21" i="9" a="1"/>
  <c r="BM21" i="9" s="1"/>
  <c r="BM22" i="9" a="1"/>
  <c r="BM22" i="9" s="1"/>
  <c r="BM23" i="9" a="1"/>
  <c r="BM23" i="9" s="1"/>
  <c r="BM24" i="9" a="1"/>
  <c r="BM24" i="9" s="1"/>
  <c r="BM25" i="9" a="1"/>
  <c r="BM25" i="9" s="1"/>
  <c r="BM26" i="9" a="1"/>
  <c r="BM26" i="9" s="1"/>
  <c r="BM27" i="9" a="1"/>
  <c r="BM27" i="9" s="1"/>
  <c r="BM28" i="9" a="1"/>
  <c r="BM28" i="9" s="1"/>
  <c r="BM29" i="9" a="1"/>
  <c r="BM29" i="9" s="1"/>
  <c r="BM30" i="9" a="1"/>
  <c r="BM30" i="9" s="1"/>
  <c r="BM31" i="9" a="1"/>
  <c r="BM31" i="9" s="1"/>
  <c r="BM32" i="9" a="1"/>
  <c r="BM32" i="9" s="1"/>
  <c r="BM33" i="9" a="1"/>
  <c r="BM33" i="9" s="1"/>
  <c r="BM34" i="9" a="1"/>
  <c r="BM34" i="9" s="1"/>
  <c r="BM35" i="9" a="1"/>
  <c r="BM35" i="9" s="1"/>
  <c r="BM36" i="9" a="1"/>
  <c r="BM36" i="9" s="1"/>
  <c r="BM37" i="9" a="1"/>
  <c r="BM37" i="9" s="1"/>
  <c r="BM38" i="9" a="1"/>
  <c r="BM38" i="9" s="1"/>
  <c r="BM39" i="9" a="1"/>
  <c r="BM39" i="9" s="1"/>
  <c r="BM40" i="9" a="1"/>
  <c r="BM40" i="9" s="1"/>
  <c r="BM41" i="9" a="1"/>
  <c r="BM41" i="9" s="1"/>
  <c r="BM42" i="9" a="1"/>
  <c r="BM42" i="9" s="1"/>
  <c r="BM43" i="9" a="1"/>
  <c r="BM43" i="9" s="1"/>
  <c r="BM44" i="9" a="1"/>
  <c r="BM44" i="9" s="1"/>
  <c r="BM45" i="9" a="1"/>
  <c r="BM45" i="9" s="1"/>
  <c r="BM46" i="9" a="1"/>
  <c r="BM46" i="9" s="1"/>
  <c r="BM47" i="9" a="1"/>
  <c r="BM47" i="9" s="1"/>
  <c r="BM48" i="9" a="1"/>
  <c r="BM48" i="9" s="1"/>
  <c r="BM49" i="9" a="1"/>
  <c r="BM49" i="9" s="1"/>
  <c r="BM50" i="9" a="1"/>
  <c r="BM50" i="9" s="1"/>
  <c r="BM51" i="9" a="1"/>
  <c r="BM51" i="9" s="1"/>
  <c r="BM52" i="9" a="1"/>
  <c r="BM52" i="9" s="1"/>
  <c r="BM53" i="9" a="1"/>
  <c r="BM53" i="9" s="1"/>
  <c r="BM54" i="9" a="1"/>
  <c r="BM54" i="9" s="1"/>
  <c r="BM55" i="9" a="1"/>
  <c r="BM55" i="9" s="1"/>
  <c r="BM56" i="9" a="1"/>
  <c r="BM56" i="9" s="1"/>
  <c r="BM57" i="9" a="1"/>
  <c r="BM57" i="9" s="1"/>
  <c r="BM58" i="9" a="1"/>
  <c r="BM58" i="9" s="1"/>
  <c r="BM59" i="9" a="1"/>
  <c r="BM59" i="9" s="1"/>
  <c r="BM60" i="9" a="1"/>
  <c r="BM60" i="9" s="1"/>
  <c r="BM61" i="9" a="1"/>
  <c r="BM61" i="9" s="1"/>
  <c r="BM62" i="9" a="1"/>
  <c r="BM62" i="9" s="1"/>
  <c r="BM63" i="9" a="1"/>
  <c r="BM63" i="9" s="1"/>
  <c r="BM64" i="9" a="1"/>
  <c r="BM64" i="9" s="1"/>
  <c r="BM65" i="9" a="1"/>
  <c r="BM65" i="9" s="1"/>
  <c r="BM66" i="9" a="1"/>
  <c r="BM66" i="9" s="1"/>
  <c r="BM67" i="9" a="1"/>
  <c r="BM67" i="9" s="1"/>
  <c r="BM68" i="9" a="1"/>
  <c r="BM68" i="9" s="1"/>
  <c r="BM69" i="9" a="1"/>
  <c r="BM69" i="9" s="1"/>
  <c r="BM70" i="9" a="1"/>
  <c r="BM70" i="9" s="1"/>
  <c r="BM71" i="9" a="1"/>
  <c r="BM71" i="9" s="1"/>
  <c r="BM72" i="9" a="1"/>
  <c r="BM72" i="9" s="1"/>
  <c r="BM73" i="9" a="1"/>
  <c r="BM73" i="9" s="1"/>
  <c r="BM74" i="9" a="1"/>
  <c r="BM74" i="9" s="1"/>
  <c r="BM75" i="9" a="1"/>
  <c r="BM75" i="9" s="1"/>
  <c r="BM76" i="9" a="1"/>
  <c r="BM76" i="9" s="1"/>
  <c r="BM77" i="9" a="1"/>
  <c r="BM77" i="9" s="1"/>
  <c r="BM78" i="9" a="1"/>
  <c r="BM78" i="9" s="1"/>
  <c r="BM79" i="9" a="1"/>
  <c r="BM79" i="9" s="1"/>
  <c r="BM80" i="9" a="1"/>
  <c r="BM80" i="9" s="1"/>
  <c r="BM81" i="9" a="1"/>
  <c r="BM81" i="9" s="1"/>
  <c r="BM82" i="9" a="1"/>
  <c r="BM82" i="9" s="1"/>
  <c r="BM83" i="9" a="1"/>
  <c r="BM83" i="9" s="1"/>
  <c r="BM84" i="9" a="1"/>
  <c r="BM84" i="9" s="1"/>
  <c r="BM85" i="9" a="1"/>
  <c r="BM85" i="9" s="1"/>
  <c r="BM86" i="9" a="1"/>
  <c r="BM86" i="9" s="1"/>
  <c r="BM87" i="9" a="1"/>
  <c r="BM87" i="9" s="1"/>
  <c r="BM88" i="9" a="1"/>
  <c r="BM88" i="9" s="1"/>
  <c r="BM89" i="9" a="1"/>
  <c r="BM89" i="9" s="1"/>
  <c r="BM90" i="9" a="1"/>
  <c r="BM90" i="9" s="1"/>
  <c r="BM91" i="9" a="1"/>
  <c r="BM91" i="9" s="1"/>
  <c r="BM92" i="9" a="1"/>
  <c r="BM92" i="9" s="1"/>
  <c r="BM93" i="9" a="1"/>
  <c r="BM93" i="9" s="1"/>
  <c r="BM94" i="9" a="1"/>
  <c r="BM94" i="9" s="1"/>
  <c r="BM95" i="9" a="1"/>
  <c r="BM95" i="9" s="1"/>
  <c r="BM96" i="9" a="1"/>
  <c r="BM96" i="9" s="1"/>
  <c r="BM97" i="9" a="1"/>
  <c r="BM97" i="9" s="1"/>
  <c r="BM98" i="9" a="1"/>
  <c r="BM98" i="9" s="1"/>
  <c r="BM99" i="9" a="1"/>
  <c r="BM99" i="9" s="1"/>
  <c r="BM100" i="9" a="1"/>
  <c r="BM100" i="9" s="1"/>
  <c r="BM101" i="9" a="1"/>
  <c r="BM101" i="9" s="1"/>
  <c r="BM102" i="9" a="1"/>
  <c r="BM102" i="9" s="1"/>
  <c r="BM103" i="9" a="1"/>
  <c r="BM103" i="9" s="1"/>
  <c r="BM104" i="9" a="1"/>
  <c r="BM104" i="9" s="1"/>
  <c r="BM105" i="9" a="1"/>
  <c r="BM105" i="9" s="1"/>
  <c r="BM106" i="9" a="1"/>
  <c r="BM106" i="9" s="1"/>
  <c r="BM107" i="9" a="1"/>
  <c r="BM107" i="9" s="1"/>
  <c r="BM108" i="9" a="1"/>
  <c r="BM108" i="9" s="1"/>
  <c r="BM109" i="9" a="1"/>
  <c r="BM109" i="9" s="1"/>
  <c r="BM110" i="9" a="1"/>
  <c r="BM110" i="9" s="1"/>
  <c r="BM111" i="9" a="1"/>
  <c r="BM111" i="9" s="1"/>
  <c r="BM112" i="9" a="1"/>
  <c r="BM112" i="9" s="1"/>
  <c r="BM113" i="9" a="1"/>
  <c r="BM113" i="9" s="1"/>
  <c r="BM114" i="9" a="1"/>
  <c r="BM114" i="9" s="1"/>
  <c r="BM115" i="9" a="1"/>
  <c r="BM115" i="9" s="1"/>
  <c r="BM116" i="9" a="1"/>
  <c r="BM116" i="9" s="1"/>
  <c r="BM117" i="9" a="1"/>
  <c r="BM117" i="9" s="1"/>
  <c r="BM118" i="9" a="1"/>
  <c r="BM118" i="9" s="1"/>
  <c r="BM119" i="9" a="1"/>
  <c r="BM119" i="9" s="1"/>
  <c r="BM120" i="9" a="1"/>
  <c r="BM120" i="9" s="1"/>
  <c r="BM121" i="9" a="1"/>
  <c r="BM121" i="9" s="1"/>
  <c r="BM122" i="9" a="1"/>
  <c r="BM122" i="9" s="1"/>
  <c r="BM123" i="9" a="1"/>
  <c r="BM123" i="9" s="1"/>
  <c r="BM124" i="9" a="1"/>
  <c r="BM124" i="9" s="1"/>
  <c r="BM125" i="9" a="1"/>
  <c r="BM125" i="9" s="1"/>
  <c r="BM126" i="9" a="1"/>
  <c r="BM126" i="9" s="1"/>
  <c r="BM127" i="9" a="1"/>
  <c r="BM127" i="9" s="1"/>
  <c r="BM128" i="9" a="1"/>
  <c r="BM128" i="9" s="1"/>
  <c r="BM129" i="9" a="1"/>
  <c r="BM129" i="9" s="1"/>
  <c r="BM130" i="9" a="1"/>
  <c r="BM130" i="9" s="1"/>
  <c r="BM131" i="9" a="1"/>
  <c r="BM131" i="9" s="1"/>
  <c r="BM132" i="9" a="1"/>
  <c r="BM132" i="9" s="1"/>
  <c r="BM133" i="9" a="1"/>
  <c r="BM133" i="9" s="1"/>
  <c r="BM134" i="9" a="1"/>
  <c r="BM134" i="9" s="1"/>
  <c r="BM135" i="9" a="1"/>
  <c r="BM135" i="9" s="1"/>
  <c r="BM136" i="9" a="1"/>
  <c r="BM136" i="9" s="1"/>
  <c r="BM137" i="9" a="1"/>
  <c r="BM137" i="9" s="1"/>
  <c r="BM138" i="9" a="1"/>
  <c r="BM138" i="9" s="1"/>
  <c r="BM139" i="9" a="1"/>
  <c r="BM139" i="9" s="1"/>
  <c r="BM140" i="9" a="1"/>
  <c r="BM140" i="9" s="1"/>
  <c r="BM141" i="9" a="1"/>
  <c r="BM141" i="9" s="1"/>
  <c r="BM142" i="9" a="1"/>
  <c r="BM142" i="9" s="1"/>
  <c r="BM143" i="9" a="1"/>
  <c r="BM143" i="9" s="1"/>
  <c r="BM144" i="9" a="1"/>
  <c r="BM144" i="9" s="1"/>
  <c r="BM145" i="9" a="1"/>
  <c r="BM145" i="9" s="1"/>
  <c r="BM146" i="9" a="1"/>
  <c r="BM146" i="9" s="1"/>
  <c r="BM147" i="9" a="1"/>
  <c r="BM147" i="9" s="1"/>
  <c r="BM148" i="9" a="1"/>
  <c r="BM148" i="9" s="1"/>
  <c r="BM149" i="9" a="1"/>
  <c r="BM149" i="9" s="1"/>
  <c r="BM150" i="9" a="1"/>
  <c r="BM150" i="9" s="1"/>
  <c r="BM151" i="9" a="1"/>
  <c r="BM151" i="9" s="1"/>
  <c r="BM152" i="9" a="1"/>
  <c r="BM152" i="9" s="1"/>
  <c r="BM153" i="9" a="1"/>
  <c r="BM153" i="9" s="1"/>
  <c r="BM154" i="9" a="1"/>
  <c r="BM154" i="9" s="1"/>
  <c r="BM155" i="9" a="1"/>
  <c r="BM155" i="9" s="1"/>
  <c r="BM156" i="9" a="1"/>
  <c r="BM156" i="9" s="1"/>
  <c r="BM157" i="9" a="1"/>
  <c r="BM157" i="9" s="1"/>
  <c r="BM158" i="9" a="1"/>
  <c r="BM158" i="9" s="1"/>
  <c r="BM159" i="9" a="1"/>
  <c r="BM159" i="9" s="1"/>
  <c r="BM160" i="9" a="1"/>
  <c r="BM160" i="9" s="1"/>
  <c r="BM161" i="9" a="1"/>
  <c r="BM161" i="9" s="1"/>
  <c r="BM162" i="9" a="1"/>
  <c r="BM162" i="9" s="1"/>
  <c r="BM163" i="9" a="1"/>
  <c r="BM163" i="9" s="1"/>
  <c r="BM164" i="9" a="1"/>
  <c r="BM164" i="9" s="1"/>
  <c r="BM165" i="9" a="1"/>
  <c r="BM165" i="9" s="1"/>
  <c r="BM166" i="9" a="1"/>
  <c r="BM166" i="9" s="1"/>
  <c r="BM167" i="9" a="1"/>
  <c r="BM167" i="9" s="1"/>
  <c r="BM168" i="9" a="1"/>
  <c r="BM168" i="9" s="1"/>
  <c r="BM169" i="9" a="1"/>
  <c r="BM169" i="9" s="1"/>
  <c r="BM170" i="9" a="1"/>
  <c r="BM170" i="9" s="1"/>
  <c r="BM171" i="9" a="1"/>
  <c r="BM171" i="9" s="1"/>
  <c r="BM172" i="9" a="1"/>
  <c r="BM172" i="9" s="1"/>
  <c r="BM173" i="9" a="1"/>
  <c r="BM173" i="9" s="1"/>
  <c r="BM174" i="9" a="1"/>
  <c r="BM174" i="9" s="1"/>
  <c r="BM175" i="9" a="1"/>
  <c r="BM175" i="9" s="1"/>
  <c r="BM176" i="9" a="1"/>
  <c r="BM176" i="9" s="1"/>
  <c r="BM177" i="9" a="1"/>
  <c r="BM177" i="9" s="1"/>
  <c r="BM178" i="9" a="1"/>
  <c r="BM178" i="9" s="1"/>
  <c r="BM179" i="9" a="1"/>
  <c r="BM179" i="9" s="1"/>
  <c r="BM180" i="9" a="1"/>
  <c r="BM180" i="9" s="1"/>
  <c r="BM181" i="9" a="1"/>
  <c r="BM181" i="9" s="1"/>
  <c r="BM182" i="9" a="1"/>
  <c r="BM182" i="9" s="1"/>
  <c r="BM183" i="9" a="1"/>
  <c r="BM183" i="9" s="1"/>
  <c r="BM184" i="9" a="1"/>
  <c r="BM184" i="9" s="1"/>
  <c r="BM185" i="9" a="1"/>
  <c r="BM185" i="9" s="1"/>
  <c r="BM186" i="9" a="1"/>
  <c r="BM186" i="9" s="1"/>
  <c r="BM187" i="9" a="1"/>
  <c r="BM187" i="9" s="1"/>
  <c r="BM188" i="9" a="1"/>
  <c r="BM188" i="9" s="1"/>
  <c r="BM189" i="9" a="1"/>
  <c r="BM189" i="9" s="1"/>
  <c r="BM190" i="9" a="1"/>
  <c r="BM190" i="9" s="1"/>
  <c r="BM191" i="9" a="1"/>
  <c r="BM191" i="9" s="1"/>
  <c r="BM192" i="9" a="1"/>
  <c r="BM192" i="9" s="1"/>
  <c r="BM193" i="9" a="1"/>
  <c r="BM193" i="9" s="1"/>
  <c r="BM194" i="9" a="1"/>
  <c r="BM194" i="9" s="1"/>
  <c r="BM195" i="9" a="1"/>
  <c r="BM195" i="9" s="1"/>
  <c r="BM196" i="9" a="1"/>
  <c r="BM196" i="9" s="1"/>
  <c r="BM197" i="9" a="1"/>
  <c r="BM197" i="9" s="1"/>
  <c r="BM198" i="9" a="1"/>
  <c r="BM198" i="9" s="1"/>
  <c r="BM199" i="9" a="1"/>
  <c r="BM199" i="9" s="1"/>
  <c r="BM200" i="9" a="1"/>
  <c r="BM200" i="9" s="1"/>
  <c r="BM201" i="9" a="1"/>
  <c r="BM201" i="9" s="1"/>
  <c r="BM202" i="9" a="1"/>
  <c r="BM202" i="9" s="1"/>
  <c r="BM203" i="9" a="1"/>
  <c r="BM203" i="9" s="1"/>
  <c r="BM204" i="9" a="1"/>
  <c r="BM204" i="9" s="1"/>
  <c r="BM205" i="9" a="1"/>
  <c r="BM205" i="9" s="1"/>
  <c r="BM206" i="9" a="1"/>
  <c r="BM206" i="9" s="1"/>
  <c r="BM207" i="9" a="1"/>
  <c r="BM207" i="9" s="1"/>
  <c r="BM208" i="9" a="1"/>
  <c r="BM208" i="9" s="1"/>
  <c r="BM209" i="9" a="1"/>
  <c r="BM209" i="9" s="1"/>
  <c r="BM210" i="9" a="1"/>
  <c r="BM210" i="9" s="1"/>
  <c r="BM211" i="9" a="1"/>
  <c r="BM211" i="9" s="1"/>
  <c r="BM212" i="9" a="1"/>
  <c r="BM212" i="9" s="1"/>
  <c r="BM213" i="9" a="1"/>
  <c r="BM213" i="9" s="1"/>
  <c r="BM214" i="9" a="1"/>
  <c r="BM214" i="9" s="1"/>
  <c r="BM215" i="9" a="1"/>
  <c r="BM215" i="9" s="1"/>
  <c r="BM216" i="9" a="1"/>
  <c r="BM216" i="9" s="1"/>
  <c r="BM217" i="9" a="1"/>
  <c r="BM217" i="9" s="1"/>
  <c r="BM218" i="9" a="1"/>
  <c r="BM218" i="9" s="1"/>
  <c r="BM219" i="9" a="1"/>
  <c r="BM219" i="9" s="1"/>
  <c r="BM220" i="9" a="1"/>
  <c r="BM220" i="9" s="1"/>
  <c r="BM221" i="9" a="1"/>
  <c r="BM221" i="9" s="1"/>
  <c r="BM222" i="9" a="1"/>
  <c r="BM222" i="9" s="1"/>
  <c r="BM223" i="9" a="1"/>
  <c r="BM223" i="9" s="1"/>
  <c r="BM224" i="9" a="1"/>
  <c r="BM224" i="9" s="1"/>
  <c r="BM225" i="9" a="1"/>
  <c r="BM225" i="9" s="1"/>
  <c r="BM226" i="9" a="1"/>
  <c r="BM226" i="9" s="1"/>
  <c r="BM227" i="9" a="1"/>
  <c r="BM227" i="9" s="1"/>
  <c r="BM228" i="9" a="1"/>
  <c r="BM228" i="9" s="1"/>
  <c r="BM229" i="9" a="1"/>
  <c r="BM229" i="9" s="1"/>
  <c r="BM230" i="9" a="1"/>
  <c r="BM230" i="9" s="1"/>
  <c r="BM231" i="9" a="1"/>
  <c r="BM231" i="9" s="1"/>
  <c r="BM232" i="9" a="1"/>
  <c r="BM232" i="9" s="1"/>
  <c r="BM233" i="9" a="1"/>
  <c r="BM233" i="9" s="1"/>
  <c r="BM234" i="9" a="1"/>
  <c r="BM234" i="9" s="1"/>
  <c r="BM235" i="9" a="1"/>
  <c r="BM235" i="9" s="1"/>
  <c r="BM236" i="9" a="1"/>
  <c r="BM236" i="9" s="1"/>
  <c r="BM237" i="9" a="1"/>
  <c r="BM237" i="9" s="1"/>
  <c r="BM238" i="9" a="1"/>
  <c r="BM238" i="9" s="1"/>
  <c r="BM239" i="9" a="1"/>
  <c r="BM239" i="9" s="1"/>
  <c r="BM240" i="9" a="1"/>
  <c r="BM240" i="9" s="1"/>
  <c r="BM241" i="9" a="1"/>
  <c r="BM241" i="9" s="1"/>
  <c r="BM242" i="9" a="1"/>
  <c r="BM242" i="9" s="1"/>
  <c r="BM243" i="9" a="1"/>
  <c r="BM243" i="9" s="1"/>
  <c r="BM244" i="9" a="1"/>
  <c r="BM244" i="9" s="1"/>
  <c r="BM245" i="9" a="1"/>
  <c r="BM245" i="9" s="1"/>
  <c r="BM246" i="9" a="1"/>
  <c r="BM246" i="9" s="1"/>
  <c r="BM247" i="9" a="1"/>
  <c r="BM247" i="9" s="1"/>
  <c r="BM248" i="9" a="1"/>
  <c r="BM248" i="9" s="1"/>
  <c r="BM249" i="9" a="1"/>
  <c r="BM249" i="9" s="1"/>
  <c r="BM250" i="9" a="1"/>
  <c r="BM250" i="9" s="1"/>
  <c r="BM251" i="9" a="1"/>
  <c r="BM251" i="9" s="1"/>
  <c r="BM252" i="9" a="1"/>
  <c r="BM252" i="9" s="1"/>
  <c r="BM253" i="9" a="1"/>
  <c r="BM253" i="9" s="1"/>
  <c r="BM254" i="9" a="1"/>
  <c r="BM254" i="9" s="1"/>
  <c r="BM255" i="9" a="1"/>
  <c r="BM255" i="9" s="1"/>
  <c r="BM256" i="9" a="1"/>
  <c r="BM256" i="9" s="1"/>
  <c r="BM257" i="9" a="1"/>
  <c r="BM257" i="9" s="1"/>
  <c r="BM258" i="9" a="1"/>
  <c r="BM258" i="9" s="1"/>
  <c r="BM259" i="9" a="1"/>
  <c r="BM259" i="9" s="1"/>
  <c r="BM260" i="9" a="1"/>
  <c r="BM260" i="9" s="1"/>
  <c r="BM261" i="9" a="1"/>
  <c r="BM261" i="9" s="1"/>
  <c r="BM262" i="9" a="1"/>
  <c r="BM262" i="9" s="1"/>
  <c r="BM263" i="9" a="1"/>
  <c r="BM263" i="9" s="1"/>
  <c r="BM264" i="9" a="1"/>
  <c r="BM264" i="9" s="1"/>
  <c r="BM265" i="9" a="1"/>
  <c r="BM265" i="9" s="1"/>
  <c r="BM266" i="9" a="1"/>
  <c r="BM266" i="9" s="1"/>
  <c r="BM267" i="9" a="1"/>
  <c r="BM267" i="9" s="1"/>
  <c r="BM268" i="9" a="1"/>
  <c r="BM268" i="9" s="1"/>
  <c r="BM269" i="9" a="1"/>
  <c r="BM269" i="9" s="1"/>
  <c r="BM270" i="9" a="1"/>
  <c r="BM270" i="9" s="1"/>
  <c r="BM271" i="9" a="1"/>
  <c r="BM271" i="9" s="1"/>
  <c r="BM272" i="9" a="1"/>
  <c r="BM272" i="9" s="1"/>
  <c r="BM273" i="9" a="1"/>
  <c r="BM273" i="9" s="1"/>
  <c r="BM274" i="9" a="1"/>
  <c r="BM274" i="9" s="1"/>
  <c r="BM275" i="9" a="1"/>
  <c r="BM275" i="9" s="1"/>
  <c r="BM276" i="9" a="1"/>
  <c r="BM276" i="9" s="1"/>
  <c r="BM277" i="9" a="1"/>
  <c r="BM277" i="9" s="1"/>
  <c r="BM278" i="9" a="1"/>
  <c r="BM278" i="9" s="1"/>
  <c r="BM279" i="9" a="1"/>
  <c r="BM279" i="9" s="1"/>
  <c r="BM280" i="9" a="1"/>
  <c r="BM280" i="9" s="1"/>
  <c r="BM281" i="9" a="1"/>
  <c r="BM281" i="9" s="1"/>
  <c r="BM282" i="9" a="1"/>
  <c r="BM282" i="9" s="1"/>
  <c r="BM283" i="9" a="1"/>
  <c r="BM283" i="9" s="1"/>
  <c r="BM284" i="9" a="1"/>
  <c r="BM284" i="9" s="1"/>
  <c r="BM285" i="9" a="1"/>
  <c r="BM285" i="9" s="1"/>
  <c r="BM286" i="9" a="1"/>
  <c r="BM286" i="9" s="1"/>
  <c r="BM287" i="9" a="1"/>
  <c r="BM287" i="9" s="1"/>
  <c r="BM288" i="9" a="1"/>
  <c r="BM288" i="9" s="1"/>
  <c r="BM289" i="9" a="1"/>
  <c r="BM289" i="9" s="1"/>
  <c r="BM290" i="9" a="1"/>
  <c r="BM290" i="9" s="1"/>
  <c r="BM291" i="9" a="1"/>
  <c r="BM291" i="9" s="1"/>
  <c r="BM292" i="9" a="1"/>
  <c r="BM292" i="9" s="1"/>
  <c r="BM293" i="9" a="1"/>
  <c r="BM293" i="9" s="1"/>
  <c r="BM294" i="9" a="1"/>
  <c r="BM294" i="9" s="1"/>
  <c r="BL2" i="9" a="1"/>
  <c r="BL2" i="9" s="1"/>
  <c r="BL3" i="9" a="1"/>
  <c r="BL3" i="9" s="1"/>
  <c r="BL4" i="9" a="1"/>
  <c r="BL4" i="9" s="1"/>
  <c r="BL5" i="9" a="1"/>
  <c r="BL5" i="9" s="1"/>
  <c r="BL6" i="9" a="1"/>
  <c r="BL6" i="9" s="1"/>
  <c r="BL7" i="9" a="1"/>
  <c r="BL7" i="9" s="1"/>
  <c r="BL8" i="9" a="1"/>
  <c r="BL8" i="9" s="1"/>
  <c r="BL9" i="9" a="1"/>
  <c r="BL9" i="9" s="1"/>
  <c r="BL10" i="9" a="1"/>
  <c r="BL10" i="9" s="1"/>
  <c r="BL11" i="9" a="1"/>
  <c r="BL11" i="9" s="1"/>
  <c r="BL12" i="9" a="1"/>
  <c r="BL12" i="9" s="1"/>
  <c r="BL13" i="9" a="1"/>
  <c r="BL13" i="9" s="1"/>
  <c r="BL14" i="9" a="1"/>
  <c r="BL14" i="9" s="1"/>
  <c r="BL15" i="9" a="1"/>
  <c r="BL15" i="9" s="1"/>
  <c r="BL16" i="9" a="1"/>
  <c r="BL16" i="9" s="1"/>
  <c r="BL17" i="9" a="1"/>
  <c r="BL17" i="9" s="1"/>
  <c r="BL18" i="9" a="1"/>
  <c r="BL18" i="9" s="1"/>
  <c r="BL19" i="9" a="1"/>
  <c r="BL19" i="9" s="1"/>
  <c r="BL20" i="9" a="1"/>
  <c r="BL20" i="9" s="1"/>
  <c r="BL21" i="9" a="1"/>
  <c r="BL21" i="9" s="1"/>
  <c r="BL22" i="9" a="1"/>
  <c r="BL22" i="9" s="1"/>
  <c r="BL23" i="9" a="1"/>
  <c r="BL23" i="9" s="1"/>
  <c r="BL24" i="9" a="1"/>
  <c r="BL24" i="9" s="1"/>
  <c r="BL25" i="9" a="1"/>
  <c r="BL25" i="9" s="1"/>
  <c r="BL26" i="9" a="1"/>
  <c r="BL26" i="9" s="1"/>
  <c r="BL27" i="9" a="1"/>
  <c r="BL27" i="9" s="1"/>
  <c r="BL28" i="9" a="1"/>
  <c r="BL28" i="9" s="1"/>
  <c r="BL29" i="9" a="1"/>
  <c r="BL29" i="9" s="1"/>
  <c r="BL30" i="9" a="1"/>
  <c r="BL30" i="9" s="1"/>
  <c r="BL31" i="9" a="1"/>
  <c r="BL31" i="9" s="1"/>
  <c r="BL32" i="9" a="1"/>
  <c r="BL32" i="9" s="1"/>
  <c r="BL33" i="9" a="1"/>
  <c r="BL33" i="9" s="1"/>
  <c r="BL34" i="9" a="1"/>
  <c r="BL34" i="9" s="1"/>
  <c r="BL35" i="9" a="1"/>
  <c r="BL35" i="9" s="1"/>
  <c r="BL36" i="9" a="1"/>
  <c r="BL36" i="9" s="1"/>
  <c r="BL37" i="9" a="1"/>
  <c r="BL37" i="9" s="1"/>
  <c r="BL38" i="9" a="1"/>
  <c r="BL38" i="9" s="1"/>
  <c r="BL39" i="9" a="1"/>
  <c r="BL39" i="9" s="1"/>
  <c r="BL40" i="9" a="1"/>
  <c r="BL40" i="9" s="1"/>
  <c r="BL41" i="9" a="1"/>
  <c r="BL41" i="9" s="1"/>
  <c r="BL42" i="9" a="1"/>
  <c r="BL42" i="9" s="1"/>
  <c r="BL43" i="9" a="1"/>
  <c r="BL43" i="9" s="1"/>
  <c r="BL44" i="9" a="1"/>
  <c r="BL44" i="9" s="1"/>
  <c r="BL45" i="9" a="1"/>
  <c r="BL45" i="9" s="1"/>
  <c r="BL46" i="9" a="1"/>
  <c r="BL46" i="9" s="1"/>
  <c r="BL47" i="9" a="1"/>
  <c r="BL47" i="9" s="1"/>
  <c r="BL48" i="9" a="1"/>
  <c r="BL48" i="9" s="1"/>
  <c r="BL49" i="9" a="1"/>
  <c r="BL49" i="9" s="1"/>
  <c r="BL50" i="9" a="1"/>
  <c r="BL50" i="9" s="1"/>
  <c r="BL51" i="9" a="1"/>
  <c r="BL51" i="9" s="1"/>
  <c r="BL52" i="9" a="1"/>
  <c r="BL52" i="9" s="1"/>
  <c r="BL53" i="9" a="1"/>
  <c r="BL53" i="9" s="1"/>
  <c r="BL54" i="9" a="1"/>
  <c r="BL54" i="9" s="1"/>
  <c r="BL55" i="9" a="1"/>
  <c r="BL55" i="9" s="1"/>
  <c r="BL56" i="9" a="1"/>
  <c r="BL56" i="9" s="1"/>
  <c r="BL57" i="9" a="1"/>
  <c r="BL57" i="9" s="1"/>
  <c r="BL58" i="9" a="1"/>
  <c r="BL58" i="9" s="1"/>
  <c r="BL59" i="9" a="1"/>
  <c r="BL59" i="9" s="1"/>
  <c r="BL60" i="9" a="1"/>
  <c r="BL60" i="9" s="1"/>
  <c r="BL61" i="9" a="1"/>
  <c r="BL61" i="9" s="1"/>
  <c r="BL62" i="9" a="1"/>
  <c r="BL62" i="9" s="1"/>
  <c r="BL63" i="9" a="1"/>
  <c r="BL63" i="9" s="1"/>
  <c r="BL64" i="9" a="1"/>
  <c r="BL64" i="9" s="1"/>
  <c r="BL65" i="9" a="1"/>
  <c r="BL65" i="9" s="1"/>
  <c r="BL66" i="9" a="1"/>
  <c r="BL66" i="9" s="1"/>
  <c r="BL67" i="9" a="1"/>
  <c r="BL67" i="9" s="1"/>
  <c r="BL68" i="9" a="1"/>
  <c r="BL68" i="9" s="1"/>
  <c r="BL69" i="9" a="1"/>
  <c r="BL69" i="9" s="1"/>
  <c r="BL70" i="9" a="1"/>
  <c r="BL70" i="9" s="1"/>
  <c r="BL71" i="9" a="1"/>
  <c r="BL71" i="9" s="1"/>
  <c r="BL72" i="9" a="1"/>
  <c r="BL72" i="9" s="1"/>
  <c r="BL73" i="9" a="1"/>
  <c r="BL73" i="9" s="1"/>
  <c r="BL74" i="9" a="1"/>
  <c r="BL74" i="9" s="1"/>
  <c r="BL75" i="9" a="1"/>
  <c r="BL75" i="9" s="1"/>
  <c r="BL76" i="9" a="1"/>
  <c r="BL76" i="9" s="1"/>
  <c r="BL77" i="9" a="1"/>
  <c r="BL77" i="9" s="1"/>
  <c r="BL78" i="9" a="1"/>
  <c r="BL78" i="9" s="1"/>
  <c r="BL79" i="9" a="1"/>
  <c r="BL79" i="9" s="1"/>
  <c r="BL80" i="9" a="1"/>
  <c r="BL80" i="9" s="1"/>
  <c r="BL81" i="9" a="1"/>
  <c r="BL81" i="9" s="1"/>
  <c r="BL82" i="9" a="1"/>
  <c r="BL82" i="9" s="1"/>
  <c r="BL83" i="9" a="1"/>
  <c r="BL83" i="9" s="1"/>
  <c r="BL84" i="9" a="1"/>
  <c r="BL84" i="9" s="1"/>
  <c r="BL85" i="9" a="1"/>
  <c r="BL85" i="9" s="1"/>
  <c r="BL86" i="9" a="1"/>
  <c r="BL86" i="9" s="1"/>
  <c r="BL87" i="9" a="1"/>
  <c r="BL87" i="9" s="1"/>
  <c r="BL88" i="9" a="1"/>
  <c r="BL88" i="9" s="1"/>
  <c r="BL89" i="9" a="1"/>
  <c r="BL89" i="9" s="1"/>
  <c r="BL90" i="9" a="1"/>
  <c r="BL90" i="9" s="1"/>
  <c r="BL91" i="9" a="1"/>
  <c r="BL91" i="9" s="1"/>
  <c r="BL92" i="9" a="1"/>
  <c r="BL92" i="9" s="1"/>
  <c r="BL93" i="9" a="1"/>
  <c r="BL93" i="9" s="1"/>
  <c r="BL94" i="9" a="1"/>
  <c r="BL94" i="9" s="1"/>
  <c r="BL95" i="9" a="1"/>
  <c r="BL95" i="9" s="1"/>
  <c r="BL96" i="9" a="1"/>
  <c r="BL96" i="9" s="1"/>
  <c r="BL97" i="9" a="1"/>
  <c r="BL97" i="9" s="1"/>
  <c r="BL98" i="9" a="1"/>
  <c r="BL98" i="9" s="1"/>
  <c r="BL99" i="9" a="1"/>
  <c r="BL99" i="9" s="1"/>
  <c r="BL100" i="9" a="1"/>
  <c r="BL100" i="9" s="1"/>
  <c r="BL101" i="9" a="1"/>
  <c r="BL101" i="9" s="1"/>
  <c r="BL102" i="9" a="1"/>
  <c r="BL102" i="9" s="1"/>
  <c r="BL103" i="9" a="1"/>
  <c r="BL103" i="9" s="1"/>
  <c r="BL104" i="9" a="1"/>
  <c r="BL104" i="9" s="1"/>
  <c r="BL105" i="9" a="1"/>
  <c r="BL105" i="9" s="1"/>
  <c r="BL106" i="9" a="1"/>
  <c r="BL106" i="9" s="1"/>
  <c r="BL107" i="9" a="1"/>
  <c r="BL107" i="9" s="1"/>
  <c r="BL108" i="9" a="1"/>
  <c r="BL108" i="9" s="1"/>
  <c r="BL109" i="9" a="1"/>
  <c r="BL109" i="9" s="1"/>
  <c r="BL110" i="9" a="1"/>
  <c r="BL110" i="9" s="1"/>
  <c r="BL111" i="9" a="1"/>
  <c r="BL111" i="9" s="1"/>
  <c r="BL112" i="9" a="1"/>
  <c r="BL112" i="9" s="1"/>
  <c r="BL113" i="9" a="1"/>
  <c r="BL113" i="9" s="1"/>
  <c r="BL114" i="9" a="1"/>
  <c r="BL114" i="9" s="1"/>
  <c r="BL115" i="9" a="1"/>
  <c r="BL115" i="9" s="1"/>
  <c r="BL116" i="9" a="1"/>
  <c r="BL116" i="9" s="1"/>
  <c r="BL117" i="9" a="1"/>
  <c r="BL117" i="9" s="1"/>
  <c r="BL118" i="9" a="1"/>
  <c r="BL118" i="9" s="1"/>
  <c r="BL119" i="9" a="1"/>
  <c r="BL119" i="9" s="1"/>
  <c r="BL120" i="9" a="1"/>
  <c r="BL120" i="9" s="1"/>
  <c r="BL121" i="9" a="1"/>
  <c r="BL121" i="9" s="1"/>
  <c r="BL122" i="9" a="1"/>
  <c r="BL122" i="9" s="1"/>
  <c r="BL123" i="9" a="1"/>
  <c r="BL123" i="9" s="1"/>
  <c r="BL124" i="9" a="1"/>
  <c r="BL124" i="9" s="1"/>
  <c r="BL125" i="9" a="1"/>
  <c r="BL125" i="9" s="1"/>
  <c r="BL126" i="9" a="1"/>
  <c r="BL126" i="9" s="1"/>
  <c r="BL127" i="9" a="1"/>
  <c r="BL127" i="9" s="1"/>
  <c r="BL128" i="9" a="1"/>
  <c r="BL128" i="9" s="1"/>
  <c r="BL129" i="9" a="1"/>
  <c r="BL129" i="9" s="1"/>
  <c r="BL130" i="9" a="1"/>
  <c r="BL130" i="9" s="1"/>
  <c r="BL131" i="9" a="1"/>
  <c r="BL131" i="9" s="1"/>
  <c r="BL132" i="9" a="1"/>
  <c r="BL132" i="9" s="1"/>
  <c r="BL133" i="9" a="1"/>
  <c r="BL133" i="9" s="1"/>
  <c r="BL134" i="9" a="1"/>
  <c r="BL134" i="9" s="1"/>
  <c r="BL135" i="9" a="1"/>
  <c r="BL135" i="9" s="1"/>
  <c r="BL136" i="9" a="1"/>
  <c r="BL136" i="9" s="1"/>
  <c r="BL137" i="9" a="1"/>
  <c r="BL137" i="9" s="1"/>
  <c r="BL138" i="9" a="1"/>
  <c r="BL138" i="9" s="1"/>
  <c r="BL139" i="9" a="1"/>
  <c r="BL139" i="9" s="1"/>
  <c r="BL140" i="9" a="1"/>
  <c r="BL140" i="9" s="1"/>
  <c r="BL141" i="9" a="1"/>
  <c r="BL141" i="9" s="1"/>
  <c r="BL142" i="9" a="1"/>
  <c r="BL142" i="9" s="1"/>
  <c r="BL143" i="9" a="1"/>
  <c r="BL143" i="9" s="1"/>
  <c r="BL144" i="9" a="1"/>
  <c r="BL144" i="9" s="1"/>
  <c r="BL145" i="9" a="1"/>
  <c r="BL145" i="9" s="1"/>
  <c r="BL146" i="9" a="1"/>
  <c r="BL146" i="9" s="1"/>
  <c r="BL147" i="9" a="1"/>
  <c r="BL147" i="9" s="1"/>
  <c r="BL148" i="9" a="1"/>
  <c r="BL148" i="9" s="1"/>
  <c r="BL149" i="9" a="1"/>
  <c r="BL149" i="9" s="1"/>
  <c r="BL150" i="9" a="1"/>
  <c r="BL150" i="9" s="1"/>
  <c r="BL151" i="9" a="1"/>
  <c r="BL151" i="9" s="1"/>
  <c r="BL152" i="9" a="1"/>
  <c r="BL152" i="9" s="1"/>
  <c r="BL153" i="9" a="1"/>
  <c r="BL153" i="9" s="1"/>
  <c r="BL154" i="9" a="1"/>
  <c r="BL154" i="9" s="1"/>
  <c r="BL155" i="9" a="1"/>
  <c r="BL155" i="9" s="1"/>
  <c r="BL156" i="9" a="1"/>
  <c r="BL156" i="9" s="1"/>
  <c r="BL157" i="9" a="1"/>
  <c r="BL157" i="9" s="1"/>
  <c r="BL158" i="9" a="1"/>
  <c r="BL158" i="9" s="1"/>
  <c r="BL159" i="9" a="1"/>
  <c r="BL159" i="9" s="1"/>
  <c r="BL160" i="9" a="1"/>
  <c r="BL160" i="9" s="1"/>
  <c r="BL161" i="9" a="1"/>
  <c r="BL161" i="9" s="1"/>
  <c r="BL162" i="9" a="1"/>
  <c r="BL162" i="9" s="1"/>
  <c r="BL163" i="9" a="1"/>
  <c r="BL163" i="9" s="1"/>
  <c r="BL164" i="9" a="1"/>
  <c r="BL164" i="9" s="1"/>
  <c r="BL165" i="9" a="1"/>
  <c r="BL165" i="9" s="1"/>
  <c r="BL166" i="9" a="1"/>
  <c r="BL166" i="9" s="1"/>
  <c r="BL167" i="9" a="1"/>
  <c r="BL167" i="9" s="1"/>
  <c r="BL168" i="9" a="1"/>
  <c r="BL168" i="9" s="1"/>
  <c r="BL169" i="9" a="1"/>
  <c r="BL169" i="9" s="1"/>
  <c r="BL170" i="9" a="1"/>
  <c r="BL170" i="9" s="1"/>
  <c r="BL171" i="9" a="1"/>
  <c r="BL171" i="9" s="1"/>
  <c r="BL172" i="9" a="1"/>
  <c r="BL172" i="9" s="1"/>
  <c r="BL173" i="9" a="1"/>
  <c r="BL173" i="9" s="1"/>
  <c r="BL174" i="9" a="1"/>
  <c r="BL174" i="9" s="1"/>
  <c r="BL175" i="9" a="1"/>
  <c r="BL175" i="9" s="1"/>
  <c r="BL176" i="9" a="1"/>
  <c r="BL176" i="9" s="1"/>
  <c r="BL177" i="9" a="1"/>
  <c r="BL177" i="9" s="1"/>
  <c r="BL178" i="9" a="1"/>
  <c r="BL178" i="9" s="1"/>
  <c r="BL179" i="9" a="1"/>
  <c r="BL179" i="9" s="1"/>
  <c r="BL180" i="9" a="1"/>
  <c r="BL180" i="9" s="1"/>
  <c r="BL181" i="9" a="1"/>
  <c r="BL181" i="9" s="1"/>
  <c r="BL182" i="9" a="1"/>
  <c r="BL182" i="9" s="1"/>
  <c r="BL183" i="9" a="1"/>
  <c r="BL183" i="9" s="1"/>
  <c r="BL184" i="9" a="1"/>
  <c r="BL184" i="9" s="1"/>
  <c r="BL185" i="9" a="1"/>
  <c r="BL185" i="9" s="1"/>
  <c r="BL186" i="9" a="1"/>
  <c r="BL186" i="9" s="1"/>
  <c r="BL187" i="9" a="1"/>
  <c r="BL187" i="9" s="1"/>
  <c r="BL188" i="9" a="1"/>
  <c r="BL188" i="9" s="1"/>
  <c r="BL189" i="9" a="1"/>
  <c r="BL189" i="9" s="1"/>
  <c r="BL190" i="9" a="1"/>
  <c r="BL190" i="9" s="1"/>
  <c r="BL191" i="9" a="1"/>
  <c r="BL191" i="9" s="1"/>
  <c r="BL192" i="9" a="1"/>
  <c r="BL192" i="9" s="1"/>
  <c r="BL193" i="9" a="1"/>
  <c r="BL193" i="9" s="1"/>
  <c r="BL194" i="9" a="1"/>
  <c r="BL194" i="9" s="1"/>
  <c r="BL195" i="9" a="1"/>
  <c r="BL195" i="9" s="1"/>
  <c r="BL196" i="9" a="1"/>
  <c r="BL196" i="9" s="1"/>
  <c r="BL197" i="9" a="1"/>
  <c r="BL197" i="9" s="1"/>
  <c r="BL198" i="9" a="1"/>
  <c r="BL198" i="9" s="1"/>
  <c r="BL199" i="9" a="1"/>
  <c r="BL199" i="9" s="1"/>
  <c r="BL200" i="9" a="1"/>
  <c r="BL200" i="9" s="1"/>
  <c r="BL201" i="9" a="1"/>
  <c r="BL201" i="9" s="1"/>
  <c r="BL202" i="9" a="1"/>
  <c r="BL202" i="9" s="1"/>
  <c r="BL203" i="9" a="1"/>
  <c r="BL203" i="9" s="1"/>
  <c r="BL204" i="9" a="1"/>
  <c r="BL204" i="9" s="1"/>
  <c r="BL205" i="9" a="1"/>
  <c r="BL205" i="9" s="1"/>
  <c r="BL206" i="9" a="1"/>
  <c r="BL206" i="9" s="1"/>
  <c r="BL207" i="9" a="1"/>
  <c r="BL207" i="9" s="1"/>
  <c r="BL208" i="9" a="1"/>
  <c r="BL208" i="9" s="1"/>
  <c r="BL209" i="9" a="1"/>
  <c r="BL209" i="9" s="1"/>
  <c r="BL210" i="9" a="1"/>
  <c r="BL210" i="9" s="1"/>
  <c r="BL211" i="9" a="1"/>
  <c r="BL211" i="9" s="1"/>
  <c r="BL212" i="9" a="1"/>
  <c r="BL212" i="9" s="1"/>
  <c r="BL213" i="9" a="1"/>
  <c r="BL213" i="9" s="1"/>
  <c r="BL214" i="9" a="1"/>
  <c r="BL214" i="9" s="1"/>
  <c r="BL215" i="9" a="1"/>
  <c r="BL215" i="9" s="1"/>
  <c r="BL216" i="9" a="1"/>
  <c r="BL216" i="9" s="1"/>
  <c r="BL217" i="9" a="1"/>
  <c r="BL217" i="9" s="1"/>
  <c r="BL218" i="9" a="1"/>
  <c r="BL218" i="9" s="1"/>
  <c r="BL219" i="9" a="1"/>
  <c r="BL219" i="9" s="1"/>
  <c r="BL220" i="9" a="1"/>
  <c r="BL220" i="9" s="1"/>
  <c r="BL221" i="9" a="1"/>
  <c r="BL221" i="9" s="1"/>
  <c r="BL222" i="9" a="1"/>
  <c r="BL222" i="9" s="1"/>
  <c r="BL223" i="9" a="1"/>
  <c r="BL223" i="9" s="1"/>
  <c r="BL224" i="9" a="1"/>
  <c r="BL224" i="9" s="1"/>
  <c r="BL225" i="9" a="1"/>
  <c r="BL225" i="9" s="1"/>
  <c r="BL226" i="9" a="1"/>
  <c r="BL226" i="9" s="1"/>
  <c r="BL227" i="9" a="1"/>
  <c r="BL227" i="9" s="1"/>
  <c r="BL228" i="9" a="1"/>
  <c r="BL228" i="9" s="1"/>
  <c r="BL229" i="9" a="1"/>
  <c r="BL229" i="9" s="1"/>
  <c r="BL230" i="9" a="1"/>
  <c r="BL230" i="9" s="1"/>
  <c r="BL231" i="9" a="1"/>
  <c r="BL231" i="9" s="1"/>
  <c r="BL232" i="9" a="1"/>
  <c r="BL232" i="9" s="1"/>
  <c r="BL233" i="9" a="1"/>
  <c r="BL233" i="9" s="1"/>
  <c r="BL234" i="9" a="1"/>
  <c r="BL234" i="9" s="1"/>
  <c r="BL235" i="9" a="1"/>
  <c r="BL235" i="9" s="1"/>
  <c r="BL236" i="9" a="1"/>
  <c r="BL236" i="9" s="1"/>
  <c r="BL237" i="9" a="1"/>
  <c r="BL237" i="9" s="1"/>
  <c r="BL238" i="9" a="1"/>
  <c r="BL238" i="9" s="1"/>
  <c r="BL239" i="9" a="1"/>
  <c r="BL239" i="9" s="1"/>
  <c r="BL240" i="9" a="1"/>
  <c r="BL240" i="9" s="1"/>
  <c r="BL241" i="9" a="1"/>
  <c r="BL241" i="9" s="1"/>
  <c r="BL242" i="9" a="1"/>
  <c r="BL242" i="9" s="1"/>
  <c r="BL243" i="9" a="1"/>
  <c r="BL243" i="9" s="1"/>
  <c r="BL244" i="9" a="1"/>
  <c r="BL244" i="9" s="1"/>
  <c r="BL245" i="9" a="1"/>
  <c r="BL245" i="9" s="1"/>
  <c r="BL246" i="9" a="1"/>
  <c r="BL246" i="9" s="1"/>
  <c r="BL247" i="9" a="1"/>
  <c r="BL247" i="9" s="1"/>
  <c r="BL248" i="9" a="1"/>
  <c r="BL248" i="9" s="1"/>
  <c r="BL249" i="9" a="1"/>
  <c r="BL249" i="9" s="1"/>
  <c r="BL250" i="9" a="1"/>
  <c r="BL250" i="9" s="1"/>
  <c r="BL251" i="9" a="1"/>
  <c r="BL251" i="9" s="1"/>
  <c r="BL252" i="9" a="1"/>
  <c r="BL252" i="9" s="1"/>
  <c r="BL253" i="9" a="1"/>
  <c r="BL253" i="9" s="1"/>
  <c r="BL254" i="9" a="1"/>
  <c r="BL254" i="9" s="1"/>
  <c r="BL255" i="9" a="1"/>
  <c r="BL255" i="9" s="1"/>
  <c r="BL256" i="9" a="1"/>
  <c r="BL256" i="9" s="1"/>
  <c r="BL257" i="9" a="1"/>
  <c r="BL257" i="9" s="1"/>
  <c r="BL258" i="9" a="1"/>
  <c r="BL258" i="9" s="1"/>
  <c r="BL259" i="9" a="1"/>
  <c r="BL259" i="9" s="1"/>
  <c r="BL260" i="9" a="1"/>
  <c r="BL260" i="9" s="1"/>
  <c r="BL261" i="9" a="1"/>
  <c r="BL261" i="9" s="1"/>
  <c r="BL262" i="9" a="1"/>
  <c r="BL262" i="9" s="1"/>
  <c r="BL263" i="9" a="1"/>
  <c r="BL263" i="9" s="1"/>
  <c r="BL264" i="9" a="1"/>
  <c r="BL264" i="9" s="1"/>
  <c r="BL265" i="9" a="1"/>
  <c r="BL265" i="9" s="1"/>
  <c r="BL266" i="9" a="1"/>
  <c r="BL266" i="9" s="1"/>
  <c r="BL267" i="9" a="1"/>
  <c r="BL267" i="9" s="1"/>
  <c r="BL268" i="9" a="1"/>
  <c r="BL268" i="9" s="1"/>
  <c r="BL269" i="9" a="1"/>
  <c r="BL269" i="9" s="1"/>
  <c r="BL270" i="9" a="1"/>
  <c r="BL270" i="9" s="1"/>
  <c r="BL271" i="9" a="1"/>
  <c r="BL271" i="9" s="1"/>
  <c r="BL272" i="9" a="1"/>
  <c r="BL272" i="9" s="1"/>
  <c r="BL273" i="9" a="1"/>
  <c r="BL273" i="9" s="1"/>
  <c r="BL274" i="9" a="1"/>
  <c r="BL274" i="9" s="1"/>
  <c r="BL275" i="9" a="1"/>
  <c r="BL275" i="9" s="1"/>
  <c r="BL276" i="9" a="1"/>
  <c r="BL276" i="9" s="1"/>
  <c r="BL277" i="9" a="1"/>
  <c r="BL277" i="9" s="1"/>
  <c r="BL278" i="9" a="1"/>
  <c r="BL278" i="9" s="1"/>
  <c r="BL279" i="9" a="1"/>
  <c r="BL279" i="9" s="1"/>
  <c r="BL280" i="9" a="1"/>
  <c r="BL280" i="9" s="1"/>
  <c r="BL281" i="9" a="1"/>
  <c r="BL281" i="9" s="1"/>
  <c r="BL282" i="9" a="1"/>
  <c r="BL282" i="9" s="1"/>
  <c r="BL283" i="9" a="1"/>
  <c r="BL283" i="9" s="1"/>
  <c r="BL284" i="9" a="1"/>
  <c r="BL284" i="9" s="1"/>
  <c r="BL285" i="9" a="1"/>
  <c r="BL285" i="9" s="1"/>
  <c r="BL286" i="9" a="1"/>
  <c r="BL286" i="9" s="1"/>
  <c r="BL287" i="9" a="1"/>
  <c r="BL287" i="9" s="1"/>
  <c r="BL288" i="9" a="1"/>
  <c r="BL288" i="9" s="1"/>
  <c r="BL289" i="9" a="1"/>
  <c r="BL289" i="9" s="1"/>
  <c r="BL290" i="9" a="1"/>
  <c r="BL290" i="9" s="1"/>
  <c r="BL291" i="9" a="1"/>
  <c r="BL291" i="9" s="1"/>
  <c r="BL292" i="9" a="1"/>
  <c r="BL292" i="9" s="1"/>
  <c r="BL293" i="9" a="1"/>
  <c r="BL293" i="9" s="1"/>
  <c r="BL294" i="9" a="1"/>
  <c r="BL294" i="9" s="1"/>
  <c r="BK2" i="9" a="1"/>
  <c r="BK2" i="9" s="1"/>
  <c r="BK3" i="9" a="1"/>
  <c r="BK3" i="9" s="1"/>
  <c r="BK4" i="9" a="1"/>
  <c r="BK4" i="9" s="1"/>
  <c r="BK5" i="9" a="1"/>
  <c r="BK5" i="9" s="1"/>
  <c r="BK6" i="9" a="1"/>
  <c r="BK6" i="9" s="1"/>
  <c r="BK7" i="9" a="1"/>
  <c r="BK7" i="9" s="1"/>
  <c r="BK8" i="9" a="1"/>
  <c r="BK8" i="9" s="1"/>
  <c r="BK9" i="9" a="1"/>
  <c r="BK9" i="9" s="1"/>
  <c r="BK10" i="9" a="1"/>
  <c r="BK10" i="9" s="1"/>
  <c r="BK11" i="9" a="1"/>
  <c r="BK11" i="9" s="1"/>
  <c r="BK12" i="9" a="1"/>
  <c r="BK12" i="9" s="1"/>
  <c r="BK13" i="9" a="1"/>
  <c r="BK13" i="9" s="1"/>
  <c r="BK14" i="9" a="1"/>
  <c r="BK14" i="9" s="1"/>
  <c r="BK15" i="9" a="1"/>
  <c r="BK15" i="9" s="1"/>
  <c r="BK16" i="9" a="1"/>
  <c r="BK16" i="9" s="1"/>
  <c r="BK17" i="9" a="1"/>
  <c r="BK17" i="9" s="1"/>
  <c r="BK18" i="9" a="1"/>
  <c r="BK18" i="9" s="1"/>
  <c r="BK19" i="9" a="1"/>
  <c r="BK19" i="9" s="1"/>
  <c r="BK20" i="9" a="1"/>
  <c r="BK20" i="9" s="1"/>
  <c r="BK21" i="9" a="1"/>
  <c r="BK21" i="9" s="1"/>
  <c r="BK22" i="9" a="1"/>
  <c r="BK22" i="9" s="1"/>
  <c r="BK23" i="9" a="1"/>
  <c r="BK23" i="9" s="1"/>
  <c r="BK24" i="9" a="1"/>
  <c r="BK24" i="9" s="1"/>
  <c r="BK25" i="9" a="1"/>
  <c r="BK25" i="9" s="1"/>
  <c r="BK26" i="9" a="1"/>
  <c r="BK26" i="9" s="1"/>
  <c r="BK27" i="9" a="1"/>
  <c r="BK27" i="9" s="1"/>
  <c r="BK28" i="9" a="1"/>
  <c r="BK28" i="9" s="1"/>
  <c r="BK29" i="9" a="1"/>
  <c r="BK29" i="9" s="1"/>
  <c r="BK30" i="9" a="1"/>
  <c r="BK30" i="9" s="1"/>
  <c r="BK31" i="9" a="1"/>
  <c r="BK31" i="9" s="1"/>
  <c r="BK32" i="9" a="1"/>
  <c r="BK32" i="9" s="1"/>
  <c r="BK33" i="9" a="1"/>
  <c r="BK33" i="9" s="1"/>
  <c r="BK34" i="9" a="1"/>
  <c r="BK34" i="9" s="1"/>
  <c r="BK35" i="9" a="1"/>
  <c r="BK35" i="9" s="1"/>
  <c r="BK36" i="9" a="1"/>
  <c r="BK36" i="9" s="1"/>
  <c r="BK37" i="9" a="1"/>
  <c r="BK37" i="9" s="1"/>
  <c r="BK38" i="9" a="1"/>
  <c r="BK38" i="9" s="1"/>
  <c r="BK39" i="9" a="1"/>
  <c r="BK39" i="9" s="1"/>
  <c r="BK40" i="9" a="1"/>
  <c r="BK40" i="9" s="1"/>
  <c r="BK41" i="9" a="1"/>
  <c r="BK41" i="9" s="1"/>
  <c r="BK42" i="9" a="1"/>
  <c r="BK42" i="9" s="1"/>
  <c r="BK43" i="9" a="1"/>
  <c r="BK43" i="9" s="1"/>
  <c r="BK44" i="9" a="1"/>
  <c r="BK44" i="9" s="1"/>
  <c r="BK45" i="9" a="1"/>
  <c r="BK45" i="9" s="1"/>
  <c r="BK46" i="9" a="1"/>
  <c r="BK46" i="9" s="1"/>
  <c r="BK47" i="9" a="1"/>
  <c r="BK47" i="9" s="1"/>
  <c r="BK48" i="9" a="1"/>
  <c r="BK48" i="9" s="1"/>
  <c r="BK49" i="9" a="1"/>
  <c r="BK49" i="9" s="1"/>
  <c r="BK50" i="9" a="1"/>
  <c r="BK50" i="9" s="1"/>
  <c r="BK51" i="9" a="1"/>
  <c r="BK51" i="9" s="1"/>
  <c r="BK52" i="9" a="1"/>
  <c r="BK52" i="9" s="1"/>
  <c r="BK53" i="9" a="1"/>
  <c r="BK53" i="9" s="1"/>
  <c r="BK54" i="9" a="1"/>
  <c r="BK54" i="9" s="1"/>
  <c r="BK55" i="9" a="1"/>
  <c r="BK55" i="9" s="1"/>
  <c r="BK56" i="9" a="1"/>
  <c r="BK56" i="9" s="1"/>
  <c r="BK57" i="9" a="1"/>
  <c r="BK57" i="9" s="1"/>
  <c r="BK58" i="9" a="1"/>
  <c r="BK58" i="9" s="1"/>
  <c r="BK59" i="9" a="1"/>
  <c r="BK59" i="9" s="1"/>
  <c r="BK60" i="9" a="1"/>
  <c r="BK60" i="9" s="1"/>
  <c r="BK61" i="9" a="1"/>
  <c r="BK61" i="9" s="1"/>
  <c r="BK62" i="9" a="1"/>
  <c r="BK62" i="9" s="1"/>
  <c r="BK63" i="9" a="1"/>
  <c r="BK63" i="9" s="1"/>
  <c r="BK64" i="9" a="1"/>
  <c r="BK64" i="9" s="1"/>
  <c r="BK65" i="9" a="1"/>
  <c r="BK65" i="9" s="1"/>
  <c r="BK66" i="9" a="1"/>
  <c r="BK66" i="9" s="1"/>
  <c r="BK67" i="9" a="1"/>
  <c r="BK67" i="9" s="1"/>
  <c r="BK68" i="9" a="1"/>
  <c r="BK68" i="9" s="1"/>
  <c r="BK69" i="9" a="1"/>
  <c r="BK69" i="9" s="1"/>
  <c r="BK70" i="9" a="1"/>
  <c r="BK70" i="9" s="1"/>
  <c r="BK71" i="9" a="1"/>
  <c r="BK71" i="9" s="1"/>
  <c r="BK72" i="9" a="1"/>
  <c r="BK72" i="9" s="1"/>
  <c r="BK73" i="9" a="1"/>
  <c r="BK73" i="9" s="1"/>
  <c r="BK74" i="9" a="1"/>
  <c r="BK74" i="9" s="1"/>
  <c r="BK75" i="9" a="1"/>
  <c r="BK75" i="9" s="1"/>
  <c r="BK76" i="9" a="1"/>
  <c r="BK76" i="9" s="1"/>
  <c r="BK77" i="9" a="1"/>
  <c r="BK77" i="9" s="1"/>
  <c r="BK78" i="9" a="1"/>
  <c r="BK78" i="9" s="1"/>
  <c r="BK79" i="9" a="1"/>
  <c r="BK79" i="9" s="1"/>
  <c r="BK80" i="9" a="1"/>
  <c r="BK80" i="9" s="1"/>
  <c r="BK81" i="9" a="1"/>
  <c r="BK81" i="9" s="1"/>
  <c r="BK82" i="9" a="1"/>
  <c r="BK82" i="9" s="1"/>
  <c r="BK83" i="9" a="1"/>
  <c r="BK83" i="9" s="1"/>
  <c r="BK84" i="9" a="1"/>
  <c r="BK84" i="9" s="1"/>
  <c r="BK85" i="9" a="1"/>
  <c r="BK85" i="9" s="1"/>
  <c r="BK86" i="9" a="1"/>
  <c r="BK86" i="9" s="1"/>
  <c r="BK87" i="9" a="1"/>
  <c r="BK87" i="9" s="1"/>
  <c r="BK88" i="9" a="1"/>
  <c r="BK88" i="9" s="1"/>
  <c r="BK89" i="9" a="1"/>
  <c r="BK89" i="9" s="1"/>
  <c r="BK90" i="9" a="1"/>
  <c r="BK90" i="9" s="1"/>
  <c r="BK91" i="9" a="1"/>
  <c r="BK91" i="9" s="1"/>
  <c r="BK92" i="9" a="1"/>
  <c r="BK92" i="9" s="1"/>
  <c r="BK93" i="9" a="1"/>
  <c r="BK93" i="9" s="1"/>
  <c r="BK94" i="9" a="1"/>
  <c r="BK94" i="9" s="1"/>
  <c r="BK95" i="9" a="1"/>
  <c r="BK95" i="9" s="1"/>
  <c r="BK96" i="9" a="1"/>
  <c r="BK96" i="9" s="1"/>
  <c r="BK97" i="9" a="1"/>
  <c r="BK97" i="9" s="1"/>
  <c r="BK98" i="9" a="1"/>
  <c r="BK98" i="9" s="1"/>
  <c r="BK99" i="9" a="1"/>
  <c r="BK99" i="9" s="1"/>
  <c r="BK100" i="9" a="1"/>
  <c r="BK100" i="9" s="1"/>
  <c r="BK101" i="9" a="1"/>
  <c r="BK101" i="9" s="1"/>
  <c r="BK102" i="9" a="1"/>
  <c r="BK102" i="9" s="1"/>
  <c r="BK103" i="9" a="1"/>
  <c r="BK103" i="9" s="1"/>
  <c r="BK104" i="9" a="1"/>
  <c r="BK104" i="9" s="1"/>
  <c r="BK105" i="9" a="1"/>
  <c r="BK105" i="9" s="1"/>
  <c r="BK106" i="9" a="1"/>
  <c r="BK106" i="9" s="1"/>
  <c r="BK107" i="9" a="1"/>
  <c r="BK107" i="9" s="1"/>
  <c r="BK108" i="9" a="1"/>
  <c r="BK108" i="9" s="1"/>
  <c r="BK109" i="9" a="1"/>
  <c r="BK109" i="9" s="1"/>
  <c r="BK110" i="9" a="1"/>
  <c r="BK110" i="9" s="1"/>
  <c r="BK111" i="9" a="1"/>
  <c r="BK111" i="9" s="1"/>
  <c r="BK112" i="9" a="1"/>
  <c r="BK112" i="9" s="1"/>
  <c r="BK113" i="9" a="1"/>
  <c r="BK113" i="9" s="1"/>
  <c r="BK114" i="9" a="1"/>
  <c r="BK114" i="9" s="1"/>
  <c r="BK115" i="9" a="1"/>
  <c r="BK115" i="9" s="1"/>
  <c r="BK116" i="9" a="1"/>
  <c r="BK116" i="9" s="1"/>
  <c r="BK117" i="9" a="1"/>
  <c r="BK117" i="9" s="1"/>
  <c r="BK118" i="9" a="1"/>
  <c r="BK118" i="9" s="1"/>
  <c r="BK119" i="9" a="1"/>
  <c r="BK119" i="9" s="1"/>
  <c r="BK120" i="9" a="1"/>
  <c r="BK120" i="9" s="1"/>
  <c r="BK121" i="9" a="1"/>
  <c r="BK121" i="9" s="1"/>
  <c r="BK122" i="9" a="1"/>
  <c r="BK122" i="9" s="1"/>
  <c r="BK123" i="9" a="1"/>
  <c r="BK123" i="9" s="1"/>
  <c r="BK124" i="9" a="1"/>
  <c r="BK124" i="9" s="1"/>
  <c r="BK125" i="9" a="1"/>
  <c r="BK125" i="9" s="1"/>
  <c r="BK126" i="9" a="1"/>
  <c r="BK126" i="9" s="1"/>
  <c r="BK127" i="9" a="1"/>
  <c r="BK127" i="9" s="1"/>
  <c r="BK128" i="9" a="1"/>
  <c r="BK128" i="9" s="1"/>
  <c r="BK129" i="9" a="1"/>
  <c r="BK129" i="9" s="1"/>
  <c r="BK130" i="9" a="1"/>
  <c r="BK130" i="9" s="1"/>
  <c r="BK131" i="9" a="1"/>
  <c r="BK131" i="9" s="1"/>
  <c r="BK132" i="9" a="1"/>
  <c r="BK132" i="9" s="1"/>
  <c r="BK133" i="9" a="1"/>
  <c r="BK133" i="9" s="1"/>
  <c r="BK134" i="9" a="1"/>
  <c r="BK134" i="9" s="1"/>
  <c r="BK135" i="9" a="1"/>
  <c r="BK135" i="9" s="1"/>
  <c r="BK136" i="9" a="1"/>
  <c r="BK136" i="9" s="1"/>
  <c r="BK137" i="9" a="1"/>
  <c r="BK137" i="9" s="1"/>
  <c r="BK138" i="9" a="1"/>
  <c r="BK138" i="9" s="1"/>
  <c r="BK139" i="9" a="1"/>
  <c r="BK139" i="9" s="1"/>
  <c r="BK140" i="9" a="1"/>
  <c r="BK140" i="9" s="1"/>
  <c r="BK141" i="9" a="1"/>
  <c r="BK141" i="9" s="1"/>
  <c r="BK142" i="9" a="1"/>
  <c r="BK142" i="9" s="1"/>
  <c r="BK143" i="9" a="1"/>
  <c r="BK143" i="9" s="1"/>
  <c r="BK144" i="9" a="1"/>
  <c r="BK144" i="9" s="1"/>
  <c r="BK145" i="9" a="1"/>
  <c r="BK145" i="9" s="1"/>
  <c r="BK146" i="9" a="1"/>
  <c r="BK146" i="9" s="1"/>
  <c r="BK147" i="9" a="1"/>
  <c r="BK147" i="9" s="1"/>
  <c r="BK148" i="9" a="1"/>
  <c r="BK148" i="9" s="1"/>
  <c r="BK149" i="9" a="1"/>
  <c r="BK149" i="9" s="1"/>
  <c r="BK150" i="9" a="1"/>
  <c r="BK150" i="9" s="1"/>
  <c r="BK151" i="9" a="1"/>
  <c r="BK151" i="9" s="1"/>
  <c r="BK152" i="9" a="1"/>
  <c r="BK152" i="9" s="1"/>
  <c r="BK153" i="9" a="1"/>
  <c r="BK153" i="9" s="1"/>
  <c r="BK154" i="9" a="1"/>
  <c r="BK154" i="9" s="1"/>
  <c r="BK155" i="9" a="1"/>
  <c r="BK155" i="9" s="1"/>
  <c r="BK156" i="9" a="1"/>
  <c r="BK156" i="9" s="1"/>
  <c r="BK157" i="9" a="1"/>
  <c r="BK157" i="9" s="1"/>
  <c r="BK158" i="9" a="1"/>
  <c r="BK158" i="9" s="1"/>
  <c r="BK159" i="9" a="1"/>
  <c r="BK159" i="9" s="1"/>
  <c r="BK160" i="9" a="1"/>
  <c r="BK160" i="9" s="1"/>
  <c r="BK161" i="9" a="1"/>
  <c r="BK161" i="9" s="1"/>
  <c r="BK162" i="9" a="1"/>
  <c r="BK162" i="9" s="1"/>
  <c r="BK163" i="9" a="1"/>
  <c r="BK163" i="9" s="1"/>
  <c r="BK164" i="9" a="1"/>
  <c r="BK164" i="9" s="1"/>
  <c r="BK165" i="9" a="1"/>
  <c r="BK165" i="9" s="1"/>
  <c r="BK166" i="9" a="1"/>
  <c r="BK166" i="9" s="1"/>
  <c r="BK167" i="9" a="1"/>
  <c r="BK167" i="9" s="1"/>
  <c r="BK168" i="9" a="1"/>
  <c r="BK168" i="9" s="1"/>
  <c r="BK169" i="9" a="1"/>
  <c r="BK169" i="9" s="1"/>
  <c r="BK170" i="9" a="1"/>
  <c r="BK170" i="9" s="1"/>
  <c r="BK171" i="9" a="1"/>
  <c r="BK171" i="9" s="1"/>
  <c r="BK172" i="9" a="1"/>
  <c r="BK172" i="9" s="1"/>
  <c r="BK173" i="9" a="1"/>
  <c r="BK173" i="9" s="1"/>
  <c r="BK174" i="9" a="1"/>
  <c r="BK174" i="9" s="1"/>
  <c r="BK175" i="9" a="1"/>
  <c r="BK175" i="9" s="1"/>
  <c r="BK176" i="9" a="1"/>
  <c r="BK176" i="9" s="1"/>
  <c r="BK177" i="9" a="1"/>
  <c r="BK177" i="9" s="1"/>
  <c r="BK178" i="9" a="1"/>
  <c r="BK178" i="9" s="1"/>
  <c r="BK179" i="9" a="1"/>
  <c r="BK179" i="9" s="1"/>
  <c r="BK180" i="9" a="1"/>
  <c r="BK180" i="9" s="1"/>
  <c r="BK181" i="9" a="1"/>
  <c r="BK181" i="9" s="1"/>
  <c r="BK182" i="9" a="1"/>
  <c r="BK182" i="9" s="1"/>
  <c r="BK183" i="9" a="1"/>
  <c r="BK183" i="9" s="1"/>
  <c r="BK184" i="9" a="1"/>
  <c r="BK184" i="9" s="1"/>
  <c r="BK185" i="9" a="1"/>
  <c r="BK185" i="9" s="1"/>
  <c r="BK186" i="9" a="1"/>
  <c r="BK186" i="9" s="1"/>
  <c r="BK187" i="9" a="1"/>
  <c r="BK187" i="9" s="1"/>
  <c r="BK188" i="9" a="1"/>
  <c r="BK188" i="9" s="1"/>
  <c r="BK189" i="9" a="1"/>
  <c r="BK189" i="9" s="1"/>
  <c r="BK190" i="9" a="1"/>
  <c r="BK190" i="9" s="1"/>
  <c r="BK191" i="9" a="1"/>
  <c r="BK191" i="9" s="1"/>
  <c r="BK192" i="9" a="1"/>
  <c r="BK192" i="9" s="1"/>
  <c r="BK193" i="9" a="1"/>
  <c r="BK193" i="9" s="1"/>
  <c r="BK194" i="9" a="1"/>
  <c r="BK194" i="9" s="1"/>
  <c r="BK195" i="9" a="1"/>
  <c r="BK195" i="9" s="1"/>
  <c r="BK196" i="9" a="1"/>
  <c r="BK196" i="9" s="1"/>
  <c r="BK197" i="9" a="1"/>
  <c r="BK197" i="9" s="1"/>
  <c r="BK198" i="9" a="1"/>
  <c r="BK198" i="9" s="1"/>
  <c r="BK199" i="9" a="1"/>
  <c r="BK199" i="9" s="1"/>
  <c r="BK200" i="9" a="1"/>
  <c r="BK200" i="9" s="1"/>
  <c r="BK201" i="9" a="1"/>
  <c r="BK201" i="9" s="1"/>
  <c r="BK202" i="9" a="1"/>
  <c r="BK202" i="9" s="1"/>
  <c r="BK203" i="9" a="1"/>
  <c r="BK203" i="9" s="1"/>
  <c r="BK204" i="9" a="1"/>
  <c r="BK204" i="9" s="1"/>
  <c r="BK205" i="9" a="1"/>
  <c r="BK205" i="9" s="1"/>
  <c r="BK206" i="9" a="1"/>
  <c r="BK206" i="9" s="1"/>
  <c r="BK207" i="9" a="1"/>
  <c r="BK207" i="9" s="1"/>
  <c r="BK208" i="9" a="1"/>
  <c r="BK208" i="9" s="1"/>
  <c r="BK209" i="9" a="1"/>
  <c r="BK209" i="9" s="1"/>
  <c r="BK210" i="9" a="1"/>
  <c r="BK210" i="9" s="1"/>
  <c r="BK211" i="9" a="1"/>
  <c r="BK211" i="9" s="1"/>
  <c r="BK212" i="9" a="1"/>
  <c r="BK212" i="9" s="1"/>
  <c r="BK213" i="9" a="1"/>
  <c r="BK213" i="9" s="1"/>
  <c r="BK214" i="9" a="1"/>
  <c r="BK214" i="9" s="1"/>
  <c r="BK215" i="9" a="1"/>
  <c r="BK215" i="9" s="1"/>
  <c r="BK216" i="9" a="1"/>
  <c r="BK216" i="9" s="1"/>
  <c r="BK217" i="9" a="1"/>
  <c r="BK217" i="9" s="1"/>
  <c r="BK218" i="9" a="1"/>
  <c r="BK218" i="9" s="1"/>
  <c r="BK219" i="9" a="1"/>
  <c r="BK219" i="9" s="1"/>
  <c r="BK220" i="9" a="1"/>
  <c r="BK220" i="9" s="1"/>
  <c r="BK221" i="9" a="1"/>
  <c r="BK221" i="9" s="1"/>
  <c r="BK222" i="9" a="1"/>
  <c r="BK222" i="9" s="1"/>
  <c r="BK223" i="9" a="1"/>
  <c r="BK223" i="9" s="1"/>
  <c r="BK224" i="9" a="1"/>
  <c r="BK224" i="9" s="1"/>
  <c r="BK225" i="9" a="1"/>
  <c r="BK225" i="9" s="1"/>
  <c r="BK226" i="9" a="1"/>
  <c r="BK226" i="9" s="1"/>
  <c r="BK227" i="9" a="1"/>
  <c r="BK227" i="9" s="1"/>
  <c r="BK228" i="9" a="1"/>
  <c r="BK228" i="9" s="1"/>
  <c r="BK229" i="9" a="1"/>
  <c r="BK229" i="9" s="1"/>
  <c r="BK230" i="9" a="1"/>
  <c r="BK230" i="9" s="1"/>
  <c r="BK231" i="9" a="1"/>
  <c r="BK231" i="9" s="1"/>
  <c r="BK232" i="9" a="1"/>
  <c r="BK232" i="9" s="1"/>
  <c r="BK233" i="9" a="1"/>
  <c r="BK233" i="9" s="1"/>
  <c r="BK234" i="9" a="1"/>
  <c r="BK234" i="9" s="1"/>
  <c r="BK235" i="9" a="1"/>
  <c r="BK235" i="9" s="1"/>
  <c r="BK236" i="9" a="1"/>
  <c r="BK236" i="9" s="1"/>
  <c r="BK237" i="9" a="1"/>
  <c r="BK237" i="9" s="1"/>
  <c r="BK238" i="9" a="1"/>
  <c r="BK238" i="9" s="1"/>
  <c r="BK239" i="9" a="1"/>
  <c r="BK239" i="9" s="1"/>
  <c r="BK240" i="9" a="1"/>
  <c r="BK240" i="9" s="1"/>
  <c r="BK241" i="9" a="1"/>
  <c r="BK241" i="9" s="1"/>
  <c r="BK242" i="9" a="1"/>
  <c r="BK242" i="9" s="1"/>
  <c r="BK243" i="9" a="1"/>
  <c r="BK243" i="9" s="1"/>
  <c r="BK244" i="9" a="1"/>
  <c r="BK244" i="9" s="1"/>
  <c r="BK245" i="9" a="1"/>
  <c r="BK245" i="9" s="1"/>
  <c r="BK246" i="9" a="1"/>
  <c r="BK246" i="9" s="1"/>
  <c r="BK247" i="9" a="1"/>
  <c r="BK247" i="9" s="1"/>
  <c r="BK248" i="9" a="1"/>
  <c r="BK248" i="9" s="1"/>
  <c r="BK249" i="9" a="1"/>
  <c r="BK249" i="9" s="1"/>
  <c r="BK250" i="9" a="1"/>
  <c r="BK250" i="9" s="1"/>
  <c r="BK251" i="9" a="1"/>
  <c r="BK251" i="9" s="1"/>
  <c r="BK252" i="9" a="1"/>
  <c r="BK252" i="9" s="1"/>
  <c r="BK253" i="9" a="1"/>
  <c r="BK253" i="9" s="1"/>
  <c r="BK254" i="9" a="1"/>
  <c r="BK254" i="9" s="1"/>
  <c r="BK255" i="9" a="1"/>
  <c r="BK255" i="9" s="1"/>
  <c r="BK256" i="9" a="1"/>
  <c r="BK256" i="9" s="1"/>
  <c r="BK257" i="9" a="1"/>
  <c r="BK257" i="9" s="1"/>
  <c r="BK258" i="9" a="1"/>
  <c r="BK258" i="9" s="1"/>
  <c r="BK259" i="9" a="1"/>
  <c r="BK259" i="9" s="1"/>
  <c r="BK260" i="9" a="1"/>
  <c r="BK260" i="9" s="1"/>
  <c r="BK261" i="9" a="1"/>
  <c r="BK261" i="9" s="1"/>
  <c r="BK262" i="9" a="1"/>
  <c r="BK262" i="9" s="1"/>
  <c r="BK263" i="9" a="1"/>
  <c r="BK263" i="9" s="1"/>
  <c r="BK264" i="9" a="1"/>
  <c r="BK264" i="9" s="1"/>
  <c r="BK265" i="9" a="1"/>
  <c r="BK265" i="9" s="1"/>
  <c r="BK266" i="9" a="1"/>
  <c r="BK266" i="9" s="1"/>
  <c r="BK267" i="9" a="1"/>
  <c r="BK267" i="9" s="1"/>
  <c r="BK268" i="9" a="1"/>
  <c r="BK268" i="9" s="1"/>
  <c r="BK269" i="9" a="1"/>
  <c r="BK269" i="9" s="1"/>
  <c r="BK270" i="9" a="1"/>
  <c r="BK270" i="9" s="1"/>
  <c r="BK271" i="9" a="1"/>
  <c r="BK271" i="9" s="1"/>
  <c r="BK272" i="9" a="1"/>
  <c r="BK272" i="9" s="1"/>
  <c r="BK273" i="9" a="1"/>
  <c r="BK273" i="9" s="1"/>
  <c r="BK274" i="9" a="1"/>
  <c r="BK274" i="9" s="1"/>
  <c r="BK275" i="9" a="1"/>
  <c r="BK275" i="9" s="1"/>
  <c r="BK276" i="9" a="1"/>
  <c r="BK276" i="9" s="1"/>
  <c r="BK277" i="9" a="1"/>
  <c r="BK277" i="9" s="1"/>
  <c r="BK278" i="9" a="1"/>
  <c r="BK278" i="9" s="1"/>
  <c r="BK279" i="9" a="1"/>
  <c r="BK279" i="9" s="1"/>
  <c r="BK280" i="9" a="1"/>
  <c r="BK280" i="9" s="1"/>
  <c r="BK281" i="9" a="1"/>
  <c r="BK281" i="9" s="1"/>
  <c r="BK282" i="9" a="1"/>
  <c r="BK282" i="9" s="1"/>
  <c r="BK283" i="9" a="1"/>
  <c r="BK283" i="9" s="1"/>
  <c r="BK284" i="9" a="1"/>
  <c r="BK284" i="9" s="1"/>
  <c r="BK285" i="9" a="1"/>
  <c r="BK285" i="9" s="1"/>
  <c r="BK286" i="9" a="1"/>
  <c r="BK286" i="9" s="1"/>
  <c r="BK287" i="9" a="1"/>
  <c r="BK287" i="9" s="1"/>
  <c r="BK288" i="9" a="1"/>
  <c r="BK288" i="9" s="1"/>
  <c r="BK289" i="9" a="1"/>
  <c r="BK289" i="9" s="1"/>
  <c r="BK290" i="9" a="1"/>
  <c r="BK290" i="9" s="1"/>
  <c r="BK291" i="9" a="1"/>
  <c r="BK291" i="9" s="1"/>
  <c r="BK292" i="9" a="1"/>
  <c r="BK292" i="9" s="1"/>
  <c r="BK293" i="9" a="1"/>
  <c r="BK293" i="9" s="1"/>
  <c r="BK294" i="9" a="1"/>
  <c r="BK294" i="9" s="1"/>
  <c r="BJ2" i="9" a="1"/>
  <c r="BJ2" i="9" s="1"/>
  <c r="BJ3" i="9" a="1"/>
  <c r="BJ3" i="9" s="1"/>
  <c r="BJ4" i="9" a="1"/>
  <c r="BJ4" i="9" s="1"/>
  <c r="BJ5" i="9" a="1"/>
  <c r="BJ5" i="9" s="1"/>
  <c r="BJ6" i="9" a="1"/>
  <c r="BJ6" i="9" s="1"/>
  <c r="BJ7" i="9" a="1"/>
  <c r="BJ7" i="9" s="1"/>
  <c r="BJ8" i="9" a="1"/>
  <c r="BJ8" i="9" s="1"/>
  <c r="BJ9" i="9" a="1"/>
  <c r="BJ9" i="9" s="1"/>
  <c r="BJ10" i="9" a="1"/>
  <c r="BJ10" i="9" s="1"/>
  <c r="BJ11" i="9" a="1"/>
  <c r="BJ11" i="9" s="1"/>
  <c r="BJ12" i="9" a="1"/>
  <c r="BJ12" i="9" s="1"/>
  <c r="BJ13" i="9" a="1"/>
  <c r="BJ13" i="9" s="1"/>
  <c r="BJ14" i="9" a="1"/>
  <c r="BJ14" i="9" s="1"/>
  <c r="BJ15" i="9" a="1"/>
  <c r="BJ15" i="9" s="1"/>
  <c r="BJ16" i="9" a="1"/>
  <c r="BJ16" i="9" s="1"/>
  <c r="BJ17" i="9" a="1"/>
  <c r="BJ17" i="9" s="1"/>
  <c r="BJ18" i="9" a="1"/>
  <c r="BJ18" i="9" s="1"/>
  <c r="BJ19" i="9" a="1"/>
  <c r="BJ19" i="9" s="1"/>
  <c r="BJ20" i="9" a="1"/>
  <c r="BJ20" i="9" s="1"/>
  <c r="BJ21" i="9" a="1"/>
  <c r="BJ21" i="9" s="1"/>
  <c r="BJ22" i="9" a="1"/>
  <c r="BJ22" i="9" s="1"/>
  <c r="BJ23" i="9" a="1"/>
  <c r="BJ23" i="9" s="1"/>
  <c r="BJ24" i="9" a="1"/>
  <c r="BJ24" i="9" s="1"/>
  <c r="BJ25" i="9" a="1"/>
  <c r="BJ25" i="9" s="1"/>
  <c r="BJ26" i="9" a="1"/>
  <c r="BJ26" i="9" s="1"/>
  <c r="BJ27" i="9" a="1"/>
  <c r="BJ27" i="9" s="1"/>
  <c r="BJ28" i="9" a="1"/>
  <c r="BJ28" i="9" s="1"/>
  <c r="BJ29" i="9" a="1"/>
  <c r="BJ29" i="9" s="1"/>
  <c r="BJ30" i="9" a="1"/>
  <c r="BJ30" i="9" s="1"/>
  <c r="BJ31" i="9" a="1"/>
  <c r="BJ31" i="9" s="1"/>
  <c r="BJ32" i="9" a="1"/>
  <c r="BJ32" i="9" s="1"/>
  <c r="BJ33" i="9" a="1"/>
  <c r="BJ33" i="9" s="1"/>
  <c r="BJ34" i="9" a="1"/>
  <c r="BJ34" i="9" s="1"/>
  <c r="BJ35" i="9" a="1"/>
  <c r="BJ35" i="9" s="1"/>
  <c r="BJ36" i="9" a="1"/>
  <c r="BJ36" i="9" s="1"/>
  <c r="BJ37" i="9" a="1"/>
  <c r="BJ37" i="9" s="1"/>
  <c r="BJ38" i="9" a="1"/>
  <c r="BJ38" i="9" s="1"/>
  <c r="BJ39" i="9" a="1"/>
  <c r="BJ39" i="9" s="1"/>
  <c r="BJ40" i="9" a="1"/>
  <c r="BJ40" i="9" s="1"/>
  <c r="BJ41" i="9" a="1"/>
  <c r="BJ41" i="9" s="1"/>
  <c r="BJ42" i="9" a="1"/>
  <c r="BJ42" i="9" s="1"/>
  <c r="BJ43" i="9" a="1"/>
  <c r="BJ43" i="9" s="1"/>
  <c r="BJ44" i="9" a="1"/>
  <c r="BJ44" i="9" s="1"/>
  <c r="BJ45" i="9" a="1"/>
  <c r="BJ45" i="9" s="1"/>
  <c r="BJ46" i="9" a="1"/>
  <c r="BJ46" i="9" s="1"/>
  <c r="BJ47" i="9" a="1"/>
  <c r="BJ47" i="9" s="1"/>
  <c r="BJ48" i="9" a="1"/>
  <c r="BJ48" i="9" s="1"/>
  <c r="BJ49" i="9" a="1"/>
  <c r="BJ49" i="9" s="1"/>
  <c r="BJ50" i="9" a="1"/>
  <c r="BJ50" i="9" s="1"/>
  <c r="BJ51" i="9" a="1"/>
  <c r="BJ51" i="9" s="1"/>
  <c r="BJ52" i="9" a="1"/>
  <c r="BJ52" i="9" s="1"/>
  <c r="BJ53" i="9" a="1"/>
  <c r="BJ53" i="9" s="1"/>
  <c r="BJ54" i="9" a="1"/>
  <c r="BJ54" i="9" s="1"/>
  <c r="BJ55" i="9" a="1"/>
  <c r="BJ55" i="9" s="1"/>
  <c r="BJ56" i="9" a="1"/>
  <c r="BJ56" i="9" s="1"/>
  <c r="BJ57" i="9" a="1"/>
  <c r="BJ57" i="9" s="1"/>
  <c r="BJ58" i="9" a="1"/>
  <c r="BJ58" i="9" s="1"/>
  <c r="BJ59" i="9" a="1"/>
  <c r="BJ59" i="9" s="1"/>
  <c r="BJ60" i="9" a="1"/>
  <c r="BJ60" i="9" s="1"/>
  <c r="BJ61" i="9" a="1"/>
  <c r="BJ61" i="9" s="1"/>
  <c r="BJ62" i="9" a="1"/>
  <c r="BJ62" i="9" s="1"/>
  <c r="BJ63" i="9" a="1"/>
  <c r="BJ63" i="9" s="1"/>
  <c r="BJ64" i="9" a="1"/>
  <c r="BJ64" i="9" s="1"/>
  <c r="BJ65" i="9" a="1"/>
  <c r="BJ65" i="9" s="1"/>
  <c r="BJ66" i="9" a="1"/>
  <c r="BJ66" i="9" s="1"/>
  <c r="BJ67" i="9" a="1"/>
  <c r="BJ67" i="9" s="1"/>
  <c r="BJ68" i="9" a="1"/>
  <c r="BJ68" i="9" s="1"/>
  <c r="BJ69" i="9" a="1"/>
  <c r="BJ69" i="9" s="1"/>
  <c r="BJ70" i="9" a="1"/>
  <c r="BJ70" i="9" s="1"/>
  <c r="BJ71" i="9" a="1"/>
  <c r="BJ71" i="9" s="1"/>
  <c r="BJ72" i="9" a="1"/>
  <c r="BJ72" i="9" s="1"/>
  <c r="BJ73" i="9" a="1"/>
  <c r="BJ73" i="9" s="1"/>
  <c r="BJ74" i="9" a="1"/>
  <c r="BJ74" i="9" s="1"/>
  <c r="BJ75" i="9" a="1"/>
  <c r="BJ75" i="9" s="1"/>
  <c r="BJ76" i="9" a="1"/>
  <c r="BJ76" i="9" s="1"/>
  <c r="BJ77" i="9" a="1"/>
  <c r="BJ77" i="9" s="1"/>
  <c r="BJ78" i="9" a="1"/>
  <c r="BJ78" i="9" s="1"/>
  <c r="BJ79" i="9" a="1"/>
  <c r="BJ79" i="9" s="1"/>
  <c r="BJ80" i="9" a="1"/>
  <c r="BJ80" i="9" s="1"/>
  <c r="BJ81" i="9" a="1"/>
  <c r="BJ81" i="9" s="1"/>
  <c r="BJ82" i="9" a="1"/>
  <c r="BJ82" i="9" s="1"/>
  <c r="BJ83" i="9" a="1"/>
  <c r="BJ83" i="9" s="1"/>
  <c r="BJ84" i="9" a="1"/>
  <c r="BJ84" i="9" s="1"/>
  <c r="BJ85" i="9" a="1"/>
  <c r="BJ85" i="9" s="1"/>
  <c r="BJ86" i="9" a="1"/>
  <c r="BJ86" i="9" s="1"/>
  <c r="BJ87" i="9" a="1"/>
  <c r="BJ87" i="9" s="1"/>
  <c r="BJ88" i="9" a="1"/>
  <c r="BJ88" i="9" s="1"/>
  <c r="BJ89" i="9" a="1"/>
  <c r="BJ89" i="9" s="1"/>
  <c r="BJ90" i="9" a="1"/>
  <c r="BJ90" i="9" s="1"/>
  <c r="BJ91" i="9" a="1"/>
  <c r="BJ91" i="9" s="1"/>
  <c r="BJ92" i="9" a="1"/>
  <c r="BJ92" i="9" s="1"/>
  <c r="BJ93" i="9" a="1"/>
  <c r="BJ93" i="9" s="1"/>
  <c r="BJ94" i="9" a="1"/>
  <c r="BJ94" i="9" s="1"/>
  <c r="BJ95" i="9" a="1"/>
  <c r="BJ95" i="9" s="1"/>
  <c r="BJ96" i="9" a="1"/>
  <c r="BJ96" i="9" s="1"/>
  <c r="BJ97" i="9" a="1"/>
  <c r="BJ97" i="9" s="1"/>
  <c r="BJ98" i="9" a="1"/>
  <c r="BJ98" i="9" s="1"/>
  <c r="BJ99" i="9" a="1"/>
  <c r="BJ99" i="9" s="1"/>
  <c r="BJ100" i="9" a="1"/>
  <c r="BJ100" i="9" s="1"/>
  <c r="BJ101" i="9" a="1"/>
  <c r="BJ101" i="9" s="1"/>
  <c r="BJ102" i="9" a="1"/>
  <c r="BJ102" i="9" s="1"/>
  <c r="BJ103" i="9" a="1"/>
  <c r="BJ103" i="9" s="1"/>
  <c r="BJ104" i="9" a="1"/>
  <c r="BJ104" i="9" s="1"/>
  <c r="BJ105" i="9" a="1"/>
  <c r="BJ105" i="9" s="1"/>
  <c r="BJ106" i="9" a="1"/>
  <c r="BJ106" i="9" s="1"/>
  <c r="BJ107" i="9" a="1"/>
  <c r="BJ107" i="9" s="1"/>
  <c r="BJ108" i="9" a="1"/>
  <c r="BJ108" i="9" s="1"/>
  <c r="BJ109" i="9" a="1"/>
  <c r="BJ109" i="9" s="1"/>
  <c r="BJ110" i="9" a="1"/>
  <c r="BJ110" i="9" s="1"/>
  <c r="BJ111" i="9" a="1"/>
  <c r="BJ111" i="9" s="1"/>
  <c r="BJ112" i="9" a="1"/>
  <c r="BJ112" i="9" s="1"/>
  <c r="BJ113" i="9" a="1"/>
  <c r="BJ113" i="9" s="1"/>
  <c r="BJ114" i="9" a="1"/>
  <c r="BJ114" i="9" s="1"/>
  <c r="BJ115" i="9" a="1"/>
  <c r="BJ115" i="9" s="1"/>
  <c r="BJ116" i="9" a="1"/>
  <c r="BJ116" i="9" s="1"/>
  <c r="BJ117" i="9" a="1"/>
  <c r="BJ117" i="9" s="1"/>
  <c r="BJ118" i="9" a="1"/>
  <c r="BJ118" i="9" s="1"/>
  <c r="BJ119" i="9" a="1"/>
  <c r="BJ119" i="9" s="1"/>
  <c r="BJ120" i="9" a="1"/>
  <c r="BJ120" i="9" s="1"/>
  <c r="BJ121" i="9" a="1"/>
  <c r="BJ121" i="9" s="1"/>
  <c r="BJ122" i="9" a="1"/>
  <c r="BJ122" i="9" s="1"/>
  <c r="BJ123" i="9" a="1"/>
  <c r="BJ123" i="9" s="1"/>
  <c r="BJ124" i="9" a="1"/>
  <c r="BJ124" i="9" s="1"/>
  <c r="BJ125" i="9" a="1"/>
  <c r="BJ125" i="9" s="1"/>
  <c r="BJ126" i="9" a="1"/>
  <c r="BJ126" i="9" s="1"/>
  <c r="BJ127" i="9" a="1"/>
  <c r="BJ127" i="9" s="1"/>
  <c r="BJ128" i="9" a="1"/>
  <c r="BJ128" i="9" s="1"/>
  <c r="BJ129" i="9" a="1"/>
  <c r="BJ129" i="9" s="1"/>
  <c r="BJ130" i="9" a="1"/>
  <c r="BJ130" i="9" s="1"/>
  <c r="BJ131" i="9" a="1"/>
  <c r="BJ131" i="9" s="1"/>
  <c r="BJ132" i="9" a="1"/>
  <c r="BJ132" i="9" s="1"/>
  <c r="BJ133" i="9" a="1"/>
  <c r="BJ133" i="9" s="1"/>
  <c r="BJ134" i="9" a="1"/>
  <c r="BJ134" i="9" s="1"/>
  <c r="BJ135" i="9" a="1"/>
  <c r="BJ135" i="9" s="1"/>
  <c r="BJ136" i="9" a="1"/>
  <c r="BJ136" i="9" s="1"/>
  <c r="BJ137" i="9" a="1"/>
  <c r="BJ137" i="9" s="1"/>
  <c r="BJ138" i="9" a="1"/>
  <c r="BJ138" i="9" s="1"/>
  <c r="BJ139" i="9" a="1"/>
  <c r="BJ139" i="9" s="1"/>
  <c r="BJ140" i="9" a="1"/>
  <c r="BJ140" i="9" s="1"/>
  <c r="BJ141" i="9" a="1"/>
  <c r="BJ141" i="9" s="1"/>
  <c r="BJ142" i="9" a="1"/>
  <c r="BJ142" i="9" s="1"/>
  <c r="BJ143" i="9" a="1"/>
  <c r="BJ143" i="9" s="1"/>
  <c r="BJ144" i="9" a="1"/>
  <c r="BJ144" i="9" s="1"/>
  <c r="BJ145" i="9" a="1"/>
  <c r="BJ145" i="9" s="1"/>
  <c r="BJ146" i="9" a="1"/>
  <c r="BJ146" i="9" s="1"/>
  <c r="BJ147" i="9" a="1"/>
  <c r="BJ147" i="9" s="1"/>
  <c r="BJ148" i="9" a="1"/>
  <c r="BJ148" i="9" s="1"/>
  <c r="BJ149" i="9" a="1"/>
  <c r="BJ149" i="9" s="1"/>
  <c r="BJ150" i="9" a="1"/>
  <c r="BJ150" i="9" s="1"/>
  <c r="BJ151" i="9" a="1"/>
  <c r="BJ151" i="9" s="1"/>
  <c r="BJ152" i="9" a="1"/>
  <c r="BJ152" i="9" s="1"/>
  <c r="BJ153" i="9" a="1"/>
  <c r="BJ153" i="9" s="1"/>
  <c r="BJ154" i="9" a="1"/>
  <c r="BJ154" i="9" s="1"/>
  <c r="BJ155" i="9" a="1"/>
  <c r="BJ155" i="9" s="1"/>
  <c r="BJ156" i="9" a="1"/>
  <c r="BJ156" i="9" s="1"/>
  <c r="BJ157" i="9" a="1"/>
  <c r="BJ157" i="9" s="1"/>
  <c r="BJ158" i="9" a="1"/>
  <c r="BJ158" i="9" s="1"/>
  <c r="BJ159" i="9" a="1"/>
  <c r="BJ159" i="9" s="1"/>
  <c r="BJ160" i="9" a="1"/>
  <c r="BJ160" i="9" s="1"/>
  <c r="BJ161" i="9" a="1"/>
  <c r="BJ161" i="9" s="1"/>
  <c r="BJ162" i="9" a="1"/>
  <c r="BJ162" i="9" s="1"/>
  <c r="BJ163" i="9" a="1"/>
  <c r="BJ163" i="9" s="1"/>
  <c r="BJ164" i="9" a="1"/>
  <c r="BJ164" i="9" s="1"/>
  <c r="BJ165" i="9" a="1"/>
  <c r="BJ165" i="9" s="1"/>
  <c r="BJ166" i="9" a="1"/>
  <c r="BJ166" i="9" s="1"/>
  <c r="BJ167" i="9" a="1"/>
  <c r="BJ167" i="9" s="1"/>
  <c r="BJ168" i="9" a="1"/>
  <c r="BJ168" i="9" s="1"/>
  <c r="BJ169" i="9" a="1"/>
  <c r="BJ169" i="9" s="1"/>
  <c r="BJ170" i="9" a="1"/>
  <c r="BJ170" i="9" s="1"/>
  <c r="BJ171" i="9" a="1"/>
  <c r="BJ171" i="9" s="1"/>
  <c r="BJ172" i="9" a="1"/>
  <c r="BJ172" i="9" s="1"/>
  <c r="BJ173" i="9" a="1"/>
  <c r="BJ173" i="9" s="1"/>
  <c r="BJ174" i="9" a="1"/>
  <c r="BJ174" i="9" s="1"/>
  <c r="BJ175" i="9" a="1"/>
  <c r="BJ175" i="9" s="1"/>
  <c r="BJ176" i="9" a="1"/>
  <c r="BJ176" i="9" s="1"/>
  <c r="BJ177" i="9" a="1"/>
  <c r="BJ177" i="9" s="1"/>
  <c r="BJ178" i="9" a="1"/>
  <c r="BJ178" i="9" s="1"/>
  <c r="BJ179" i="9" a="1"/>
  <c r="BJ179" i="9" s="1"/>
  <c r="BJ180" i="9" a="1"/>
  <c r="BJ180" i="9" s="1"/>
  <c r="BJ181" i="9" a="1"/>
  <c r="BJ181" i="9" s="1"/>
  <c r="BJ182" i="9" a="1"/>
  <c r="BJ182" i="9" s="1"/>
  <c r="BJ183" i="9" a="1"/>
  <c r="BJ183" i="9" s="1"/>
  <c r="BJ184" i="9" a="1"/>
  <c r="BJ184" i="9" s="1"/>
  <c r="BJ185" i="9" a="1"/>
  <c r="BJ185" i="9" s="1"/>
  <c r="BJ186" i="9" a="1"/>
  <c r="BJ186" i="9" s="1"/>
  <c r="BJ187" i="9" a="1"/>
  <c r="BJ187" i="9" s="1"/>
  <c r="BJ188" i="9" a="1"/>
  <c r="BJ188" i="9" s="1"/>
  <c r="BJ189" i="9" a="1"/>
  <c r="BJ189" i="9" s="1"/>
  <c r="BJ190" i="9" a="1"/>
  <c r="BJ190" i="9" s="1"/>
  <c r="BJ191" i="9" a="1"/>
  <c r="BJ191" i="9" s="1"/>
  <c r="BJ192" i="9" a="1"/>
  <c r="BJ192" i="9" s="1"/>
  <c r="BJ193" i="9" a="1"/>
  <c r="BJ193" i="9" s="1"/>
  <c r="BJ194" i="9" a="1"/>
  <c r="BJ194" i="9" s="1"/>
  <c r="BJ195" i="9" a="1"/>
  <c r="BJ195" i="9" s="1"/>
  <c r="BJ196" i="9" a="1"/>
  <c r="BJ196" i="9" s="1"/>
  <c r="BJ197" i="9" a="1"/>
  <c r="BJ197" i="9" s="1"/>
  <c r="BJ198" i="9" a="1"/>
  <c r="BJ198" i="9" s="1"/>
  <c r="BJ199" i="9" a="1"/>
  <c r="BJ199" i="9" s="1"/>
  <c r="BJ200" i="9" a="1"/>
  <c r="BJ200" i="9" s="1"/>
  <c r="BJ201" i="9" a="1"/>
  <c r="BJ201" i="9" s="1"/>
  <c r="BJ202" i="9" a="1"/>
  <c r="BJ202" i="9" s="1"/>
  <c r="BJ203" i="9" a="1"/>
  <c r="BJ203" i="9" s="1"/>
  <c r="BJ204" i="9" a="1"/>
  <c r="BJ204" i="9" s="1"/>
  <c r="BJ205" i="9" a="1"/>
  <c r="BJ205" i="9" s="1"/>
  <c r="BJ206" i="9" a="1"/>
  <c r="BJ206" i="9" s="1"/>
  <c r="BJ207" i="9" a="1"/>
  <c r="BJ207" i="9" s="1"/>
  <c r="BJ208" i="9" a="1"/>
  <c r="BJ208" i="9" s="1"/>
  <c r="BJ209" i="9" a="1"/>
  <c r="BJ209" i="9" s="1"/>
  <c r="BJ210" i="9" a="1"/>
  <c r="BJ210" i="9" s="1"/>
  <c r="BJ211" i="9" a="1"/>
  <c r="BJ211" i="9" s="1"/>
  <c r="BJ212" i="9" a="1"/>
  <c r="BJ212" i="9" s="1"/>
  <c r="BJ213" i="9" a="1"/>
  <c r="BJ213" i="9" s="1"/>
  <c r="BJ214" i="9" a="1"/>
  <c r="BJ214" i="9" s="1"/>
  <c r="BJ215" i="9" a="1"/>
  <c r="BJ215" i="9" s="1"/>
  <c r="BJ216" i="9" a="1"/>
  <c r="BJ216" i="9" s="1"/>
  <c r="BJ217" i="9" a="1"/>
  <c r="BJ217" i="9" s="1"/>
  <c r="BJ218" i="9" a="1"/>
  <c r="BJ218" i="9" s="1"/>
  <c r="BJ219" i="9" a="1"/>
  <c r="BJ219" i="9" s="1"/>
  <c r="BJ220" i="9" a="1"/>
  <c r="BJ220" i="9" s="1"/>
  <c r="BJ221" i="9" a="1"/>
  <c r="BJ221" i="9" s="1"/>
  <c r="BJ222" i="9" a="1"/>
  <c r="BJ222" i="9" s="1"/>
  <c r="BJ223" i="9" a="1"/>
  <c r="BJ223" i="9" s="1"/>
  <c r="BJ224" i="9" a="1"/>
  <c r="BJ224" i="9" s="1"/>
  <c r="BJ225" i="9" a="1"/>
  <c r="BJ225" i="9" s="1"/>
  <c r="BJ226" i="9" a="1"/>
  <c r="BJ226" i="9" s="1"/>
  <c r="BJ227" i="9" a="1"/>
  <c r="BJ227" i="9" s="1"/>
  <c r="BJ228" i="9" a="1"/>
  <c r="BJ228" i="9" s="1"/>
  <c r="BJ229" i="9" a="1"/>
  <c r="BJ229" i="9" s="1"/>
  <c r="BJ230" i="9" a="1"/>
  <c r="BJ230" i="9" s="1"/>
  <c r="BJ231" i="9" a="1"/>
  <c r="BJ231" i="9" s="1"/>
  <c r="BJ232" i="9" a="1"/>
  <c r="BJ232" i="9" s="1"/>
  <c r="BJ233" i="9" a="1"/>
  <c r="BJ233" i="9" s="1"/>
  <c r="BJ234" i="9" a="1"/>
  <c r="BJ234" i="9" s="1"/>
  <c r="BJ235" i="9" a="1"/>
  <c r="BJ235" i="9" s="1"/>
  <c r="BJ236" i="9" a="1"/>
  <c r="BJ236" i="9" s="1"/>
  <c r="BJ237" i="9" a="1"/>
  <c r="BJ237" i="9" s="1"/>
  <c r="BJ238" i="9" a="1"/>
  <c r="BJ238" i="9" s="1"/>
  <c r="BJ239" i="9" a="1"/>
  <c r="BJ239" i="9" s="1"/>
  <c r="BJ240" i="9" a="1"/>
  <c r="BJ240" i="9" s="1"/>
  <c r="BJ241" i="9" a="1"/>
  <c r="BJ241" i="9" s="1"/>
  <c r="BJ242" i="9" a="1"/>
  <c r="BJ242" i="9" s="1"/>
  <c r="BJ243" i="9" a="1"/>
  <c r="BJ243" i="9" s="1"/>
  <c r="BJ244" i="9" a="1"/>
  <c r="BJ244" i="9" s="1"/>
  <c r="BJ245" i="9" a="1"/>
  <c r="BJ245" i="9" s="1"/>
  <c r="BJ246" i="9" a="1"/>
  <c r="BJ246" i="9" s="1"/>
  <c r="BJ247" i="9" a="1"/>
  <c r="BJ247" i="9" s="1"/>
  <c r="BJ248" i="9" a="1"/>
  <c r="BJ248" i="9" s="1"/>
  <c r="BJ249" i="9" a="1"/>
  <c r="BJ249" i="9" s="1"/>
  <c r="BJ250" i="9" a="1"/>
  <c r="BJ250" i="9" s="1"/>
  <c r="BJ251" i="9" a="1"/>
  <c r="BJ251" i="9" s="1"/>
  <c r="BJ252" i="9" a="1"/>
  <c r="BJ252" i="9" s="1"/>
  <c r="BJ253" i="9" a="1"/>
  <c r="BJ253" i="9" s="1"/>
  <c r="BJ254" i="9" a="1"/>
  <c r="BJ254" i="9" s="1"/>
  <c r="BJ255" i="9" a="1"/>
  <c r="BJ255" i="9" s="1"/>
  <c r="BJ256" i="9" a="1"/>
  <c r="BJ256" i="9" s="1"/>
  <c r="BJ257" i="9" a="1"/>
  <c r="BJ257" i="9" s="1"/>
  <c r="BJ258" i="9" a="1"/>
  <c r="BJ258" i="9" s="1"/>
  <c r="BJ259" i="9" a="1"/>
  <c r="BJ259" i="9" s="1"/>
  <c r="BJ260" i="9" a="1"/>
  <c r="BJ260" i="9" s="1"/>
  <c r="BJ261" i="9" a="1"/>
  <c r="BJ261" i="9" s="1"/>
  <c r="BJ262" i="9" a="1"/>
  <c r="BJ262" i="9" s="1"/>
  <c r="BJ263" i="9" a="1"/>
  <c r="BJ263" i="9" s="1"/>
  <c r="BJ264" i="9" a="1"/>
  <c r="BJ264" i="9" s="1"/>
  <c r="BJ265" i="9" a="1"/>
  <c r="BJ265" i="9" s="1"/>
  <c r="BJ266" i="9" a="1"/>
  <c r="BJ266" i="9" s="1"/>
  <c r="BJ267" i="9" a="1"/>
  <c r="BJ267" i="9" s="1"/>
  <c r="BJ268" i="9" a="1"/>
  <c r="BJ268" i="9" s="1"/>
  <c r="BJ269" i="9" a="1"/>
  <c r="BJ269" i="9" s="1"/>
  <c r="BJ270" i="9" a="1"/>
  <c r="BJ270" i="9" s="1"/>
  <c r="BJ271" i="9" a="1"/>
  <c r="BJ271" i="9" s="1"/>
  <c r="BJ272" i="9" a="1"/>
  <c r="BJ272" i="9" s="1"/>
  <c r="BJ273" i="9" a="1"/>
  <c r="BJ273" i="9" s="1"/>
  <c r="BJ274" i="9" a="1"/>
  <c r="BJ274" i="9" s="1"/>
  <c r="BJ275" i="9" a="1"/>
  <c r="BJ275" i="9" s="1"/>
  <c r="BJ276" i="9" a="1"/>
  <c r="BJ276" i="9" s="1"/>
  <c r="BJ277" i="9" a="1"/>
  <c r="BJ277" i="9" s="1"/>
  <c r="BJ278" i="9" a="1"/>
  <c r="BJ278" i="9" s="1"/>
  <c r="BJ279" i="9" a="1"/>
  <c r="BJ279" i="9" s="1"/>
  <c r="BJ280" i="9" a="1"/>
  <c r="BJ280" i="9" s="1"/>
  <c r="BJ281" i="9" a="1"/>
  <c r="BJ281" i="9" s="1"/>
  <c r="BJ282" i="9" a="1"/>
  <c r="BJ282" i="9" s="1"/>
  <c r="BJ283" i="9" a="1"/>
  <c r="BJ283" i="9" s="1"/>
  <c r="BJ284" i="9" a="1"/>
  <c r="BJ284" i="9" s="1"/>
  <c r="BJ285" i="9" a="1"/>
  <c r="BJ285" i="9" s="1"/>
  <c r="BJ286" i="9" a="1"/>
  <c r="BJ286" i="9" s="1"/>
  <c r="BJ287" i="9" a="1"/>
  <c r="BJ287" i="9" s="1"/>
  <c r="BJ288" i="9" a="1"/>
  <c r="BJ288" i="9" s="1"/>
  <c r="BJ289" i="9" a="1"/>
  <c r="BJ289" i="9" s="1"/>
  <c r="BJ290" i="9" a="1"/>
  <c r="BJ290" i="9" s="1"/>
  <c r="BJ291" i="9" a="1"/>
  <c r="BJ291" i="9" s="1"/>
  <c r="BJ292" i="9" a="1"/>
  <c r="BJ292" i="9" s="1"/>
  <c r="BJ293" i="9" a="1"/>
  <c r="BJ293" i="9" s="1"/>
  <c r="BJ294" i="9" a="1"/>
  <c r="BJ294" i="9" s="1"/>
  <c r="BI2" i="9" a="1"/>
  <c r="BI2" i="9" s="1"/>
  <c r="BI3" i="9" a="1"/>
  <c r="BI3" i="9" s="1"/>
  <c r="BI4" i="9" a="1"/>
  <c r="BI4" i="9" s="1"/>
  <c r="BI5" i="9" a="1"/>
  <c r="BI5" i="9" s="1"/>
  <c r="BI6" i="9" a="1"/>
  <c r="BI6" i="9" s="1"/>
  <c r="BI7" i="9" a="1"/>
  <c r="BI7" i="9" s="1"/>
  <c r="BI8" i="9" a="1"/>
  <c r="BI8" i="9" s="1"/>
  <c r="BI9" i="9" a="1"/>
  <c r="BI9" i="9" s="1"/>
  <c r="BI10" i="9" a="1"/>
  <c r="BI10" i="9" s="1"/>
  <c r="BI11" i="9" a="1"/>
  <c r="BI11" i="9" s="1"/>
  <c r="BI12" i="9" a="1"/>
  <c r="BI12" i="9" s="1"/>
  <c r="BI13" i="9" a="1"/>
  <c r="BI13" i="9" s="1"/>
  <c r="BI14" i="9" a="1"/>
  <c r="BI14" i="9" s="1"/>
  <c r="BI15" i="9" a="1"/>
  <c r="BI15" i="9" s="1"/>
  <c r="BI16" i="9" a="1"/>
  <c r="BI16" i="9" s="1"/>
  <c r="BI17" i="9" a="1"/>
  <c r="BI17" i="9" s="1"/>
  <c r="BI18" i="9" a="1"/>
  <c r="BI18" i="9" s="1"/>
  <c r="BI19" i="9" a="1"/>
  <c r="BI19" i="9" s="1"/>
  <c r="BI20" i="9" a="1"/>
  <c r="BI20" i="9" s="1"/>
  <c r="BI21" i="9" a="1"/>
  <c r="BI21" i="9" s="1"/>
  <c r="BI22" i="9" a="1"/>
  <c r="BI22" i="9" s="1"/>
  <c r="BI23" i="9" a="1"/>
  <c r="BI23" i="9" s="1"/>
  <c r="BI24" i="9" a="1"/>
  <c r="BI24" i="9" s="1"/>
  <c r="BI25" i="9" a="1"/>
  <c r="BI25" i="9" s="1"/>
  <c r="BI26" i="9" a="1"/>
  <c r="BI26" i="9" s="1"/>
  <c r="BI27" i="9" a="1"/>
  <c r="BI27" i="9" s="1"/>
  <c r="BI28" i="9" a="1"/>
  <c r="BI28" i="9" s="1"/>
  <c r="BI29" i="9" a="1"/>
  <c r="BI29" i="9" s="1"/>
  <c r="BI30" i="9" a="1"/>
  <c r="BI30" i="9" s="1"/>
  <c r="BI31" i="9" a="1"/>
  <c r="BI31" i="9" s="1"/>
  <c r="BI32" i="9" a="1"/>
  <c r="BI32" i="9" s="1"/>
  <c r="BI33" i="9" a="1"/>
  <c r="BI33" i="9" s="1"/>
  <c r="BI34" i="9" a="1"/>
  <c r="BI34" i="9" s="1"/>
  <c r="BI35" i="9" a="1"/>
  <c r="BI35" i="9" s="1"/>
  <c r="BI36" i="9" a="1"/>
  <c r="BI36" i="9" s="1"/>
  <c r="BI37" i="9" a="1"/>
  <c r="BI37" i="9" s="1"/>
  <c r="BI38" i="9" a="1"/>
  <c r="BI38" i="9" s="1"/>
  <c r="BI39" i="9" a="1"/>
  <c r="BI39" i="9" s="1"/>
  <c r="BI40" i="9" a="1"/>
  <c r="BI40" i="9" s="1"/>
  <c r="BI41" i="9" a="1"/>
  <c r="BI41" i="9" s="1"/>
  <c r="BI42" i="9" a="1"/>
  <c r="BI42" i="9" s="1"/>
  <c r="BI43" i="9" a="1"/>
  <c r="BI43" i="9" s="1"/>
  <c r="BI44" i="9" a="1"/>
  <c r="BI44" i="9" s="1"/>
  <c r="BI45" i="9" a="1"/>
  <c r="BI45" i="9" s="1"/>
  <c r="BI46" i="9" a="1"/>
  <c r="BI46" i="9" s="1"/>
  <c r="BI47" i="9" a="1"/>
  <c r="BI47" i="9" s="1"/>
  <c r="BI48" i="9" a="1"/>
  <c r="BI48" i="9" s="1"/>
  <c r="BI49" i="9" a="1"/>
  <c r="BI49" i="9" s="1"/>
  <c r="BI50" i="9" a="1"/>
  <c r="BI50" i="9" s="1"/>
  <c r="BI51" i="9" a="1"/>
  <c r="BI51" i="9" s="1"/>
  <c r="BI52" i="9" a="1"/>
  <c r="BI52" i="9" s="1"/>
  <c r="BI53" i="9" a="1"/>
  <c r="BI53" i="9" s="1"/>
  <c r="BI54" i="9" a="1"/>
  <c r="BI54" i="9" s="1"/>
  <c r="BI55" i="9" a="1"/>
  <c r="BI55" i="9" s="1"/>
  <c r="BI56" i="9" a="1"/>
  <c r="BI56" i="9" s="1"/>
  <c r="BI57" i="9" a="1"/>
  <c r="BI57" i="9" s="1"/>
  <c r="BI58" i="9" a="1"/>
  <c r="BI58" i="9" s="1"/>
  <c r="BI59" i="9" a="1"/>
  <c r="BI59" i="9" s="1"/>
  <c r="BI60" i="9" a="1"/>
  <c r="BI60" i="9" s="1"/>
  <c r="BI61" i="9" a="1"/>
  <c r="BI61" i="9" s="1"/>
  <c r="BI62" i="9" a="1"/>
  <c r="BI62" i="9" s="1"/>
  <c r="BI63" i="9" a="1"/>
  <c r="BI63" i="9" s="1"/>
  <c r="BI64" i="9" a="1"/>
  <c r="BI64" i="9" s="1"/>
  <c r="BI65" i="9" a="1"/>
  <c r="BI65" i="9" s="1"/>
  <c r="BI66" i="9" a="1"/>
  <c r="BI66" i="9" s="1"/>
  <c r="BI67" i="9" a="1"/>
  <c r="BI67" i="9" s="1"/>
  <c r="BI68" i="9" a="1"/>
  <c r="BI68" i="9" s="1"/>
  <c r="BI69" i="9" a="1"/>
  <c r="BI69" i="9" s="1"/>
  <c r="BI70" i="9" a="1"/>
  <c r="BI70" i="9" s="1"/>
  <c r="BI71" i="9" a="1"/>
  <c r="BI71" i="9" s="1"/>
  <c r="BI72" i="9" a="1"/>
  <c r="BI72" i="9" s="1"/>
  <c r="BI73" i="9" a="1"/>
  <c r="BI73" i="9" s="1"/>
  <c r="BI74" i="9" a="1"/>
  <c r="BI74" i="9" s="1"/>
  <c r="BI75" i="9" a="1"/>
  <c r="BI75" i="9" s="1"/>
  <c r="BI76" i="9" a="1"/>
  <c r="BI76" i="9" s="1"/>
  <c r="BI77" i="9" a="1"/>
  <c r="BI77" i="9" s="1"/>
  <c r="BI78" i="9" a="1"/>
  <c r="BI78" i="9" s="1"/>
  <c r="BI79" i="9" a="1"/>
  <c r="BI79" i="9" s="1"/>
  <c r="BI80" i="9" a="1"/>
  <c r="BI80" i="9" s="1"/>
  <c r="BI81" i="9" a="1"/>
  <c r="BI81" i="9" s="1"/>
  <c r="BI82" i="9" a="1"/>
  <c r="BI82" i="9" s="1"/>
  <c r="BI83" i="9" a="1"/>
  <c r="BI83" i="9" s="1"/>
  <c r="BI84" i="9" a="1"/>
  <c r="BI84" i="9" s="1"/>
  <c r="BI85" i="9" a="1"/>
  <c r="BI85" i="9" s="1"/>
  <c r="BI86" i="9" a="1"/>
  <c r="BI86" i="9" s="1"/>
  <c r="BI87" i="9" a="1"/>
  <c r="BI87" i="9" s="1"/>
  <c r="BI88" i="9" a="1"/>
  <c r="BI88" i="9" s="1"/>
  <c r="BI89" i="9" a="1"/>
  <c r="BI89" i="9" s="1"/>
  <c r="BI90" i="9" a="1"/>
  <c r="BI90" i="9" s="1"/>
  <c r="BI91" i="9" a="1"/>
  <c r="BI91" i="9" s="1"/>
  <c r="BI92" i="9" a="1"/>
  <c r="BI92" i="9" s="1"/>
  <c r="BI93" i="9" a="1"/>
  <c r="BI93" i="9" s="1"/>
  <c r="BI94" i="9" a="1"/>
  <c r="BI94" i="9" s="1"/>
  <c r="BI95" i="9" a="1"/>
  <c r="BI95" i="9" s="1"/>
  <c r="BI96" i="9" a="1"/>
  <c r="BI96" i="9" s="1"/>
  <c r="BI97" i="9" a="1"/>
  <c r="BI97" i="9" s="1"/>
  <c r="BI98" i="9" a="1"/>
  <c r="BI98" i="9" s="1"/>
  <c r="BI99" i="9" a="1"/>
  <c r="BI99" i="9" s="1"/>
  <c r="BI100" i="9" a="1"/>
  <c r="BI100" i="9" s="1"/>
  <c r="BI101" i="9" a="1"/>
  <c r="BI101" i="9" s="1"/>
  <c r="BI102" i="9" a="1"/>
  <c r="BI102" i="9" s="1"/>
  <c r="BI103" i="9" a="1"/>
  <c r="BI103" i="9" s="1"/>
  <c r="BI104" i="9" a="1"/>
  <c r="BI104" i="9" s="1"/>
  <c r="BI105" i="9" a="1"/>
  <c r="BI105" i="9" s="1"/>
  <c r="BI106" i="9" a="1"/>
  <c r="BI106" i="9" s="1"/>
  <c r="BI107" i="9" a="1"/>
  <c r="BI107" i="9" s="1"/>
  <c r="BI108" i="9" a="1"/>
  <c r="BI108" i="9" s="1"/>
  <c r="BI109" i="9" a="1"/>
  <c r="BI109" i="9" s="1"/>
  <c r="BI110" i="9" a="1"/>
  <c r="BI110" i="9" s="1"/>
  <c r="BI111" i="9" a="1"/>
  <c r="BI111" i="9" s="1"/>
  <c r="BI112" i="9" a="1"/>
  <c r="BI112" i="9" s="1"/>
  <c r="BI113" i="9" a="1"/>
  <c r="BI113" i="9" s="1"/>
  <c r="BI114" i="9" a="1"/>
  <c r="BI114" i="9" s="1"/>
  <c r="BI115" i="9" a="1"/>
  <c r="BI115" i="9" s="1"/>
  <c r="BI116" i="9" a="1"/>
  <c r="BI116" i="9" s="1"/>
  <c r="BI117" i="9" a="1"/>
  <c r="BI117" i="9" s="1"/>
  <c r="BI118" i="9" a="1"/>
  <c r="BI118" i="9" s="1"/>
  <c r="BI119" i="9" a="1"/>
  <c r="BI119" i="9" s="1"/>
  <c r="BI120" i="9" a="1"/>
  <c r="BI120" i="9" s="1"/>
  <c r="BI121" i="9" a="1"/>
  <c r="BI121" i="9" s="1"/>
  <c r="BI122" i="9" a="1"/>
  <c r="BI122" i="9" s="1"/>
  <c r="BI123" i="9" a="1"/>
  <c r="BI123" i="9" s="1"/>
  <c r="BI124" i="9" a="1"/>
  <c r="BI124" i="9" s="1"/>
  <c r="BI125" i="9" a="1"/>
  <c r="BI125" i="9" s="1"/>
  <c r="BI126" i="9" a="1"/>
  <c r="BI126" i="9" s="1"/>
  <c r="BI127" i="9" a="1"/>
  <c r="BI127" i="9" s="1"/>
  <c r="BI128" i="9" a="1"/>
  <c r="BI128" i="9" s="1"/>
  <c r="BI129" i="9" a="1"/>
  <c r="BI129" i="9" s="1"/>
  <c r="BI130" i="9" a="1"/>
  <c r="BI130" i="9" s="1"/>
  <c r="BI131" i="9" a="1"/>
  <c r="BI131" i="9" s="1"/>
  <c r="BI132" i="9" a="1"/>
  <c r="BI132" i="9" s="1"/>
  <c r="BI133" i="9" a="1"/>
  <c r="BI133" i="9" s="1"/>
  <c r="BI134" i="9" a="1"/>
  <c r="BI134" i="9" s="1"/>
  <c r="BI135" i="9" a="1"/>
  <c r="BI135" i="9" s="1"/>
  <c r="BI136" i="9" a="1"/>
  <c r="BI136" i="9" s="1"/>
  <c r="BI137" i="9" a="1"/>
  <c r="BI137" i="9" s="1"/>
  <c r="BI138" i="9" a="1"/>
  <c r="BI138" i="9" s="1"/>
  <c r="BI139" i="9" a="1"/>
  <c r="BI139" i="9" s="1"/>
  <c r="BI140" i="9" a="1"/>
  <c r="BI140" i="9" s="1"/>
  <c r="BI141" i="9" a="1"/>
  <c r="BI141" i="9" s="1"/>
  <c r="BI142" i="9" a="1"/>
  <c r="BI142" i="9" s="1"/>
  <c r="BI143" i="9" a="1"/>
  <c r="BI143" i="9" s="1"/>
  <c r="BI144" i="9" a="1"/>
  <c r="BI144" i="9" s="1"/>
  <c r="BI145" i="9" a="1"/>
  <c r="BI145" i="9" s="1"/>
  <c r="BI146" i="9" a="1"/>
  <c r="BI146" i="9" s="1"/>
  <c r="BI147" i="9" a="1"/>
  <c r="BI147" i="9" s="1"/>
  <c r="BI148" i="9" a="1"/>
  <c r="BI148" i="9" s="1"/>
  <c r="BI149" i="9" a="1"/>
  <c r="BI149" i="9" s="1"/>
  <c r="BI150" i="9" a="1"/>
  <c r="BI150" i="9" s="1"/>
  <c r="BI151" i="9" a="1"/>
  <c r="BI151" i="9" s="1"/>
  <c r="BI152" i="9" a="1"/>
  <c r="BI152" i="9" s="1"/>
  <c r="BI153" i="9" a="1"/>
  <c r="BI153" i="9" s="1"/>
  <c r="BI154" i="9" a="1"/>
  <c r="BI154" i="9" s="1"/>
  <c r="BI155" i="9" a="1"/>
  <c r="BI155" i="9" s="1"/>
  <c r="BI156" i="9" a="1"/>
  <c r="BI156" i="9" s="1"/>
  <c r="BI157" i="9" a="1"/>
  <c r="BI157" i="9" s="1"/>
  <c r="BI158" i="9" a="1"/>
  <c r="BI158" i="9" s="1"/>
  <c r="BI159" i="9" a="1"/>
  <c r="BI159" i="9" s="1"/>
  <c r="BI160" i="9" a="1"/>
  <c r="BI160" i="9" s="1"/>
  <c r="BI161" i="9" a="1"/>
  <c r="BI161" i="9" s="1"/>
  <c r="BI162" i="9" a="1"/>
  <c r="BI162" i="9" s="1"/>
  <c r="BI163" i="9" a="1"/>
  <c r="BI163" i="9" s="1"/>
  <c r="BI164" i="9" a="1"/>
  <c r="BI164" i="9" s="1"/>
  <c r="BI165" i="9" a="1"/>
  <c r="BI165" i="9" s="1"/>
  <c r="BI166" i="9" a="1"/>
  <c r="BI166" i="9" s="1"/>
  <c r="BI167" i="9" a="1"/>
  <c r="BI167" i="9" s="1"/>
  <c r="BI168" i="9" a="1"/>
  <c r="BI168" i="9" s="1"/>
  <c r="BI169" i="9" a="1"/>
  <c r="BI169" i="9" s="1"/>
  <c r="BI170" i="9" a="1"/>
  <c r="BI170" i="9" s="1"/>
  <c r="BI171" i="9" a="1"/>
  <c r="BI171" i="9" s="1"/>
  <c r="BI172" i="9" a="1"/>
  <c r="BI172" i="9" s="1"/>
  <c r="BI173" i="9" a="1"/>
  <c r="BI173" i="9" s="1"/>
  <c r="BI174" i="9" a="1"/>
  <c r="BI174" i="9" s="1"/>
  <c r="BI175" i="9" a="1"/>
  <c r="BI175" i="9" s="1"/>
  <c r="BI176" i="9" a="1"/>
  <c r="BI176" i="9" s="1"/>
  <c r="BI177" i="9" a="1"/>
  <c r="BI177" i="9" s="1"/>
  <c r="BI178" i="9" a="1"/>
  <c r="BI178" i="9" s="1"/>
  <c r="BI179" i="9" a="1"/>
  <c r="BI179" i="9" s="1"/>
  <c r="BI180" i="9" a="1"/>
  <c r="BI180" i="9" s="1"/>
  <c r="BI181" i="9" a="1"/>
  <c r="BI181" i="9" s="1"/>
  <c r="BI182" i="9" a="1"/>
  <c r="BI182" i="9" s="1"/>
  <c r="BI183" i="9" a="1"/>
  <c r="BI183" i="9" s="1"/>
  <c r="BI184" i="9" a="1"/>
  <c r="BI184" i="9" s="1"/>
  <c r="BI185" i="9" a="1"/>
  <c r="BI185" i="9" s="1"/>
  <c r="BI186" i="9" a="1"/>
  <c r="BI186" i="9" s="1"/>
  <c r="BI187" i="9" a="1"/>
  <c r="BI187" i="9" s="1"/>
  <c r="BI188" i="9" a="1"/>
  <c r="BI188" i="9" s="1"/>
  <c r="BI189" i="9" a="1"/>
  <c r="BI189" i="9" s="1"/>
  <c r="BI190" i="9" a="1"/>
  <c r="BI190" i="9" s="1"/>
  <c r="BI191" i="9" a="1"/>
  <c r="BI191" i="9" s="1"/>
  <c r="BI192" i="9" a="1"/>
  <c r="BI192" i="9" s="1"/>
  <c r="BI193" i="9" a="1"/>
  <c r="BI193" i="9" s="1"/>
  <c r="BI194" i="9" a="1"/>
  <c r="BI194" i="9" s="1"/>
  <c r="BI195" i="9" a="1"/>
  <c r="BI195" i="9" s="1"/>
  <c r="BI196" i="9" a="1"/>
  <c r="BI196" i="9" s="1"/>
  <c r="BI197" i="9" a="1"/>
  <c r="BI197" i="9" s="1"/>
  <c r="BI198" i="9" a="1"/>
  <c r="BI198" i="9" s="1"/>
  <c r="BI199" i="9" a="1"/>
  <c r="BI199" i="9" s="1"/>
  <c r="BI200" i="9" a="1"/>
  <c r="BI200" i="9" s="1"/>
  <c r="BI201" i="9" a="1"/>
  <c r="BI201" i="9" s="1"/>
  <c r="BI202" i="9" a="1"/>
  <c r="BI202" i="9" s="1"/>
  <c r="BI203" i="9" a="1"/>
  <c r="BI203" i="9" s="1"/>
  <c r="BI204" i="9" a="1"/>
  <c r="BI204" i="9" s="1"/>
  <c r="BI205" i="9" a="1"/>
  <c r="BI205" i="9" s="1"/>
  <c r="BI206" i="9" a="1"/>
  <c r="BI206" i="9" s="1"/>
  <c r="BI207" i="9" a="1"/>
  <c r="BI207" i="9" s="1"/>
  <c r="BI208" i="9" a="1"/>
  <c r="BI208" i="9" s="1"/>
  <c r="BI209" i="9" a="1"/>
  <c r="BI209" i="9" s="1"/>
  <c r="BI210" i="9" a="1"/>
  <c r="BI210" i="9" s="1"/>
  <c r="BI211" i="9" a="1"/>
  <c r="BI211" i="9" s="1"/>
  <c r="BI212" i="9" a="1"/>
  <c r="BI212" i="9" s="1"/>
  <c r="BI213" i="9" a="1"/>
  <c r="BI213" i="9" s="1"/>
  <c r="BI214" i="9" a="1"/>
  <c r="BI214" i="9" s="1"/>
  <c r="BI215" i="9" a="1"/>
  <c r="BI215" i="9" s="1"/>
  <c r="BI216" i="9" a="1"/>
  <c r="BI216" i="9" s="1"/>
  <c r="BI217" i="9" a="1"/>
  <c r="BI217" i="9" s="1"/>
  <c r="BI218" i="9" a="1"/>
  <c r="BI218" i="9" s="1"/>
  <c r="BI219" i="9" a="1"/>
  <c r="BI219" i="9" s="1"/>
  <c r="BI220" i="9" a="1"/>
  <c r="BI220" i="9" s="1"/>
  <c r="BI221" i="9" a="1"/>
  <c r="BI221" i="9" s="1"/>
  <c r="BI222" i="9" a="1"/>
  <c r="BI222" i="9" s="1"/>
  <c r="BI223" i="9" a="1"/>
  <c r="BI223" i="9" s="1"/>
  <c r="BI224" i="9" a="1"/>
  <c r="BI224" i="9" s="1"/>
  <c r="BI225" i="9" a="1"/>
  <c r="BI225" i="9" s="1"/>
  <c r="BI226" i="9" a="1"/>
  <c r="BI226" i="9" s="1"/>
  <c r="BI227" i="9" a="1"/>
  <c r="BI227" i="9" s="1"/>
  <c r="BI228" i="9" a="1"/>
  <c r="BI228" i="9" s="1"/>
  <c r="BI229" i="9" a="1"/>
  <c r="BI229" i="9" s="1"/>
  <c r="BI230" i="9" a="1"/>
  <c r="BI230" i="9" s="1"/>
  <c r="BI231" i="9" a="1"/>
  <c r="BI231" i="9" s="1"/>
  <c r="BI232" i="9" a="1"/>
  <c r="BI232" i="9" s="1"/>
  <c r="BI233" i="9" a="1"/>
  <c r="BI233" i="9" s="1"/>
  <c r="BI234" i="9" a="1"/>
  <c r="BI234" i="9" s="1"/>
  <c r="BI235" i="9" a="1"/>
  <c r="BI235" i="9" s="1"/>
  <c r="BI236" i="9" a="1"/>
  <c r="BI236" i="9" s="1"/>
  <c r="BI237" i="9" a="1"/>
  <c r="BI237" i="9" s="1"/>
  <c r="BI238" i="9" a="1"/>
  <c r="BI238" i="9" s="1"/>
  <c r="BI239" i="9" a="1"/>
  <c r="BI239" i="9" s="1"/>
  <c r="BI240" i="9" a="1"/>
  <c r="BI240" i="9" s="1"/>
  <c r="BI241" i="9" a="1"/>
  <c r="BI241" i="9" s="1"/>
  <c r="BI242" i="9" a="1"/>
  <c r="BI242" i="9" s="1"/>
  <c r="BI243" i="9" a="1"/>
  <c r="BI243" i="9" s="1"/>
  <c r="BI244" i="9" a="1"/>
  <c r="BI244" i="9" s="1"/>
  <c r="BI245" i="9" a="1"/>
  <c r="BI245" i="9" s="1"/>
  <c r="BI246" i="9" a="1"/>
  <c r="BI246" i="9" s="1"/>
  <c r="BI247" i="9" a="1"/>
  <c r="BI247" i="9" s="1"/>
  <c r="BI248" i="9" a="1"/>
  <c r="BI248" i="9" s="1"/>
  <c r="BI249" i="9" a="1"/>
  <c r="BI249" i="9" s="1"/>
  <c r="BI250" i="9" a="1"/>
  <c r="BI250" i="9" s="1"/>
  <c r="BI251" i="9" a="1"/>
  <c r="BI251" i="9" s="1"/>
  <c r="BI252" i="9" a="1"/>
  <c r="BI252" i="9" s="1"/>
  <c r="BI253" i="9" a="1"/>
  <c r="BI253" i="9" s="1"/>
  <c r="BI254" i="9" a="1"/>
  <c r="BI254" i="9" s="1"/>
  <c r="BI255" i="9" a="1"/>
  <c r="BI255" i="9" s="1"/>
  <c r="BI256" i="9" a="1"/>
  <c r="BI256" i="9" s="1"/>
  <c r="BI257" i="9" a="1"/>
  <c r="BI257" i="9" s="1"/>
  <c r="BI258" i="9" a="1"/>
  <c r="BI258" i="9" s="1"/>
  <c r="BI259" i="9" a="1"/>
  <c r="BI259" i="9" s="1"/>
  <c r="BI260" i="9" a="1"/>
  <c r="BI260" i="9" s="1"/>
  <c r="BI261" i="9" a="1"/>
  <c r="BI261" i="9" s="1"/>
  <c r="BI262" i="9" a="1"/>
  <c r="BI262" i="9" s="1"/>
  <c r="BI263" i="9" a="1"/>
  <c r="BI263" i="9" s="1"/>
  <c r="BI264" i="9" a="1"/>
  <c r="BI264" i="9" s="1"/>
  <c r="BI265" i="9" a="1"/>
  <c r="BI265" i="9" s="1"/>
  <c r="BI266" i="9" a="1"/>
  <c r="BI266" i="9" s="1"/>
  <c r="BI267" i="9" a="1"/>
  <c r="BI267" i="9" s="1"/>
  <c r="BI268" i="9" a="1"/>
  <c r="BI268" i="9" s="1"/>
  <c r="BI269" i="9" a="1"/>
  <c r="BI269" i="9" s="1"/>
  <c r="BI270" i="9" a="1"/>
  <c r="BI270" i="9" s="1"/>
  <c r="BI271" i="9" a="1"/>
  <c r="BI271" i="9" s="1"/>
  <c r="BI272" i="9" a="1"/>
  <c r="BI272" i="9" s="1"/>
  <c r="BI273" i="9" a="1"/>
  <c r="BI273" i="9" s="1"/>
  <c r="BI274" i="9" a="1"/>
  <c r="BI274" i="9" s="1"/>
  <c r="BI275" i="9" a="1"/>
  <c r="BI275" i="9" s="1"/>
  <c r="BI276" i="9" a="1"/>
  <c r="BI276" i="9" s="1"/>
  <c r="BI277" i="9" a="1"/>
  <c r="BI277" i="9" s="1"/>
  <c r="BI278" i="9" a="1"/>
  <c r="BI278" i="9" s="1"/>
  <c r="BI279" i="9" a="1"/>
  <c r="BI279" i="9" s="1"/>
  <c r="BI280" i="9" a="1"/>
  <c r="BI280" i="9" s="1"/>
  <c r="BI281" i="9" a="1"/>
  <c r="BI281" i="9" s="1"/>
  <c r="BI282" i="9" a="1"/>
  <c r="BI282" i="9" s="1"/>
  <c r="BI283" i="9" a="1"/>
  <c r="BI283" i="9" s="1"/>
  <c r="BI284" i="9" a="1"/>
  <c r="BI284" i="9" s="1"/>
  <c r="BI285" i="9" a="1"/>
  <c r="BI285" i="9" s="1"/>
  <c r="BI286" i="9" a="1"/>
  <c r="BI286" i="9" s="1"/>
  <c r="BI287" i="9" a="1"/>
  <c r="BI287" i="9" s="1"/>
  <c r="BI288" i="9" a="1"/>
  <c r="BI288" i="9" s="1"/>
  <c r="BI289" i="9" a="1"/>
  <c r="BI289" i="9" s="1"/>
  <c r="BI290" i="9" a="1"/>
  <c r="BI290" i="9" s="1"/>
  <c r="BI291" i="9" a="1"/>
  <c r="BI291" i="9" s="1"/>
  <c r="BI292" i="9" a="1"/>
  <c r="BI292" i="9" s="1"/>
  <c r="BI293" i="9" a="1"/>
  <c r="BI293" i="9" s="1"/>
  <c r="BI294" i="9" a="1"/>
  <c r="BI294" i="9" s="1"/>
  <c r="BH2" i="9" a="1"/>
  <c r="BH2" i="9" s="1"/>
  <c r="BH3" i="9" a="1"/>
  <c r="BH3" i="9" s="1"/>
  <c r="BH4" i="9" a="1"/>
  <c r="BH4" i="9" s="1"/>
  <c r="BH5" i="9" a="1"/>
  <c r="BH5" i="9" s="1"/>
  <c r="BH6" i="9" a="1"/>
  <c r="BH6" i="9" s="1"/>
  <c r="BH7" i="9" a="1"/>
  <c r="BH7" i="9" s="1"/>
  <c r="BH8" i="9" a="1"/>
  <c r="BH8" i="9" s="1"/>
  <c r="BH9" i="9" a="1"/>
  <c r="BH9" i="9" s="1"/>
  <c r="BH10" i="9" a="1"/>
  <c r="BH10" i="9" s="1"/>
  <c r="BH11" i="9" a="1"/>
  <c r="BH11" i="9" s="1"/>
  <c r="BH12" i="9" a="1"/>
  <c r="BH12" i="9" s="1"/>
  <c r="BH13" i="9" a="1"/>
  <c r="BH13" i="9" s="1"/>
  <c r="BH14" i="9" a="1"/>
  <c r="BH14" i="9" s="1"/>
  <c r="BH15" i="9" a="1"/>
  <c r="BH15" i="9" s="1"/>
  <c r="BH16" i="9" a="1"/>
  <c r="BH16" i="9" s="1"/>
  <c r="BH17" i="9" a="1"/>
  <c r="BH17" i="9" s="1"/>
  <c r="BH18" i="9" a="1"/>
  <c r="BH18" i="9" s="1"/>
  <c r="BH19" i="9" a="1"/>
  <c r="BH19" i="9" s="1"/>
  <c r="BH20" i="9" a="1"/>
  <c r="BH20" i="9" s="1"/>
  <c r="BH21" i="9" a="1"/>
  <c r="BH21" i="9" s="1"/>
  <c r="BH22" i="9" a="1"/>
  <c r="BH22" i="9" s="1"/>
  <c r="BH23" i="9" a="1"/>
  <c r="BH23" i="9" s="1"/>
  <c r="BH24" i="9" a="1"/>
  <c r="BH24" i="9" s="1"/>
  <c r="BH25" i="9" a="1"/>
  <c r="BH25" i="9" s="1"/>
  <c r="BH26" i="9" a="1"/>
  <c r="BH26" i="9" s="1"/>
  <c r="BH27" i="9" a="1"/>
  <c r="BH27" i="9" s="1"/>
  <c r="BH28" i="9" a="1"/>
  <c r="BH28" i="9" s="1"/>
  <c r="BH29" i="9" a="1"/>
  <c r="BH29" i="9" s="1"/>
  <c r="BH30" i="9" a="1"/>
  <c r="BH30" i="9" s="1"/>
  <c r="BH31" i="9" a="1"/>
  <c r="BH31" i="9" s="1"/>
  <c r="BH32" i="9" a="1"/>
  <c r="BH32" i="9" s="1"/>
  <c r="BH33" i="9" a="1"/>
  <c r="BH33" i="9" s="1"/>
  <c r="BH34" i="9" a="1"/>
  <c r="BH34" i="9" s="1"/>
  <c r="BH35" i="9" a="1"/>
  <c r="BH35" i="9" s="1"/>
  <c r="BH36" i="9" a="1"/>
  <c r="BH36" i="9" s="1"/>
  <c r="BH37" i="9" a="1"/>
  <c r="BH37" i="9" s="1"/>
  <c r="BH38" i="9" a="1"/>
  <c r="BH38" i="9" s="1"/>
  <c r="BH39" i="9" a="1"/>
  <c r="BH39" i="9" s="1"/>
  <c r="BH40" i="9" a="1"/>
  <c r="BH40" i="9" s="1"/>
  <c r="BH41" i="9" a="1"/>
  <c r="BH41" i="9" s="1"/>
  <c r="BH42" i="9" a="1"/>
  <c r="BH42" i="9" s="1"/>
  <c r="BH43" i="9" a="1"/>
  <c r="BH43" i="9" s="1"/>
  <c r="BH44" i="9" a="1"/>
  <c r="BH44" i="9" s="1"/>
  <c r="BH45" i="9" a="1"/>
  <c r="BH45" i="9" s="1"/>
  <c r="BH46" i="9" a="1"/>
  <c r="BH46" i="9" s="1"/>
  <c r="BH47" i="9" a="1"/>
  <c r="BH47" i="9" s="1"/>
  <c r="BH48" i="9" a="1"/>
  <c r="BH48" i="9" s="1"/>
  <c r="BH49" i="9" a="1"/>
  <c r="BH49" i="9" s="1"/>
  <c r="BH50" i="9" a="1"/>
  <c r="BH50" i="9" s="1"/>
  <c r="BH51" i="9" a="1"/>
  <c r="BH51" i="9" s="1"/>
  <c r="BH52" i="9" a="1"/>
  <c r="BH52" i="9" s="1"/>
  <c r="BH53" i="9" a="1"/>
  <c r="BH53" i="9" s="1"/>
  <c r="BH54" i="9" a="1"/>
  <c r="BH54" i="9" s="1"/>
  <c r="BH55" i="9" a="1"/>
  <c r="BH55" i="9" s="1"/>
  <c r="BH56" i="9" a="1"/>
  <c r="BH56" i="9" s="1"/>
  <c r="BH57" i="9" a="1"/>
  <c r="BH57" i="9" s="1"/>
  <c r="BH58" i="9" a="1"/>
  <c r="BH58" i="9" s="1"/>
  <c r="BH59" i="9" a="1"/>
  <c r="BH59" i="9" s="1"/>
  <c r="BH60" i="9" a="1"/>
  <c r="BH60" i="9" s="1"/>
  <c r="BH61" i="9" a="1"/>
  <c r="BH61" i="9" s="1"/>
  <c r="BH62" i="9" a="1"/>
  <c r="BH62" i="9" s="1"/>
  <c r="BH63" i="9" a="1"/>
  <c r="BH63" i="9" s="1"/>
  <c r="BH64" i="9" a="1"/>
  <c r="BH64" i="9" s="1"/>
  <c r="BH65" i="9" a="1"/>
  <c r="BH65" i="9" s="1"/>
  <c r="BH66" i="9" a="1"/>
  <c r="BH66" i="9" s="1"/>
  <c r="BH67" i="9" a="1"/>
  <c r="BH67" i="9" s="1"/>
  <c r="BH68" i="9" a="1"/>
  <c r="BH68" i="9" s="1"/>
  <c r="BH69" i="9" a="1"/>
  <c r="BH69" i="9" s="1"/>
  <c r="BH70" i="9" a="1"/>
  <c r="BH70" i="9" s="1"/>
  <c r="BH71" i="9" a="1"/>
  <c r="BH71" i="9" s="1"/>
  <c r="BH72" i="9" a="1"/>
  <c r="BH72" i="9" s="1"/>
  <c r="BH73" i="9" a="1"/>
  <c r="BH73" i="9" s="1"/>
  <c r="BH74" i="9" a="1"/>
  <c r="BH74" i="9" s="1"/>
  <c r="BH75" i="9" a="1"/>
  <c r="BH75" i="9" s="1"/>
  <c r="BH76" i="9" a="1"/>
  <c r="BH76" i="9" s="1"/>
  <c r="BH77" i="9" a="1"/>
  <c r="BH77" i="9" s="1"/>
  <c r="BH78" i="9" a="1"/>
  <c r="BH78" i="9" s="1"/>
  <c r="BH79" i="9" a="1"/>
  <c r="BH79" i="9" s="1"/>
  <c r="BH80" i="9" a="1"/>
  <c r="BH80" i="9" s="1"/>
  <c r="BH81" i="9" a="1"/>
  <c r="BH81" i="9" s="1"/>
  <c r="BH82" i="9" a="1"/>
  <c r="BH82" i="9" s="1"/>
  <c r="BH83" i="9" a="1"/>
  <c r="BH83" i="9" s="1"/>
  <c r="BH84" i="9" a="1"/>
  <c r="BH84" i="9" s="1"/>
  <c r="BH85" i="9" a="1"/>
  <c r="BH85" i="9" s="1"/>
  <c r="BH86" i="9" a="1"/>
  <c r="BH86" i="9" s="1"/>
  <c r="BH87" i="9" a="1"/>
  <c r="BH87" i="9" s="1"/>
  <c r="BH88" i="9" a="1"/>
  <c r="BH88" i="9" s="1"/>
  <c r="BH89" i="9" a="1"/>
  <c r="BH89" i="9" s="1"/>
  <c r="BH90" i="9" a="1"/>
  <c r="BH90" i="9" s="1"/>
  <c r="BH91" i="9" a="1"/>
  <c r="BH91" i="9" s="1"/>
  <c r="BH92" i="9" a="1"/>
  <c r="BH92" i="9" s="1"/>
  <c r="BH93" i="9" a="1"/>
  <c r="BH93" i="9" s="1"/>
  <c r="BH94" i="9" a="1"/>
  <c r="BH94" i="9" s="1"/>
  <c r="BH95" i="9" a="1"/>
  <c r="BH95" i="9" s="1"/>
  <c r="BH96" i="9" a="1"/>
  <c r="BH96" i="9" s="1"/>
  <c r="BH97" i="9" a="1"/>
  <c r="BH97" i="9" s="1"/>
  <c r="BH98" i="9" a="1"/>
  <c r="BH98" i="9" s="1"/>
  <c r="BH99" i="9" a="1"/>
  <c r="BH99" i="9" s="1"/>
  <c r="BH100" i="9" a="1"/>
  <c r="BH100" i="9" s="1"/>
  <c r="BH101" i="9" a="1"/>
  <c r="BH101" i="9" s="1"/>
  <c r="BH102" i="9" a="1"/>
  <c r="BH102" i="9" s="1"/>
  <c r="BH103" i="9" a="1"/>
  <c r="BH103" i="9" s="1"/>
  <c r="BH104" i="9" a="1"/>
  <c r="BH104" i="9" s="1"/>
  <c r="BH105" i="9" a="1"/>
  <c r="BH105" i="9" s="1"/>
  <c r="BH106" i="9" a="1"/>
  <c r="BH106" i="9" s="1"/>
  <c r="BH107" i="9" a="1"/>
  <c r="BH107" i="9" s="1"/>
  <c r="BH108" i="9" a="1"/>
  <c r="BH108" i="9" s="1"/>
  <c r="BH109" i="9" a="1"/>
  <c r="BH109" i="9" s="1"/>
  <c r="BH110" i="9" a="1"/>
  <c r="BH110" i="9" s="1"/>
  <c r="BH111" i="9" a="1"/>
  <c r="BH111" i="9" s="1"/>
  <c r="BH112" i="9" a="1"/>
  <c r="BH112" i="9" s="1"/>
  <c r="BH113" i="9" a="1"/>
  <c r="BH113" i="9" s="1"/>
  <c r="BH114" i="9" a="1"/>
  <c r="BH114" i="9" s="1"/>
  <c r="BH115" i="9" a="1"/>
  <c r="BH115" i="9" s="1"/>
  <c r="BH116" i="9" a="1"/>
  <c r="BH116" i="9" s="1"/>
  <c r="BH117" i="9" a="1"/>
  <c r="BH117" i="9" s="1"/>
  <c r="BH118" i="9" a="1"/>
  <c r="BH118" i="9" s="1"/>
  <c r="BH119" i="9" a="1"/>
  <c r="BH119" i="9" s="1"/>
  <c r="BH120" i="9" a="1"/>
  <c r="BH120" i="9" s="1"/>
  <c r="BH121" i="9" a="1"/>
  <c r="BH121" i="9" s="1"/>
  <c r="BH122" i="9" a="1"/>
  <c r="BH122" i="9" s="1"/>
  <c r="BH123" i="9" a="1"/>
  <c r="BH123" i="9" s="1"/>
  <c r="BH124" i="9" a="1"/>
  <c r="BH124" i="9" s="1"/>
  <c r="BH125" i="9" a="1"/>
  <c r="BH125" i="9" s="1"/>
  <c r="BH126" i="9" a="1"/>
  <c r="BH126" i="9" s="1"/>
  <c r="BH127" i="9" a="1"/>
  <c r="BH127" i="9" s="1"/>
  <c r="BH128" i="9" a="1"/>
  <c r="BH128" i="9" s="1"/>
  <c r="BH129" i="9" a="1"/>
  <c r="BH129" i="9" s="1"/>
  <c r="BH130" i="9" a="1"/>
  <c r="BH130" i="9" s="1"/>
  <c r="BH131" i="9" a="1"/>
  <c r="BH131" i="9" s="1"/>
  <c r="BH132" i="9" a="1"/>
  <c r="BH132" i="9" s="1"/>
  <c r="BH133" i="9" a="1"/>
  <c r="BH133" i="9" s="1"/>
  <c r="BH134" i="9" a="1"/>
  <c r="BH134" i="9" s="1"/>
  <c r="BH135" i="9" a="1"/>
  <c r="BH135" i="9" s="1"/>
  <c r="BH136" i="9" a="1"/>
  <c r="BH136" i="9" s="1"/>
  <c r="BH137" i="9" a="1"/>
  <c r="BH137" i="9" s="1"/>
  <c r="BH138" i="9" a="1"/>
  <c r="BH138" i="9" s="1"/>
  <c r="BH139" i="9" a="1"/>
  <c r="BH139" i="9" s="1"/>
  <c r="BH140" i="9" a="1"/>
  <c r="BH140" i="9" s="1"/>
  <c r="BH141" i="9" a="1"/>
  <c r="BH141" i="9" s="1"/>
  <c r="BH142" i="9" a="1"/>
  <c r="BH142" i="9" s="1"/>
  <c r="BH143" i="9" a="1"/>
  <c r="BH143" i="9" s="1"/>
  <c r="BH144" i="9" a="1"/>
  <c r="BH144" i="9" s="1"/>
  <c r="BH145" i="9" a="1"/>
  <c r="BH145" i="9" s="1"/>
  <c r="BH146" i="9" a="1"/>
  <c r="BH146" i="9" s="1"/>
  <c r="BH147" i="9" a="1"/>
  <c r="BH147" i="9" s="1"/>
  <c r="BH148" i="9" a="1"/>
  <c r="BH148" i="9" s="1"/>
  <c r="BH149" i="9" a="1"/>
  <c r="BH149" i="9" s="1"/>
  <c r="BH150" i="9" a="1"/>
  <c r="BH150" i="9" s="1"/>
  <c r="BH151" i="9" a="1"/>
  <c r="BH151" i="9" s="1"/>
  <c r="BH152" i="9" a="1"/>
  <c r="BH152" i="9" s="1"/>
  <c r="BH153" i="9" a="1"/>
  <c r="BH153" i="9" s="1"/>
  <c r="BH154" i="9" a="1"/>
  <c r="BH154" i="9" s="1"/>
  <c r="BH155" i="9" a="1"/>
  <c r="BH155" i="9" s="1"/>
  <c r="BH156" i="9" a="1"/>
  <c r="BH156" i="9" s="1"/>
  <c r="BH157" i="9" a="1"/>
  <c r="BH157" i="9" s="1"/>
  <c r="BH158" i="9" a="1"/>
  <c r="BH158" i="9" s="1"/>
  <c r="BH159" i="9" a="1"/>
  <c r="BH159" i="9" s="1"/>
  <c r="BH160" i="9" a="1"/>
  <c r="BH160" i="9" s="1"/>
  <c r="BH161" i="9" a="1"/>
  <c r="BH161" i="9" s="1"/>
  <c r="BH162" i="9" a="1"/>
  <c r="BH162" i="9" s="1"/>
  <c r="BH163" i="9" a="1"/>
  <c r="BH163" i="9" s="1"/>
  <c r="BH164" i="9" a="1"/>
  <c r="BH164" i="9" s="1"/>
  <c r="BH165" i="9" a="1"/>
  <c r="BH165" i="9" s="1"/>
  <c r="BH166" i="9" a="1"/>
  <c r="BH166" i="9" s="1"/>
  <c r="BH167" i="9" a="1"/>
  <c r="BH167" i="9" s="1"/>
  <c r="BH168" i="9" a="1"/>
  <c r="BH168" i="9" s="1"/>
  <c r="BH169" i="9" a="1"/>
  <c r="BH169" i="9" s="1"/>
  <c r="BH170" i="9" a="1"/>
  <c r="BH170" i="9" s="1"/>
  <c r="BH171" i="9" a="1"/>
  <c r="BH171" i="9" s="1"/>
  <c r="BH172" i="9" a="1"/>
  <c r="BH172" i="9" s="1"/>
  <c r="BH173" i="9" a="1"/>
  <c r="BH173" i="9" s="1"/>
  <c r="BH174" i="9" a="1"/>
  <c r="BH174" i="9" s="1"/>
  <c r="BH175" i="9" a="1"/>
  <c r="BH175" i="9" s="1"/>
  <c r="BH176" i="9" a="1"/>
  <c r="BH176" i="9" s="1"/>
  <c r="BH177" i="9" a="1"/>
  <c r="BH177" i="9" s="1"/>
  <c r="BH178" i="9" a="1"/>
  <c r="BH178" i="9" s="1"/>
  <c r="BH179" i="9" a="1"/>
  <c r="BH179" i="9" s="1"/>
  <c r="BH180" i="9" a="1"/>
  <c r="BH180" i="9" s="1"/>
  <c r="BH181" i="9" a="1"/>
  <c r="BH181" i="9" s="1"/>
  <c r="BH182" i="9" a="1"/>
  <c r="BH182" i="9" s="1"/>
  <c r="BH183" i="9" a="1"/>
  <c r="BH183" i="9" s="1"/>
  <c r="BH184" i="9" a="1"/>
  <c r="BH184" i="9" s="1"/>
  <c r="BH185" i="9" a="1"/>
  <c r="BH185" i="9" s="1"/>
  <c r="BH186" i="9" a="1"/>
  <c r="BH186" i="9" s="1"/>
  <c r="BH187" i="9" a="1"/>
  <c r="BH187" i="9" s="1"/>
  <c r="BH188" i="9" a="1"/>
  <c r="BH188" i="9" s="1"/>
  <c r="BH189" i="9" a="1"/>
  <c r="BH189" i="9" s="1"/>
  <c r="BH190" i="9" a="1"/>
  <c r="BH190" i="9" s="1"/>
  <c r="BH191" i="9" a="1"/>
  <c r="BH191" i="9" s="1"/>
  <c r="BH192" i="9" a="1"/>
  <c r="BH192" i="9" s="1"/>
  <c r="BH193" i="9" a="1"/>
  <c r="BH193" i="9" s="1"/>
  <c r="BH194" i="9" a="1"/>
  <c r="BH194" i="9" s="1"/>
  <c r="BH195" i="9" a="1"/>
  <c r="BH195" i="9" s="1"/>
  <c r="BH196" i="9" a="1"/>
  <c r="BH196" i="9" s="1"/>
  <c r="BH197" i="9" a="1"/>
  <c r="BH197" i="9" s="1"/>
  <c r="BH198" i="9" a="1"/>
  <c r="BH198" i="9" s="1"/>
  <c r="BH199" i="9" a="1"/>
  <c r="BH199" i="9" s="1"/>
  <c r="BH200" i="9" a="1"/>
  <c r="BH200" i="9" s="1"/>
  <c r="BH201" i="9" a="1"/>
  <c r="BH201" i="9" s="1"/>
  <c r="BH202" i="9" a="1"/>
  <c r="BH202" i="9" s="1"/>
  <c r="BH203" i="9" a="1"/>
  <c r="BH203" i="9" s="1"/>
  <c r="BH204" i="9" a="1"/>
  <c r="BH204" i="9" s="1"/>
  <c r="BH205" i="9" a="1"/>
  <c r="BH205" i="9" s="1"/>
  <c r="BH206" i="9" a="1"/>
  <c r="BH206" i="9" s="1"/>
  <c r="BH207" i="9" a="1"/>
  <c r="BH207" i="9" s="1"/>
  <c r="BH208" i="9" a="1"/>
  <c r="BH208" i="9" s="1"/>
  <c r="BH209" i="9" a="1"/>
  <c r="BH209" i="9" s="1"/>
  <c r="BH210" i="9" a="1"/>
  <c r="BH210" i="9" s="1"/>
  <c r="BH211" i="9" a="1"/>
  <c r="BH211" i="9" s="1"/>
  <c r="BH212" i="9" a="1"/>
  <c r="BH212" i="9" s="1"/>
  <c r="BH213" i="9" a="1"/>
  <c r="BH213" i="9" s="1"/>
  <c r="BH214" i="9" a="1"/>
  <c r="BH214" i="9" s="1"/>
  <c r="BH215" i="9" a="1"/>
  <c r="BH215" i="9" s="1"/>
  <c r="BH216" i="9" a="1"/>
  <c r="BH216" i="9" s="1"/>
  <c r="BH217" i="9" a="1"/>
  <c r="BH217" i="9" s="1"/>
  <c r="BH218" i="9" a="1"/>
  <c r="BH218" i="9" s="1"/>
  <c r="BH219" i="9" a="1"/>
  <c r="BH219" i="9" s="1"/>
  <c r="BH220" i="9" a="1"/>
  <c r="BH220" i="9" s="1"/>
  <c r="BH221" i="9" a="1"/>
  <c r="BH221" i="9" s="1"/>
  <c r="BH222" i="9" a="1"/>
  <c r="BH222" i="9" s="1"/>
  <c r="BH223" i="9" a="1"/>
  <c r="BH223" i="9" s="1"/>
  <c r="BH224" i="9" a="1"/>
  <c r="BH224" i="9" s="1"/>
  <c r="BH225" i="9" a="1"/>
  <c r="BH225" i="9" s="1"/>
  <c r="BH226" i="9" a="1"/>
  <c r="BH226" i="9" s="1"/>
  <c r="BH227" i="9" a="1"/>
  <c r="BH227" i="9" s="1"/>
  <c r="BH228" i="9" a="1"/>
  <c r="BH228" i="9" s="1"/>
  <c r="BH229" i="9" a="1"/>
  <c r="BH229" i="9" s="1"/>
  <c r="BH230" i="9" a="1"/>
  <c r="BH230" i="9" s="1"/>
  <c r="BH231" i="9" a="1"/>
  <c r="BH231" i="9" s="1"/>
  <c r="BH232" i="9" a="1"/>
  <c r="BH232" i="9" s="1"/>
  <c r="BH233" i="9" a="1"/>
  <c r="BH233" i="9" s="1"/>
  <c r="BH234" i="9" a="1"/>
  <c r="BH234" i="9" s="1"/>
  <c r="BH235" i="9" a="1"/>
  <c r="BH235" i="9" s="1"/>
  <c r="BH236" i="9" a="1"/>
  <c r="BH236" i="9" s="1"/>
  <c r="BH237" i="9" a="1"/>
  <c r="BH237" i="9" s="1"/>
  <c r="BH238" i="9" a="1"/>
  <c r="BH238" i="9" s="1"/>
  <c r="BH239" i="9" a="1"/>
  <c r="BH239" i="9" s="1"/>
  <c r="BH240" i="9" a="1"/>
  <c r="BH240" i="9" s="1"/>
  <c r="BH241" i="9" a="1"/>
  <c r="BH241" i="9" s="1"/>
  <c r="BH242" i="9" a="1"/>
  <c r="BH242" i="9" s="1"/>
  <c r="BH243" i="9" a="1"/>
  <c r="BH243" i="9" s="1"/>
  <c r="BH244" i="9" a="1"/>
  <c r="BH244" i="9" s="1"/>
  <c r="BH245" i="9" a="1"/>
  <c r="BH245" i="9" s="1"/>
  <c r="BH246" i="9" a="1"/>
  <c r="BH246" i="9" s="1"/>
  <c r="BH247" i="9" a="1"/>
  <c r="BH247" i="9" s="1"/>
  <c r="BH248" i="9" a="1"/>
  <c r="BH248" i="9" s="1"/>
  <c r="BH249" i="9" a="1"/>
  <c r="BH249" i="9" s="1"/>
  <c r="BH250" i="9" a="1"/>
  <c r="BH250" i="9" s="1"/>
  <c r="BH251" i="9" a="1"/>
  <c r="BH251" i="9" s="1"/>
  <c r="BH252" i="9" a="1"/>
  <c r="BH252" i="9" s="1"/>
  <c r="BH253" i="9" a="1"/>
  <c r="BH253" i="9" s="1"/>
  <c r="BH254" i="9" a="1"/>
  <c r="BH254" i="9" s="1"/>
  <c r="BH255" i="9" a="1"/>
  <c r="BH255" i="9" s="1"/>
  <c r="BH256" i="9" a="1"/>
  <c r="BH256" i="9" s="1"/>
  <c r="BH257" i="9" a="1"/>
  <c r="BH257" i="9" s="1"/>
  <c r="BH258" i="9" a="1"/>
  <c r="BH258" i="9" s="1"/>
  <c r="BH259" i="9" a="1"/>
  <c r="BH259" i="9" s="1"/>
  <c r="BH260" i="9" a="1"/>
  <c r="BH260" i="9" s="1"/>
  <c r="BH261" i="9" a="1"/>
  <c r="BH261" i="9" s="1"/>
  <c r="BH262" i="9" a="1"/>
  <c r="BH262" i="9" s="1"/>
  <c r="BH263" i="9" a="1"/>
  <c r="BH263" i="9" s="1"/>
  <c r="BH264" i="9" a="1"/>
  <c r="BH264" i="9" s="1"/>
  <c r="BH265" i="9" a="1"/>
  <c r="BH265" i="9" s="1"/>
  <c r="BH266" i="9" a="1"/>
  <c r="BH266" i="9" s="1"/>
  <c r="BH267" i="9" a="1"/>
  <c r="BH267" i="9" s="1"/>
  <c r="BH268" i="9" a="1"/>
  <c r="BH268" i="9" s="1"/>
  <c r="BH269" i="9" a="1"/>
  <c r="BH269" i="9" s="1"/>
  <c r="BH270" i="9" a="1"/>
  <c r="BH270" i="9" s="1"/>
  <c r="BH271" i="9" a="1"/>
  <c r="BH271" i="9" s="1"/>
  <c r="BH272" i="9" a="1"/>
  <c r="BH272" i="9" s="1"/>
  <c r="BH273" i="9" a="1"/>
  <c r="BH273" i="9" s="1"/>
  <c r="BH274" i="9" a="1"/>
  <c r="BH274" i="9" s="1"/>
  <c r="BH275" i="9" a="1"/>
  <c r="BH275" i="9" s="1"/>
  <c r="BH276" i="9" a="1"/>
  <c r="BH276" i="9" s="1"/>
  <c r="BH277" i="9" a="1"/>
  <c r="BH277" i="9" s="1"/>
  <c r="BH278" i="9" a="1"/>
  <c r="BH278" i="9" s="1"/>
  <c r="BH279" i="9" a="1"/>
  <c r="BH279" i="9" s="1"/>
  <c r="BH280" i="9" a="1"/>
  <c r="BH280" i="9" s="1"/>
  <c r="BH281" i="9" a="1"/>
  <c r="BH281" i="9" s="1"/>
  <c r="BH282" i="9" a="1"/>
  <c r="BH282" i="9" s="1"/>
  <c r="BH283" i="9" a="1"/>
  <c r="BH283" i="9" s="1"/>
  <c r="BH284" i="9" a="1"/>
  <c r="BH284" i="9" s="1"/>
  <c r="BH285" i="9" a="1"/>
  <c r="BH285" i="9" s="1"/>
  <c r="BH286" i="9" a="1"/>
  <c r="BH286" i="9" s="1"/>
  <c r="BH287" i="9" a="1"/>
  <c r="BH287" i="9" s="1"/>
  <c r="BH288" i="9" a="1"/>
  <c r="BH288" i="9" s="1"/>
  <c r="BH289" i="9" a="1"/>
  <c r="BH289" i="9" s="1"/>
  <c r="BH290" i="9" a="1"/>
  <c r="BH290" i="9" s="1"/>
  <c r="BH291" i="9" a="1"/>
  <c r="BH291" i="9" s="1"/>
  <c r="BH292" i="9" a="1"/>
  <c r="BH292" i="9" s="1"/>
  <c r="BH293" i="9" a="1"/>
  <c r="BH293" i="9" s="1"/>
  <c r="BH294" i="9" a="1"/>
  <c r="BH294" i="9" s="1"/>
  <c r="BG2" i="9" a="1"/>
  <c r="BG2" i="9" s="1"/>
  <c r="BG3" i="9" a="1"/>
  <c r="BG3" i="9" s="1"/>
  <c r="BG4" i="9" a="1"/>
  <c r="BG4" i="9" s="1"/>
  <c r="BG5" i="9" a="1"/>
  <c r="BG5" i="9" s="1"/>
  <c r="BG6" i="9" a="1"/>
  <c r="BG6" i="9" s="1"/>
  <c r="BG7" i="9" a="1"/>
  <c r="BG7" i="9" s="1"/>
  <c r="BG8" i="9" a="1"/>
  <c r="BG8" i="9" s="1"/>
  <c r="BG9" i="9" a="1"/>
  <c r="BG9" i="9" s="1"/>
  <c r="BG10" i="9" a="1"/>
  <c r="BG10" i="9" s="1"/>
  <c r="BG11" i="9" a="1"/>
  <c r="BG11" i="9" s="1"/>
  <c r="BG12" i="9" a="1"/>
  <c r="BG12" i="9" s="1"/>
  <c r="BG13" i="9" a="1"/>
  <c r="BG13" i="9" s="1"/>
  <c r="BG14" i="9" a="1"/>
  <c r="BG14" i="9" s="1"/>
  <c r="BG15" i="9" a="1"/>
  <c r="BG15" i="9" s="1"/>
  <c r="BG16" i="9" a="1"/>
  <c r="BG16" i="9" s="1"/>
  <c r="BG17" i="9" a="1"/>
  <c r="BG17" i="9" s="1"/>
  <c r="BG18" i="9" a="1"/>
  <c r="BG18" i="9" s="1"/>
  <c r="BG19" i="9" a="1"/>
  <c r="BG19" i="9" s="1"/>
  <c r="BG20" i="9" a="1"/>
  <c r="BG20" i="9" s="1"/>
  <c r="BG21" i="9" a="1"/>
  <c r="BG21" i="9" s="1"/>
  <c r="BG22" i="9" a="1"/>
  <c r="BG22" i="9" s="1"/>
  <c r="BG23" i="9" a="1"/>
  <c r="BG23" i="9" s="1"/>
  <c r="BG24" i="9" a="1"/>
  <c r="BG24" i="9" s="1"/>
  <c r="BG25" i="9" a="1"/>
  <c r="BG25" i="9" s="1"/>
  <c r="BG26" i="9" a="1"/>
  <c r="BG26" i="9" s="1"/>
  <c r="BG27" i="9" a="1"/>
  <c r="BG27" i="9" s="1"/>
  <c r="BG28" i="9" a="1"/>
  <c r="BG28" i="9" s="1"/>
  <c r="BG29" i="9" a="1"/>
  <c r="BG29" i="9" s="1"/>
  <c r="BG30" i="9" a="1"/>
  <c r="BG30" i="9" s="1"/>
  <c r="BG31" i="9" a="1"/>
  <c r="BG31" i="9" s="1"/>
  <c r="BG32" i="9" a="1"/>
  <c r="BG32" i="9" s="1"/>
  <c r="BG33" i="9" a="1"/>
  <c r="BG33" i="9" s="1"/>
  <c r="BG34" i="9" a="1"/>
  <c r="BG34" i="9" s="1"/>
  <c r="BG35" i="9" a="1"/>
  <c r="BG35" i="9" s="1"/>
  <c r="BG36" i="9" a="1"/>
  <c r="BG36" i="9" s="1"/>
  <c r="BG37" i="9" a="1"/>
  <c r="BG37" i="9" s="1"/>
  <c r="BG38" i="9" a="1"/>
  <c r="BG38" i="9" s="1"/>
  <c r="BG39" i="9" a="1"/>
  <c r="BG39" i="9" s="1"/>
  <c r="BG40" i="9" a="1"/>
  <c r="BG40" i="9" s="1"/>
  <c r="BG41" i="9" a="1"/>
  <c r="BG41" i="9" s="1"/>
  <c r="BG42" i="9" a="1"/>
  <c r="BG42" i="9" s="1"/>
  <c r="BG43" i="9" a="1"/>
  <c r="BG43" i="9" s="1"/>
  <c r="BG44" i="9" a="1"/>
  <c r="BG44" i="9" s="1"/>
  <c r="BG45" i="9" a="1"/>
  <c r="BG45" i="9" s="1"/>
  <c r="BG46" i="9" a="1"/>
  <c r="BG46" i="9" s="1"/>
  <c r="BG47" i="9" a="1"/>
  <c r="BG47" i="9" s="1"/>
  <c r="BG48" i="9" a="1"/>
  <c r="BG48" i="9" s="1"/>
  <c r="BG49" i="9" a="1"/>
  <c r="BG49" i="9" s="1"/>
  <c r="BG50" i="9" a="1"/>
  <c r="BG50" i="9" s="1"/>
  <c r="BG51" i="9" a="1"/>
  <c r="BG51" i="9" s="1"/>
  <c r="BG52" i="9" a="1"/>
  <c r="BG52" i="9" s="1"/>
  <c r="BG53" i="9" a="1"/>
  <c r="BG53" i="9" s="1"/>
  <c r="BG54" i="9" a="1"/>
  <c r="BG54" i="9" s="1"/>
  <c r="BG55" i="9" a="1"/>
  <c r="BG55" i="9" s="1"/>
  <c r="BG56" i="9" a="1"/>
  <c r="BG56" i="9" s="1"/>
  <c r="BG57" i="9" a="1"/>
  <c r="BG57" i="9" s="1"/>
  <c r="BG58" i="9" a="1"/>
  <c r="BG58" i="9" s="1"/>
  <c r="BG59" i="9" a="1"/>
  <c r="BG59" i="9" s="1"/>
  <c r="BG60" i="9" a="1"/>
  <c r="BG60" i="9" s="1"/>
  <c r="BG61" i="9" a="1"/>
  <c r="BG61" i="9" s="1"/>
  <c r="BG62" i="9" a="1"/>
  <c r="BG62" i="9" s="1"/>
  <c r="BG63" i="9" a="1"/>
  <c r="BG63" i="9" s="1"/>
  <c r="BG64" i="9" a="1"/>
  <c r="BG64" i="9" s="1"/>
  <c r="BG65" i="9" a="1"/>
  <c r="BG65" i="9" s="1"/>
  <c r="BG66" i="9" a="1"/>
  <c r="BG66" i="9" s="1"/>
  <c r="BG67" i="9" a="1"/>
  <c r="BG67" i="9" s="1"/>
  <c r="BG68" i="9" a="1"/>
  <c r="BG68" i="9" s="1"/>
  <c r="BG69" i="9" a="1"/>
  <c r="BG69" i="9" s="1"/>
  <c r="BG70" i="9" a="1"/>
  <c r="BG70" i="9" s="1"/>
  <c r="BG71" i="9" a="1"/>
  <c r="BG71" i="9" s="1"/>
  <c r="BG72" i="9" a="1"/>
  <c r="BG72" i="9" s="1"/>
  <c r="BG73" i="9" a="1"/>
  <c r="BG73" i="9" s="1"/>
  <c r="BG74" i="9" a="1"/>
  <c r="BG74" i="9" s="1"/>
  <c r="BG75" i="9" a="1"/>
  <c r="BG75" i="9" s="1"/>
  <c r="BG76" i="9" a="1"/>
  <c r="BG76" i="9" s="1"/>
  <c r="BG77" i="9" a="1"/>
  <c r="BG77" i="9" s="1"/>
  <c r="BG78" i="9" a="1"/>
  <c r="BG78" i="9" s="1"/>
  <c r="BG79" i="9" a="1"/>
  <c r="BG79" i="9" s="1"/>
  <c r="BG80" i="9" a="1"/>
  <c r="BG80" i="9" s="1"/>
  <c r="BG81" i="9" a="1"/>
  <c r="BG81" i="9" s="1"/>
  <c r="BG82" i="9" a="1"/>
  <c r="BG82" i="9" s="1"/>
  <c r="BG83" i="9" a="1"/>
  <c r="BG83" i="9" s="1"/>
  <c r="BG84" i="9" a="1"/>
  <c r="BG84" i="9" s="1"/>
  <c r="BG85" i="9" a="1"/>
  <c r="BG85" i="9" s="1"/>
  <c r="BG86" i="9" a="1"/>
  <c r="BG86" i="9" s="1"/>
  <c r="BG87" i="9" a="1"/>
  <c r="BG87" i="9" s="1"/>
  <c r="BG88" i="9" a="1"/>
  <c r="BG88" i="9" s="1"/>
  <c r="BG89" i="9" a="1"/>
  <c r="BG89" i="9" s="1"/>
  <c r="BG90" i="9" a="1"/>
  <c r="BG90" i="9" s="1"/>
  <c r="BG91" i="9" a="1"/>
  <c r="BG91" i="9" s="1"/>
  <c r="BG92" i="9" a="1"/>
  <c r="BG92" i="9" s="1"/>
  <c r="BG93" i="9" a="1"/>
  <c r="BG93" i="9" s="1"/>
  <c r="BG94" i="9" a="1"/>
  <c r="BG94" i="9" s="1"/>
  <c r="BG95" i="9" a="1"/>
  <c r="BG95" i="9" s="1"/>
  <c r="BG96" i="9" a="1"/>
  <c r="BG96" i="9" s="1"/>
  <c r="BG97" i="9" a="1"/>
  <c r="BG97" i="9" s="1"/>
  <c r="BG98" i="9" a="1"/>
  <c r="BG98" i="9" s="1"/>
  <c r="BG99" i="9" a="1"/>
  <c r="BG99" i="9" s="1"/>
  <c r="BG100" i="9" a="1"/>
  <c r="BG100" i="9" s="1"/>
  <c r="BG101" i="9" a="1"/>
  <c r="BG101" i="9" s="1"/>
  <c r="BG102" i="9" a="1"/>
  <c r="BG102" i="9" s="1"/>
  <c r="BG103" i="9" a="1"/>
  <c r="BG103" i="9" s="1"/>
  <c r="BG104" i="9" a="1"/>
  <c r="BG104" i="9" s="1"/>
  <c r="BG105" i="9" a="1"/>
  <c r="BG105" i="9" s="1"/>
  <c r="BG106" i="9" a="1"/>
  <c r="BG106" i="9" s="1"/>
  <c r="BG107" i="9" a="1"/>
  <c r="BG107" i="9" s="1"/>
  <c r="BG108" i="9" a="1"/>
  <c r="BG108" i="9" s="1"/>
  <c r="BG109" i="9" a="1"/>
  <c r="BG109" i="9" s="1"/>
  <c r="BG110" i="9" a="1"/>
  <c r="BG110" i="9" s="1"/>
  <c r="BG111" i="9" a="1"/>
  <c r="BG111" i="9" s="1"/>
  <c r="BG112" i="9" a="1"/>
  <c r="BG112" i="9" s="1"/>
  <c r="BG113" i="9" a="1"/>
  <c r="BG113" i="9" s="1"/>
  <c r="BG114" i="9" a="1"/>
  <c r="BG114" i="9" s="1"/>
  <c r="BG115" i="9" a="1"/>
  <c r="BG115" i="9" s="1"/>
  <c r="BG116" i="9" a="1"/>
  <c r="BG116" i="9" s="1"/>
  <c r="BG117" i="9" a="1"/>
  <c r="BG117" i="9" s="1"/>
  <c r="BG118" i="9" a="1"/>
  <c r="BG118" i="9" s="1"/>
  <c r="BG119" i="9" a="1"/>
  <c r="BG119" i="9" s="1"/>
  <c r="BG120" i="9" a="1"/>
  <c r="BG120" i="9" s="1"/>
  <c r="BG121" i="9" a="1"/>
  <c r="BG121" i="9" s="1"/>
  <c r="BG122" i="9" a="1"/>
  <c r="BG122" i="9" s="1"/>
  <c r="BG123" i="9" a="1"/>
  <c r="BG123" i="9" s="1"/>
  <c r="BG124" i="9" a="1"/>
  <c r="BG124" i="9" s="1"/>
  <c r="BG125" i="9" a="1"/>
  <c r="BG125" i="9" s="1"/>
  <c r="BG126" i="9" a="1"/>
  <c r="BG126" i="9" s="1"/>
  <c r="BG127" i="9" a="1"/>
  <c r="BG127" i="9" s="1"/>
  <c r="BG128" i="9" a="1"/>
  <c r="BG128" i="9" s="1"/>
  <c r="BG129" i="9" a="1"/>
  <c r="BG129" i="9" s="1"/>
  <c r="BG130" i="9" a="1"/>
  <c r="BG130" i="9" s="1"/>
  <c r="BG131" i="9" a="1"/>
  <c r="BG131" i="9" s="1"/>
  <c r="BG132" i="9" a="1"/>
  <c r="BG132" i="9" s="1"/>
  <c r="BG133" i="9" a="1"/>
  <c r="BG133" i="9" s="1"/>
  <c r="BG134" i="9" a="1"/>
  <c r="BG134" i="9" s="1"/>
  <c r="BG135" i="9" a="1"/>
  <c r="BG135" i="9" s="1"/>
  <c r="BG136" i="9" a="1"/>
  <c r="BG136" i="9" s="1"/>
  <c r="BG137" i="9" a="1"/>
  <c r="BG137" i="9" s="1"/>
  <c r="BG138" i="9" a="1"/>
  <c r="BG138" i="9" s="1"/>
  <c r="BG139" i="9" a="1"/>
  <c r="BG139" i="9" s="1"/>
  <c r="BG140" i="9" a="1"/>
  <c r="BG140" i="9" s="1"/>
  <c r="BG141" i="9" a="1"/>
  <c r="BG141" i="9" s="1"/>
  <c r="BG142" i="9" a="1"/>
  <c r="BG142" i="9" s="1"/>
  <c r="BG143" i="9" a="1"/>
  <c r="BG143" i="9" s="1"/>
  <c r="BG144" i="9" a="1"/>
  <c r="BG144" i="9" s="1"/>
  <c r="BG145" i="9" a="1"/>
  <c r="BG145" i="9" s="1"/>
  <c r="BG146" i="9" a="1"/>
  <c r="BG146" i="9" s="1"/>
  <c r="BG147" i="9" a="1"/>
  <c r="BG147" i="9" s="1"/>
  <c r="BG148" i="9" a="1"/>
  <c r="BG148" i="9" s="1"/>
  <c r="BG149" i="9" a="1"/>
  <c r="BG149" i="9" s="1"/>
  <c r="BG150" i="9" a="1"/>
  <c r="BG150" i="9" s="1"/>
  <c r="BG151" i="9" a="1"/>
  <c r="BG151" i="9" s="1"/>
  <c r="BG152" i="9" a="1"/>
  <c r="BG152" i="9" s="1"/>
  <c r="BG153" i="9" a="1"/>
  <c r="BG153" i="9" s="1"/>
  <c r="BG154" i="9" a="1"/>
  <c r="BG154" i="9" s="1"/>
  <c r="BG155" i="9" a="1"/>
  <c r="BG155" i="9" s="1"/>
  <c r="BG156" i="9" a="1"/>
  <c r="BG156" i="9" s="1"/>
  <c r="BG157" i="9" a="1"/>
  <c r="BG157" i="9" s="1"/>
  <c r="BG158" i="9" a="1"/>
  <c r="BG158" i="9" s="1"/>
  <c r="BG159" i="9" a="1"/>
  <c r="BG159" i="9" s="1"/>
  <c r="BG160" i="9" a="1"/>
  <c r="BG160" i="9" s="1"/>
  <c r="BG161" i="9" a="1"/>
  <c r="BG161" i="9" s="1"/>
  <c r="BG162" i="9" a="1"/>
  <c r="BG162" i="9" s="1"/>
  <c r="BG163" i="9" a="1"/>
  <c r="BG163" i="9" s="1"/>
  <c r="BG164" i="9" a="1"/>
  <c r="BG164" i="9" s="1"/>
  <c r="BG165" i="9" a="1"/>
  <c r="BG165" i="9" s="1"/>
  <c r="BG166" i="9" a="1"/>
  <c r="BG166" i="9" s="1"/>
  <c r="BG167" i="9" a="1"/>
  <c r="BG167" i="9" s="1"/>
  <c r="BG168" i="9" a="1"/>
  <c r="BG168" i="9" s="1"/>
  <c r="BG169" i="9" a="1"/>
  <c r="BG169" i="9" s="1"/>
  <c r="BG170" i="9" a="1"/>
  <c r="BG170" i="9" s="1"/>
  <c r="BG171" i="9" a="1"/>
  <c r="BG171" i="9" s="1"/>
  <c r="BG172" i="9" a="1"/>
  <c r="BG172" i="9" s="1"/>
  <c r="BG173" i="9" a="1"/>
  <c r="BG173" i="9" s="1"/>
  <c r="BG174" i="9" a="1"/>
  <c r="BG174" i="9" s="1"/>
  <c r="BG175" i="9" a="1"/>
  <c r="BG175" i="9" s="1"/>
  <c r="BG176" i="9" a="1"/>
  <c r="BG176" i="9" s="1"/>
  <c r="BG177" i="9" a="1"/>
  <c r="BG177" i="9" s="1"/>
  <c r="BG178" i="9" a="1"/>
  <c r="BG178" i="9" s="1"/>
  <c r="BG179" i="9" a="1"/>
  <c r="BG179" i="9" s="1"/>
  <c r="BG180" i="9" a="1"/>
  <c r="BG180" i="9" s="1"/>
  <c r="BG181" i="9" a="1"/>
  <c r="BG181" i="9" s="1"/>
  <c r="BG182" i="9" a="1"/>
  <c r="BG182" i="9" s="1"/>
  <c r="BG183" i="9" a="1"/>
  <c r="BG183" i="9" s="1"/>
  <c r="BG184" i="9" a="1"/>
  <c r="BG184" i="9" s="1"/>
  <c r="BG185" i="9" a="1"/>
  <c r="BG185" i="9" s="1"/>
  <c r="BG186" i="9" a="1"/>
  <c r="BG186" i="9" s="1"/>
  <c r="BG187" i="9" a="1"/>
  <c r="BG187" i="9" s="1"/>
  <c r="BG188" i="9" a="1"/>
  <c r="BG188" i="9" s="1"/>
  <c r="BG189" i="9" a="1"/>
  <c r="BG189" i="9" s="1"/>
  <c r="BG190" i="9" a="1"/>
  <c r="BG190" i="9" s="1"/>
  <c r="BG191" i="9" a="1"/>
  <c r="BG191" i="9" s="1"/>
  <c r="BG192" i="9" a="1"/>
  <c r="BG192" i="9" s="1"/>
  <c r="BG193" i="9" a="1"/>
  <c r="BG193" i="9" s="1"/>
  <c r="BG194" i="9" a="1"/>
  <c r="BG194" i="9" s="1"/>
  <c r="BG195" i="9" a="1"/>
  <c r="BG195" i="9" s="1"/>
  <c r="BG196" i="9" a="1"/>
  <c r="BG196" i="9" s="1"/>
  <c r="BG197" i="9" a="1"/>
  <c r="BG197" i="9" s="1"/>
  <c r="BG198" i="9" a="1"/>
  <c r="BG198" i="9" s="1"/>
  <c r="BG199" i="9" a="1"/>
  <c r="BG199" i="9" s="1"/>
  <c r="BG200" i="9" a="1"/>
  <c r="BG200" i="9" s="1"/>
  <c r="BG201" i="9" a="1"/>
  <c r="BG201" i="9" s="1"/>
  <c r="BG202" i="9" a="1"/>
  <c r="BG202" i="9" s="1"/>
  <c r="BG203" i="9" a="1"/>
  <c r="BG203" i="9" s="1"/>
  <c r="BG204" i="9" a="1"/>
  <c r="BG204" i="9" s="1"/>
  <c r="BG205" i="9" a="1"/>
  <c r="BG205" i="9" s="1"/>
  <c r="BG206" i="9" a="1"/>
  <c r="BG206" i="9" s="1"/>
  <c r="BG207" i="9" a="1"/>
  <c r="BG207" i="9" s="1"/>
  <c r="BG208" i="9" a="1"/>
  <c r="BG208" i="9" s="1"/>
  <c r="BG209" i="9" a="1"/>
  <c r="BG209" i="9" s="1"/>
  <c r="BG210" i="9" a="1"/>
  <c r="BG210" i="9" s="1"/>
  <c r="BG211" i="9" a="1"/>
  <c r="BG211" i="9" s="1"/>
  <c r="BG212" i="9" a="1"/>
  <c r="BG212" i="9" s="1"/>
  <c r="BG213" i="9" a="1"/>
  <c r="BG213" i="9" s="1"/>
  <c r="BG214" i="9" a="1"/>
  <c r="BG214" i="9" s="1"/>
  <c r="BG215" i="9" a="1"/>
  <c r="BG215" i="9" s="1"/>
  <c r="BG216" i="9" a="1"/>
  <c r="BG216" i="9" s="1"/>
  <c r="BG217" i="9" a="1"/>
  <c r="BG217" i="9" s="1"/>
  <c r="BG218" i="9" a="1"/>
  <c r="BG218" i="9" s="1"/>
  <c r="BG219" i="9" a="1"/>
  <c r="BG219" i="9" s="1"/>
  <c r="BG220" i="9" a="1"/>
  <c r="BG220" i="9" s="1"/>
  <c r="BG221" i="9" a="1"/>
  <c r="BG221" i="9" s="1"/>
  <c r="BG222" i="9" a="1"/>
  <c r="BG222" i="9" s="1"/>
  <c r="BG223" i="9" a="1"/>
  <c r="BG223" i="9" s="1"/>
  <c r="BG224" i="9" a="1"/>
  <c r="BG224" i="9" s="1"/>
  <c r="BG225" i="9" a="1"/>
  <c r="BG225" i="9" s="1"/>
  <c r="BG226" i="9" a="1"/>
  <c r="BG226" i="9" s="1"/>
  <c r="BG227" i="9" a="1"/>
  <c r="BG227" i="9" s="1"/>
  <c r="BG228" i="9" a="1"/>
  <c r="BG228" i="9" s="1"/>
  <c r="BG229" i="9" a="1"/>
  <c r="BG229" i="9" s="1"/>
  <c r="BG230" i="9" a="1"/>
  <c r="BG230" i="9" s="1"/>
  <c r="BG231" i="9" a="1"/>
  <c r="BG231" i="9" s="1"/>
  <c r="BG232" i="9" a="1"/>
  <c r="BG232" i="9" s="1"/>
  <c r="BG233" i="9" a="1"/>
  <c r="BG233" i="9" s="1"/>
  <c r="BG234" i="9" a="1"/>
  <c r="BG234" i="9" s="1"/>
  <c r="BG235" i="9" a="1"/>
  <c r="BG235" i="9" s="1"/>
  <c r="BG236" i="9" a="1"/>
  <c r="BG236" i="9" s="1"/>
  <c r="BG237" i="9" a="1"/>
  <c r="BG237" i="9" s="1"/>
  <c r="BG238" i="9" a="1"/>
  <c r="BG238" i="9" s="1"/>
  <c r="BG239" i="9" a="1"/>
  <c r="BG239" i="9" s="1"/>
  <c r="BG240" i="9" a="1"/>
  <c r="BG240" i="9" s="1"/>
  <c r="BG241" i="9" a="1"/>
  <c r="BG241" i="9" s="1"/>
  <c r="BG242" i="9" a="1"/>
  <c r="BG242" i="9" s="1"/>
  <c r="BG243" i="9" a="1"/>
  <c r="BG243" i="9" s="1"/>
  <c r="BG244" i="9" a="1"/>
  <c r="BG244" i="9" s="1"/>
  <c r="BG245" i="9" a="1"/>
  <c r="BG245" i="9" s="1"/>
  <c r="BG246" i="9" a="1"/>
  <c r="BG246" i="9" s="1"/>
  <c r="BG247" i="9" a="1"/>
  <c r="BG247" i="9" s="1"/>
  <c r="BG248" i="9" a="1"/>
  <c r="BG248" i="9" s="1"/>
  <c r="BG249" i="9" a="1"/>
  <c r="BG249" i="9" s="1"/>
  <c r="BG250" i="9" a="1"/>
  <c r="BG250" i="9" s="1"/>
  <c r="BG251" i="9" a="1"/>
  <c r="BG251" i="9" s="1"/>
  <c r="BG252" i="9" a="1"/>
  <c r="BG252" i="9" s="1"/>
  <c r="BG253" i="9" a="1"/>
  <c r="BG253" i="9" s="1"/>
  <c r="BG254" i="9" a="1"/>
  <c r="BG254" i="9" s="1"/>
  <c r="BG255" i="9" a="1"/>
  <c r="BG255" i="9" s="1"/>
  <c r="BG256" i="9" a="1"/>
  <c r="BG256" i="9" s="1"/>
  <c r="BG257" i="9" a="1"/>
  <c r="BG257" i="9" s="1"/>
  <c r="BG258" i="9" a="1"/>
  <c r="BG258" i="9" s="1"/>
  <c r="BG259" i="9" a="1"/>
  <c r="BG259" i="9" s="1"/>
  <c r="BG260" i="9" a="1"/>
  <c r="BG260" i="9" s="1"/>
  <c r="BG261" i="9" a="1"/>
  <c r="BG261" i="9" s="1"/>
  <c r="BG262" i="9" a="1"/>
  <c r="BG262" i="9" s="1"/>
  <c r="BG263" i="9" a="1"/>
  <c r="BG263" i="9" s="1"/>
  <c r="BG264" i="9" a="1"/>
  <c r="BG264" i="9" s="1"/>
  <c r="BG265" i="9" a="1"/>
  <c r="BG265" i="9" s="1"/>
  <c r="BG266" i="9" a="1"/>
  <c r="BG266" i="9" s="1"/>
  <c r="BG267" i="9" a="1"/>
  <c r="BG267" i="9" s="1"/>
  <c r="BG268" i="9" a="1"/>
  <c r="BG268" i="9" s="1"/>
  <c r="BG269" i="9" a="1"/>
  <c r="BG269" i="9" s="1"/>
  <c r="BG270" i="9" a="1"/>
  <c r="BG270" i="9" s="1"/>
  <c r="BG271" i="9" a="1"/>
  <c r="BG271" i="9" s="1"/>
  <c r="BG272" i="9" a="1"/>
  <c r="BG272" i="9" s="1"/>
  <c r="BG273" i="9" a="1"/>
  <c r="BG273" i="9" s="1"/>
  <c r="BG274" i="9" a="1"/>
  <c r="BG274" i="9" s="1"/>
  <c r="BG275" i="9" a="1"/>
  <c r="BG275" i="9" s="1"/>
  <c r="BG276" i="9" a="1"/>
  <c r="BG276" i="9" s="1"/>
  <c r="BG277" i="9" a="1"/>
  <c r="BG277" i="9" s="1"/>
  <c r="BG278" i="9" a="1"/>
  <c r="BG278" i="9" s="1"/>
  <c r="BG279" i="9" a="1"/>
  <c r="BG279" i="9" s="1"/>
  <c r="BG280" i="9" a="1"/>
  <c r="BG280" i="9" s="1"/>
  <c r="BG281" i="9" a="1"/>
  <c r="BG281" i="9" s="1"/>
  <c r="BG282" i="9" a="1"/>
  <c r="BG282" i="9" s="1"/>
  <c r="BG283" i="9" a="1"/>
  <c r="BG283" i="9" s="1"/>
  <c r="BG284" i="9" a="1"/>
  <c r="BG284" i="9" s="1"/>
  <c r="BG285" i="9" a="1"/>
  <c r="BG285" i="9" s="1"/>
  <c r="BG286" i="9" a="1"/>
  <c r="BG286" i="9" s="1"/>
  <c r="BG287" i="9" a="1"/>
  <c r="BG287" i="9" s="1"/>
  <c r="BG288" i="9" a="1"/>
  <c r="BG288" i="9" s="1"/>
  <c r="BG289" i="9" a="1"/>
  <c r="BG289" i="9" s="1"/>
  <c r="BG290" i="9" a="1"/>
  <c r="BG290" i="9" s="1"/>
  <c r="BG291" i="9" a="1"/>
  <c r="BG291" i="9" s="1"/>
  <c r="BG292" i="9" a="1"/>
  <c r="BG292" i="9" s="1"/>
  <c r="BG293" i="9" a="1"/>
  <c r="BG293" i="9" s="1"/>
  <c r="BG294" i="9" a="1"/>
  <c r="BG294" i="9" s="1"/>
  <c r="BF2" i="9" a="1"/>
  <c r="BF2" i="9" s="1"/>
  <c r="BF3" i="9" a="1"/>
  <c r="BF3" i="9" s="1"/>
  <c r="BF4" i="9" a="1"/>
  <c r="BF4" i="9" s="1"/>
  <c r="BF5" i="9" a="1"/>
  <c r="BF5" i="9" s="1"/>
  <c r="BF6" i="9" a="1"/>
  <c r="BF6" i="9" s="1"/>
  <c r="BF7" i="9" a="1"/>
  <c r="BF7" i="9" s="1"/>
  <c r="BF8" i="9" a="1"/>
  <c r="BF8" i="9" s="1"/>
  <c r="BF9" i="9" a="1"/>
  <c r="BF9" i="9" s="1"/>
  <c r="BF10" i="9" a="1"/>
  <c r="BF10" i="9" s="1"/>
  <c r="BF11" i="9" a="1"/>
  <c r="BF11" i="9" s="1"/>
  <c r="BF12" i="9" a="1"/>
  <c r="BF12" i="9" s="1"/>
  <c r="BF13" i="9" a="1"/>
  <c r="BF13" i="9" s="1"/>
  <c r="BF14" i="9" a="1"/>
  <c r="BF14" i="9" s="1"/>
  <c r="BF15" i="9" a="1"/>
  <c r="BF15" i="9" s="1"/>
  <c r="BF16" i="9" a="1"/>
  <c r="BF16" i="9" s="1"/>
  <c r="BF17" i="9" a="1"/>
  <c r="BF17" i="9" s="1"/>
  <c r="BF18" i="9" a="1"/>
  <c r="BF18" i="9" s="1"/>
  <c r="BF19" i="9" a="1"/>
  <c r="BF19" i="9" s="1"/>
  <c r="BF20" i="9" a="1"/>
  <c r="BF20" i="9" s="1"/>
  <c r="BF21" i="9" a="1"/>
  <c r="BF21" i="9" s="1"/>
  <c r="BF22" i="9" a="1"/>
  <c r="BF22" i="9" s="1"/>
  <c r="BF23" i="9" a="1"/>
  <c r="BF23" i="9" s="1"/>
  <c r="BF24" i="9" a="1"/>
  <c r="BF24" i="9" s="1"/>
  <c r="BF25" i="9" a="1"/>
  <c r="BF25" i="9" s="1"/>
  <c r="BF26" i="9" a="1"/>
  <c r="BF26" i="9" s="1"/>
  <c r="BF27" i="9" a="1"/>
  <c r="BF27" i="9" s="1"/>
  <c r="BF28" i="9" a="1"/>
  <c r="BF28" i="9" s="1"/>
  <c r="BF29" i="9" a="1"/>
  <c r="BF29" i="9" s="1"/>
  <c r="BF30" i="9" a="1"/>
  <c r="BF30" i="9" s="1"/>
  <c r="BF31" i="9" a="1"/>
  <c r="BF31" i="9" s="1"/>
  <c r="BF32" i="9" a="1"/>
  <c r="BF32" i="9" s="1"/>
  <c r="BF33" i="9" a="1"/>
  <c r="BF33" i="9" s="1"/>
  <c r="BF34" i="9" a="1"/>
  <c r="BF34" i="9" s="1"/>
  <c r="BF35" i="9" a="1"/>
  <c r="BF35" i="9" s="1"/>
  <c r="BF36" i="9" a="1"/>
  <c r="BF36" i="9" s="1"/>
  <c r="BF37" i="9" a="1"/>
  <c r="BF37" i="9" s="1"/>
  <c r="BF38" i="9" a="1"/>
  <c r="BF38" i="9" s="1"/>
  <c r="BF39" i="9" a="1"/>
  <c r="BF39" i="9" s="1"/>
  <c r="BF40" i="9" a="1"/>
  <c r="BF40" i="9" s="1"/>
  <c r="BF41" i="9" a="1"/>
  <c r="BF41" i="9" s="1"/>
  <c r="BF42" i="9" a="1"/>
  <c r="BF42" i="9" s="1"/>
  <c r="BF43" i="9" a="1"/>
  <c r="BF43" i="9" s="1"/>
  <c r="BF44" i="9" a="1"/>
  <c r="BF44" i="9" s="1"/>
  <c r="BF45" i="9" a="1"/>
  <c r="BF45" i="9" s="1"/>
  <c r="BF46" i="9" a="1"/>
  <c r="BF46" i="9" s="1"/>
  <c r="BF47" i="9" a="1"/>
  <c r="BF47" i="9" s="1"/>
  <c r="BF48" i="9" a="1"/>
  <c r="BF48" i="9" s="1"/>
  <c r="BF49" i="9" a="1"/>
  <c r="BF49" i="9" s="1"/>
  <c r="BF50" i="9" a="1"/>
  <c r="BF50" i="9" s="1"/>
  <c r="BF51" i="9" a="1"/>
  <c r="BF51" i="9" s="1"/>
  <c r="BF52" i="9" a="1"/>
  <c r="BF52" i="9" s="1"/>
  <c r="BF53" i="9" a="1"/>
  <c r="BF53" i="9" s="1"/>
  <c r="BF54" i="9" a="1"/>
  <c r="BF54" i="9" s="1"/>
  <c r="BF55" i="9" a="1"/>
  <c r="BF55" i="9" s="1"/>
  <c r="BF56" i="9" a="1"/>
  <c r="BF56" i="9" s="1"/>
  <c r="BF57" i="9" a="1"/>
  <c r="BF57" i="9" s="1"/>
  <c r="BF58" i="9" a="1"/>
  <c r="BF58" i="9" s="1"/>
  <c r="BF59" i="9" a="1"/>
  <c r="BF59" i="9" s="1"/>
  <c r="BF60" i="9" a="1"/>
  <c r="BF60" i="9" s="1"/>
  <c r="BF61" i="9" a="1"/>
  <c r="BF61" i="9" s="1"/>
  <c r="BF62" i="9" a="1"/>
  <c r="BF62" i="9" s="1"/>
  <c r="BF63" i="9" a="1"/>
  <c r="BF63" i="9" s="1"/>
  <c r="BF64" i="9" a="1"/>
  <c r="BF64" i="9" s="1"/>
  <c r="BF65" i="9" a="1"/>
  <c r="BF65" i="9" s="1"/>
  <c r="BF66" i="9" a="1"/>
  <c r="BF66" i="9" s="1"/>
  <c r="BF67" i="9" a="1"/>
  <c r="BF67" i="9" s="1"/>
  <c r="BF68" i="9" a="1"/>
  <c r="BF68" i="9" s="1"/>
  <c r="BF69" i="9" a="1"/>
  <c r="BF69" i="9" s="1"/>
  <c r="BF70" i="9" a="1"/>
  <c r="BF70" i="9" s="1"/>
  <c r="BF71" i="9" a="1"/>
  <c r="BF71" i="9" s="1"/>
  <c r="BF72" i="9" a="1"/>
  <c r="BF72" i="9" s="1"/>
  <c r="BF73" i="9" a="1"/>
  <c r="BF73" i="9" s="1"/>
  <c r="BF74" i="9" a="1"/>
  <c r="BF74" i="9" s="1"/>
  <c r="BF75" i="9" a="1"/>
  <c r="BF75" i="9" s="1"/>
  <c r="BF76" i="9" a="1"/>
  <c r="BF76" i="9" s="1"/>
  <c r="BF77" i="9" a="1"/>
  <c r="BF77" i="9" s="1"/>
  <c r="BF78" i="9" a="1"/>
  <c r="BF78" i="9" s="1"/>
  <c r="BF79" i="9" a="1"/>
  <c r="BF79" i="9" s="1"/>
  <c r="BF80" i="9" a="1"/>
  <c r="BF80" i="9" s="1"/>
  <c r="BF81" i="9" a="1"/>
  <c r="BF81" i="9" s="1"/>
  <c r="BF82" i="9" a="1"/>
  <c r="BF82" i="9" s="1"/>
  <c r="BF83" i="9" a="1"/>
  <c r="BF83" i="9" s="1"/>
  <c r="BF84" i="9" a="1"/>
  <c r="BF84" i="9" s="1"/>
  <c r="BF85" i="9" a="1"/>
  <c r="BF85" i="9" s="1"/>
  <c r="BF86" i="9" a="1"/>
  <c r="BF86" i="9" s="1"/>
  <c r="BF87" i="9" a="1"/>
  <c r="BF87" i="9" s="1"/>
  <c r="BF88" i="9" a="1"/>
  <c r="BF88" i="9" s="1"/>
  <c r="BF89" i="9" a="1"/>
  <c r="BF89" i="9" s="1"/>
  <c r="BF90" i="9" a="1"/>
  <c r="BF90" i="9" s="1"/>
  <c r="BF91" i="9" a="1"/>
  <c r="BF91" i="9" s="1"/>
  <c r="BF92" i="9" a="1"/>
  <c r="BF92" i="9" s="1"/>
  <c r="BF93" i="9" a="1"/>
  <c r="BF93" i="9" s="1"/>
  <c r="BF94" i="9" a="1"/>
  <c r="BF94" i="9" s="1"/>
  <c r="BF95" i="9" a="1"/>
  <c r="BF95" i="9" s="1"/>
  <c r="BF96" i="9" a="1"/>
  <c r="BF96" i="9" s="1"/>
  <c r="BF97" i="9" a="1"/>
  <c r="BF97" i="9" s="1"/>
  <c r="BF98" i="9" a="1"/>
  <c r="BF98" i="9" s="1"/>
  <c r="BF99" i="9" a="1"/>
  <c r="BF99" i="9" s="1"/>
  <c r="BF100" i="9" a="1"/>
  <c r="BF100" i="9" s="1"/>
  <c r="BF101" i="9" a="1"/>
  <c r="BF101" i="9" s="1"/>
  <c r="BF102" i="9" a="1"/>
  <c r="BF102" i="9" s="1"/>
  <c r="BF103" i="9" a="1"/>
  <c r="BF103" i="9" s="1"/>
  <c r="BF104" i="9" a="1"/>
  <c r="BF104" i="9" s="1"/>
  <c r="BF105" i="9" a="1"/>
  <c r="BF105" i="9" s="1"/>
  <c r="BF106" i="9" a="1"/>
  <c r="BF106" i="9" s="1"/>
  <c r="BF107" i="9" a="1"/>
  <c r="BF107" i="9" s="1"/>
  <c r="BF108" i="9" a="1"/>
  <c r="BF108" i="9" s="1"/>
  <c r="BF109" i="9" a="1"/>
  <c r="BF109" i="9" s="1"/>
  <c r="BF110" i="9" a="1"/>
  <c r="BF110" i="9" s="1"/>
  <c r="BF111" i="9" a="1"/>
  <c r="BF111" i="9" s="1"/>
  <c r="BF112" i="9" a="1"/>
  <c r="BF112" i="9" s="1"/>
  <c r="BF113" i="9" a="1"/>
  <c r="BF113" i="9" s="1"/>
  <c r="BF114" i="9" a="1"/>
  <c r="BF114" i="9" s="1"/>
  <c r="BF115" i="9" a="1"/>
  <c r="BF115" i="9" s="1"/>
  <c r="BF116" i="9" a="1"/>
  <c r="BF116" i="9" s="1"/>
  <c r="BF117" i="9" a="1"/>
  <c r="BF117" i="9" s="1"/>
  <c r="BF118" i="9" a="1"/>
  <c r="BF118" i="9" s="1"/>
  <c r="BF119" i="9" a="1"/>
  <c r="BF119" i="9" s="1"/>
  <c r="BF120" i="9" a="1"/>
  <c r="BF120" i="9" s="1"/>
  <c r="BF121" i="9" a="1"/>
  <c r="BF121" i="9" s="1"/>
  <c r="BF122" i="9" a="1"/>
  <c r="BF122" i="9" s="1"/>
  <c r="BF123" i="9" a="1"/>
  <c r="BF123" i="9" s="1"/>
  <c r="BF124" i="9" a="1"/>
  <c r="BF124" i="9" s="1"/>
  <c r="BF125" i="9" a="1"/>
  <c r="BF125" i="9" s="1"/>
  <c r="BF126" i="9" a="1"/>
  <c r="BF126" i="9" s="1"/>
  <c r="BF127" i="9" a="1"/>
  <c r="BF127" i="9" s="1"/>
  <c r="BF128" i="9" a="1"/>
  <c r="BF128" i="9" s="1"/>
  <c r="BF129" i="9" a="1"/>
  <c r="BF129" i="9" s="1"/>
  <c r="BF130" i="9" a="1"/>
  <c r="BF130" i="9" s="1"/>
  <c r="BF131" i="9" a="1"/>
  <c r="BF131" i="9" s="1"/>
  <c r="BF132" i="9" a="1"/>
  <c r="BF132" i="9" s="1"/>
  <c r="BF133" i="9" a="1"/>
  <c r="BF133" i="9" s="1"/>
  <c r="BF134" i="9" a="1"/>
  <c r="BF134" i="9" s="1"/>
  <c r="BF135" i="9" a="1"/>
  <c r="BF135" i="9" s="1"/>
  <c r="BF136" i="9" a="1"/>
  <c r="BF136" i="9" s="1"/>
  <c r="BF137" i="9" a="1"/>
  <c r="BF137" i="9" s="1"/>
  <c r="BF138" i="9" a="1"/>
  <c r="BF138" i="9" s="1"/>
  <c r="BF139" i="9" a="1"/>
  <c r="BF139" i="9" s="1"/>
  <c r="BF140" i="9" a="1"/>
  <c r="BF140" i="9" s="1"/>
  <c r="BF141" i="9" a="1"/>
  <c r="BF141" i="9" s="1"/>
  <c r="BF142" i="9" a="1"/>
  <c r="BF142" i="9" s="1"/>
  <c r="BF143" i="9" a="1"/>
  <c r="BF143" i="9" s="1"/>
  <c r="BF144" i="9" a="1"/>
  <c r="BF144" i="9" s="1"/>
  <c r="BF145" i="9" a="1"/>
  <c r="BF145" i="9" s="1"/>
  <c r="BF146" i="9" a="1"/>
  <c r="BF146" i="9" s="1"/>
  <c r="BF147" i="9" a="1"/>
  <c r="BF147" i="9" s="1"/>
  <c r="BF148" i="9" a="1"/>
  <c r="BF148" i="9" s="1"/>
  <c r="BF149" i="9" a="1"/>
  <c r="BF149" i="9" s="1"/>
  <c r="BF150" i="9" a="1"/>
  <c r="BF150" i="9" s="1"/>
  <c r="BF151" i="9" a="1"/>
  <c r="BF151" i="9" s="1"/>
  <c r="BF152" i="9" a="1"/>
  <c r="BF152" i="9" s="1"/>
  <c r="BF153" i="9" a="1"/>
  <c r="BF153" i="9" s="1"/>
  <c r="BF154" i="9" a="1"/>
  <c r="BF154" i="9" s="1"/>
  <c r="BF155" i="9" a="1"/>
  <c r="BF155" i="9" s="1"/>
  <c r="BF156" i="9" a="1"/>
  <c r="BF156" i="9" s="1"/>
  <c r="BF157" i="9" a="1"/>
  <c r="BF157" i="9" s="1"/>
  <c r="BF158" i="9" a="1"/>
  <c r="BF158" i="9" s="1"/>
  <c r="BF159" i="9" a="1"/>
  <c r="BF159" i="9" s="1"/>
  <c r="BF160" i="9" a="1"/>
  <c r="BF160" i="9" s="1"/>
  <c r="BF161" i="9" a="1"/>
  <c r="BF161" i="9" s="1"/>
  <c r="BF162" i="9" a="1"/>
  <c r="BF162" i="9" s="1"/>
  <c r="BF163" i="9" a="1"/>
  <c r="BF163" i="9" s="1"/>
  <c r="BF164" i="9" a="1"/>
  <c r="BF164" i="9" s="1"/>
  <c r="BF165" i="9" a="1"/>
  <c r="BF165" i="9" s="1"/>
  <c r="BF166" i="9" a="1"/>
  <c r="BF166" i="9" s="1"/>
  <c r="BF167" i="9" a="1"/>
  <c r="BF167" i="9" s="1"/>
  <c r="BF168" i="9" a="1"/>
  <c r="BF168" i="9" s="1"/>
  <c r="BF169" i="9" a="1"/>
  <c r="BF169" i="9" s="1"/>
  <c r="BF170" i="9" a="1"/>
  <c r="BF170" i="9" s="1"/>
  <c r="BF171" i="9" a="1"/>
  <c r="BF171" i="9" s="1"/>
  <c r="BF172" i="9" a="1"/>
  <c r="BF172" i="9" s="1"/>
  <c r="BF173" i="9" a="1"/>
  <c r="BF173" i="9" s="1"/>
  <c r="BF174" i="9" a="1"/>
  <c r="BF174" i="9" s="1"/>
  <c r="BF175" i="9" a="1"/>
  <c r="BF175" i="9" s="1"/>
  <c r="BF176" i="9" a="1"/>
  <c r="BF176" i="9" s="1"/>
  <c r="BF177" i="9" a="1"/>
  <c r="BF177" i="9" s="1"/>
  <c r="BF178" i="9" a="1"/>
  <c r="BF178" i="9" s="1"/>
  <c r="BF179" i="9" a="1"/>
  <c r="BF179" i="9" s="1"/>
  <c r="BF180" i="9" a="1"/>
  <c r="BF180" i="9" s="1"/>
  <c r="BF181" i="9" a="1"/>
  <c r="BF181" i="9" s="1"/>
  <c r="BF182" i="9" a="1"/>
  <c r="BF182" i="9" s="1"/>
  <c r="BF183" i="9" a="1"/>
  <c r="BF183" i="9" s="1"/>
  <c r="BF184" i="9" a="1"/>
  <c r="BF184" i="9" s="1"/>
  <c r="BF185" i="9" a="1"/>
  <c r="BF185" i="9" s="1"/>
  <c r="BF186" i="9" a="1"/>
  <c r="BF186" i="9" s="1"/>
  <c r="BF187" i="9" a="1"/>
  <c r="BF187" i="9" s="1"/>
  <c r="BF188" i="9" a="1"/>
  <c r="BF188" i="9" s="1"/>
  <c r="BF189" i="9" a="1"/>
  <c r="BF189" i="9" s="1"/>
  <c r="BF190" i="9" a="1"/>
  <c r="BF190" i="9" s="1"/>
  <c r="BF191" i="9" a="1"/>
  <c r="BF191" i="9" s="1"/>
  <c r="BF192" i="9" a="1"/>
  <c r="BF192" i="9" s="1"/>
  <c r="BF193" i="9" a="1"/>
  <c r="BF193" i="9" s="1"/>
  <c r="BF194" i="9" a="1"/>
  <c r="BF194" i="9" s="1"/>
  <c r="BF195" i="9" a="1"/>
  <c r="BF195" i="9" s="1"/>
  <c r="BF196" i="9" a="1"/>
  <c r="BF196" i="9" s="1"/>
  <c r="BF197" i="9" a="1"/>
  <c r="BF197" i="9" s="1"/>
  <c r="BF198" i="9" a="1"/>
  <c r="BF198" i="9" s="1"/>
  <c r="BF199" i="9" a="1"/>
  <c r="BF199" i="9" s="1"/>
  <c r="BF200" i="9" a="1"/>
  <c r="BF200" i="9" s="1"/>
  <c r="BF201" i="9" a="1"/>
  <c r="BF201" i="9" s="1"/>
  <c r="BF202" i="9" a="1"/>
  <c r="BF202" i="9" s="1"/>
  <c r="BF203" i="9" a="1"/>
  <c r="BF203" i="9" s="1"/>
  <c r="BF204" i="9" a="1"/>
  <c r="BF204" i="9" s="1"/>
  <c r="BF205" i="9" a="1"/>
  <c r="BF205" i="9" s="1"/>
  <c r="BF206" i="9" a="1"/>
  <c r="BF206" i="9" s="1"/>
  <c r="BF207" i="9" a="1"/>
  <c r="BF207" i="9" s="1"/>
  <c r="BF208" i="9" a="1"/>
  <c r="BF208" i="9" s="1"/>
  <c r="BF209" i="9" a="1"/>
  <c r="BF209" i="9" s="1"/>
  <c r="BF210" i="9" a="1"/>
  <c r="BF210" i="9" s="1"/>
  <c r="BF211" i="9" a="1"/>
  <c r="BF211" i="9" s="1"/>
  <c r="BF212" i="9" a="1"/>
  <c r="BF212" i="9" s="1"/>
  <c r="BF213" i="9" a="1"/>
  <c r="BF213" i="9" s="1"/>
  <c r="BF214" i="9" a="1"/>
  <c r="BF214" i="9" s="1"/>
  <c r="BF215" i="9" a="1"/>
  <c r="BF215" i="9" s="1"/>
  <c r="BF216" i="9" a="1"/>
  <c r="BF216" i="9" s="1"/>
  <c r="BF217" i="9" a="1"/>
  <c r="BF217" i="9" s="1"/>
  <c r="BF218" i="9" a="1"/>
  <c r="BF218" i="9" s="1"/>
  <c r="BF219" i="9" a="1"/>
  <c r="BF219" i="9" s="1"/>
  <c r="BF220" i="9" a="1"/>
  <c r="BF220" i="9" s="1"/>
  <c r="BF221" i="9" a="1"/>
  <c r="BF221" i="9" s="1"/>
  <c r="BF222" i="9" a="1"/>
  <c r="BF222" i="9" s="1"/>
  <c r="BF223" i="9" a="1"/>
  <c r="BF223" i="9" s="1"/>
  <c r="BF224" i="9" a="1"/>
  <c r="BF224" i="9" s="1"/>
  <c r="BF225" i="9" a="1"/>
  <c r="BF225" i="9" s="1"/>
  <c r="BF226" i="9" a="1"/>
  <c r="BF226" i="9" s="1"/>
  <c r="BF227" i="9" a="1"/>
  <c r="BF227" i="9" s="1"/>
  <c r="BF228" i="9" a="1"/>
  <c r="BF228" i="9" s="1"/>
  <c r="BF229" i="9" a="1"/>
  <c r="BF229" i="9" s="1"/>
  <c r="BF230" i="9" a="1"/>
  <c r="BF230" i="9" s="1"/>
  <c r="BF231" i="9" a="1"/>
  <c r="BF231" i="9" s="1"/>
  <c r="BF232" i="9" a="1"/>
  <c r="BF232" i="9" s="1"/>
  <c r="BF233" i="9" a="1"/>
  <c r="BF233" i="9" s="1"/>
  <c r="BF234" i="9" a="1"/>
  <c r="BF234" i="9" s="1"/>
  <c r="BF235" i="9" a="1"/>
  <c r="BF235" i="9" s="1"/>
  <c r="BF236" i="9" a="1"/>
  <c r="BF236" i="9" s="1"/>
  <c r="BF237" i="9" a="1"/>
  <c r="BF237" i="9" s="1"/>
  <c r="BF238" i="9" a="1"/>
  <c r="BF238" i="9" s="1"/>
  <c r="BF239" i="9" a="1"/>
  <c r="BF239" i="9" s="1"/>
  <c r="BF240" i="9" a="1"/>
  <c r="BF240" i="9" s="1"/>
  <c r="BF241" i="9" a="1"/>
  <c r="BF241" i="9" s="1"/>
  <c r="BF242" i="9" a="1"/>
  <c r="BF242" i="9" s="1"/>
  <c r="BF243" i="9" a="1"/>
  <c r="BF243" i="9" s="1"/>
  <c r="BF244" i="9" a="1"/>
  <c r="BF244" i="9" s="1"/>
  <c r="BF245" i="9" a="1"/>
  <c r="BF245" i="9" s="1"/>
  <c r="BF246" i="9" a="1"/>
  <c r="BF246" i="9" s="1"/>
  <c r="BF247" i="9" a="1"/>
  <c r="BF247" i="9" s="1"/>
  <c r="BF248" i="9" a="1"/>
  <c r="BF248" i="9" s="1"/>
  <c r="BF249" i="9" a="1"/>
  <c r="BF249" i="9" s="1"/>
  <c r="BF250" i="9" a="1"/>
  <c r="BF250" i="9" s="1"/>
  <c r="BF251" i="9" a="1"/>
  <c r="BF251" i="9" s="1"/>
  <c r="BF252" i="9" a="1"/>
  <c r="BF252" i="9" s="1"/>
  <c r="BF253" i="9" a="1"/>
  <c r="BF253" i="9" s="1"/>
  <c r="BF254" i="9" a="1"/>
  <c r="BF254" i="9" s="1"/>
  <c r="BF255" i="9" a="1"/>
  <c r="BF255" i="9" s="1"/>
  <c r="BF256" i="9" a="1"/>
  <c r="BF256" i="9" s="1"/>
  <c r="BF257" i="9" a="1"/>
  <c r="BF257" i="9" s="1"/>
  <c r="BF258" i="9" a="1"/>
  <c r="BF258" i="9" s="1"/>
  <c r="BF259" i="9" a="1"/>
  <c r="BF259" i="9" s="1"/>
  <c r="BF260" i="9" a="1"/>
  <c r="BF260" i="9" s="1"/>
  <c r="BF261" i="9" a="1"/>
  <c r="BF261" i="9" s="1"/>
  <c r="BF262" i="9" a="1"/>
  <c r="BF262" i="9" s="1"/>
  <c r="BF263" i="9" a="1"/>
  <c r="BF263" i="9" s="1"/>
  <c r="BF264" i="9" a="1"/>
  <c r="BF264" i="9" s="1"/>
  <c r="BF265" i="9" a="1"/>
  <c r="BF265" i="9" s="1"/>
  <c r="BF266" i="9" a="1"/>
  <c r="BF266" i="9" s="1"/>
  <c r="BF267" i="9" a="1"/>
  <c r="BF267" i="9" s="1"/>
  <c r="BF268" i="9" a="1"/>
  <c r="BF268" i="9" s="1"/>
  <c r="BF269" i="9" a="1"/>
  <c r="BF269" i="9" s="1"/>
  <c r="BF270" i="9" a="1"/>
  <c r="BF270" i="9" s="1"/>
  <c r="BF271" i="9" a="1"/>
  <c r="BF271" i="9" s="1"/>
  <c r="BF272" i="9" a="1"/>
  <c r="BF272" i="9" s="1"/>
  <c r="BF273" i="9" a="1"/>
  <c r="BF273" i="9" s="1"/>
  <c r="BF274" i="9" a="1"/>
  <c r="BF274" i="9" s="1"/>
  <c r="BF275" i="9" a="1"/>
  <c r="BF275" i="9" s="1"/>
  <c r="BF276" i="9" a="1"/>
  <c r="BF276" i="9" s="1"/>
  <c r="BF277" i="9" a="1"/>
  <c r="BF277" i="9" s="1"/>
  <c r="BF278" i="9" a="1"/>
  <c r="BF278" i="9" s="1"/>
  <c r="BF279" i="9" a="1"/>
  <c r="BF279" i="9" s="1"/>
  <c r="BF280" i="9" a="1"/>
  <c r="BF280" i="9" s="1"/>
  <c r="BF281" i="9" a="1"/>
  <c r="BF281" i="9" s="1"/>
  <c r="BF282" i="9" a="1"/>
  <c r="BF282" i="9" s="1"/>
  <c r="BF283" i="9" a="1"/>
  <c r="BF283" i="9" s="1"/>
  <c r="BF284" i="9" a="1"/>
  <c r="BF284" i="9" s="1"/>
  <c r="BF285" i="9" a="1"/>
  <c r="BF285" i="9" s="1"/>
  <c r="BF286" i="9" a="1"/>
  <c r="BF286" i="9" s="1"/>
  <c r="BF287" i="9" a="1"/>
  <c r="BF287" i="9" s="1"/>
  <c r="BF288" i="9" a="1"/>
  <c r="BF288" i="9" s="1"/>
  <c r="BF289" i="9" a="1"/>
  <c r="BF289" i="9" s="1"/>
  <c r="BF290" i="9" a="1"/>
  <c r="BF290" i="9" s="1"/>
  <c r="BF291" i="9" a="1"/>
  <c r="BF291" i="9" s="1"/>
  <c r="BF292" i="9" a="1"/>
  <c r="BF292" i="9" s="1"/>
  <c r="BF293" i="9" a="1"/>
  <c r="BF293" i="9" s="1"/>
  <c r="BF294" i="9" a="1"/>
  <c r="BF294" i="9" s="1"/>
  <c r="BE2" i="9" a="1"/>
  <c r="BE2" i="9" s="1"/>
  <c r="BE3" i="9" a="1"/>
  <c r="BE3" i="9" s="1"/>
  <c r="BE4" i="9" a="1"/>
  <c r="BE4" i="9" s="1"/>
  <c r="BE5" i="9" a="1"/>
  <c r="BE5" i="9" s="1"/>
  <c r="BE6" i="9" a="1"/>
  <c r="BE6" i="9" s="1"/>
  <c r="BE7" i="9" a="1"/>
  <c r="BE7" i="9" s="1"/>
  <c r="BE8" i="9" a="1"/>
  <c r="BE8" i="9" s="1"/>
  <c r="BE9" i="9" a="1"/>
  <c r="BE9" i="9" s="1"/>
  <c r="BE10" i="9" a="1"/>
  <c r="BE10" i="9" s="1"/>
  <c r="BE11" i="9" a="1"/>
  <c r="BE11" i="9" s="1"/>
  <c r="BE12" i="9" a="1"/>
  <c r="BE12" i="9" s="1"/>
  <c r="BE13" i="9" a="1"/>
  <c r="BE13" i="9" s="1"/>
  <c r="BE14" i="9" a="1"/>
  <c r="BE14" i="9" s="1"/>
  <c r="BE15" i="9" a="1"/>
  <c r="BE15" i="9" s="1"/>
  <c r="BE16" i="9" a="1"/>
  <c r="BE16" i="9" s="1"/>
  <c r="BE17" i="9" a="1"/>
  <c r="BE17" i="9" s="1"/>
  <c r="BE18" i="9" a="1"/>
  <c r="BE18" i="9" s="1"/>
  <c r="BE19" i="9" a="1"/>
  <c r="BE19" i="9" s="1"/>
  <c r="BE20" i="9" a="1"/>
  <c r="BE20" i="9" s="1"/>
  <c r="BE21" i="9" a="1"/>
  <c r="BE21" i="9" s="1"/>
  <c r="BE22" i="9" a="1"/>
  <c r="BE22" i="9" s="1"/>
  <c r="BE23" i="9" a="1"/>
  <c r="BE23" i="9" s="1"/>
  <c r="BE24" i="9" a="1"/>
  <c r="BE24" i="9" s="1"/>
  <c r="BE25" i="9" a="1"/>
  <c r="BE25" i="9" s="1"/>
  <c r="BE26" i="9" a="1"/>
  <c r="BE26" i="9" s="1"/>
  <c r="BE27" i="9" a="1"/>
  <c r="BE27" i="9" s="1"/>
  <c r="BE28" i="9" a="1"/>
  <c r="BE28" i="9" s="1"/>
  <c r="BE29" i="9" a="1"/>
  <c r="BE29" i="9" s="1"/>
  <c r="BE30" i="9" a="1"/>
  <c r="BE30" i="9" s="1"/>
  <c r="BE31" i="9" a="1"/>
  <c r="BE31" i="9" s="1"/>
  <c r="BE32" i="9" a="1"/>
  <c r="BE32" i="9" s="1"/>
  <c r="BE33" i="9" a="1"/>
  <c r="BE33" i="9" s="1"/>
  <c r="BE34" i="9" a="1"/>
  <c r="BE34" i="9" s="1"/>
  <c r="BE35" i="9" a="1"/>
  <c r="BE35" i="9" s="1"/>
  <c r="BE36" i="9" a="1"/>
  <c r="BE36" i="9" s="1"/>
  <c r="BE37" i="9" a="1"/>
  <c r="BE37" i="9" s="1"/>
  <c r="BE38" i="9" a="1"/>
  <c r="BE38" i="9" s="1"/>
  <c r="BE39" i="9" a="1"/>
  <c r="BE39" i="9" s="1"/>
  <c r="BE40" i="9" a="1"/>
  <c r="BE40" i="9" s="1"/>
  <c r="BE41" i="9" a="1"/>
  <c r="BE41" i="9" s="1"/>
  <c r="BE42" i="9" a="1"/>
  <c r="BE42" i="9" s="1"/>
  <c r="BE43" i="9" a="1"/>
  <c r="BE43" i="9" s="1"/>
  <c r="BE44" i="9" a="1"/>
  <c r="BE44" i="9" s="1"/>
  <c r="BE45" i="9" a="1"/>
  <c r="BE45" i="9" s="1"/>
  <c r="BE46" i="9" a="1"/>
  <c r="BE46" i="9" s="1"/>
  <c r="BE47" i="9" a="1"/>
  <c r="BE47" i="9" s="1"/>
  <c r="BE48" i="9" a="1"/>
  <c r="BE48" i="9" s="1"/>
  <c r="BE49" i="9" a="1"/>
  <c r="BE49" i="9" s="1"/>
  <c r="BE50" i="9" a="1"/>
  <c r="BE50" i="9" s="1"/>
  <c r="BE51" i="9" a="1"/>
  <c r="BE51" i="9" s="1"/>
  <c r="BE52" i="9" a="1"/>
  <c r="BE52" i="9" s="1"/>
  <c r="BE53" i="9" a="1"/>
  <c r="BE53" i="9" s="1"/>
  <c r="BE54" i="9" a="1"/>
  <c r="BE54" i="9" s="1"/>
  <c r="BE55" i="9" a="1"/>
  <c r="BE55" i="9" s="1"/>
  <c r="BE56" i="9" a="1"/>
  <c r="BE56" i="9" s="1"/>
  <c r="BE57" i="9" a="1"/>
  <c r="BE57" i="9" s="1"/>
  <c r="BE58" i="9" a="1"/>
  <c r="BE58" i="9" s="1"/>
  <c r="BE59" i="9" a="1"/>
  <c r="BE59" i="9" s="1"/>
  <c r="BE60" i="9" a="1"/>
  <c r="BE60" i="9" s="1"/>
  <c r="BE61" i="9" a="1"/>
  <c r="BE61" i="9" s="1"/>
  <c r="BE62" i="9" a="1"/>
  <c r="BE62" i="9" s="1"/>
  <c r="BE63" i="9" a="1"/>
  <c r="BE63" i="9" s="1"/>
  <c r="BE64" i="9" a="1"/>
  <c r="BE64" i="9" s="1"/>
  <c r="BE65" i="9" a="1"/>
  <c r="BE65" i="9" s="1"/>
  <c r="BE66" i="9" a="1"/>
  <c r="BE66" i="9" s="1"/>
  <c r="BE67" i="9" a="1"/>
  <c r="BE67" i="9" s="1"/>
  <c r="BE68" i="9" a="1"/>
  <c r="BE68" i="9" s="1"/>
  <c r="BE69" i="9" a="1"/>
  <c r="BE69" i="9" s="1"/>
  <c r="BE70" i="9" a="1"/>
  <c r="BE70" i="9" s="1"/>
  <c r="BE71" i="9" a="1"/>
  <c r="BE71" i="9" s="1"/>
  <c r="BE72" i="9" a="1"/>
  <c r="BE72" i="9" s="1"/>
  <c r="BE73" i="9" a="1"/>
  <c r="BE73" i="9" s="1"/>
  <c r="BE74" i="9" a="1"/>
  <c r="BE74" i="9" s="1"/>
  <c r="BE75" i="9" a="1"/>
  <c r="BE75" i="9" s="1"/>
  <c r="BE76" i="9" a="1"/>
  <c r="BE76" i="9" s="1"/>
  <c r="BE77" i="9" a="1"/>
  <c r="BE77" i="9" s="1"/>
  <c r="BE78" i="9" a="1"/>
  <c r="BE78" i="9" s="1"/>
  <c r="BE79" i="9" a="1"/>
  <c r="BE79" i="9" s="1"/>
  <c r="BE80" i="9" a="1"/>
  <c r="BE80" i="9" s="1"/>
  <c r="BE81" i="9" a="1"/>
  <c r="BE81" i="9" s="1"/>
  <c r="BE82" i="9" a="1"/>
  <c r="BE82" i="9" s="1"/>
  <c r="BE83" i="9" a="1"/>
  <c r="BE83" i="9" s="1"/>
  <c r="BE84" i="9" a="1"/>
  <c r="BE84" i="9" s="1"/>
  <c r="BE85" i="9" a="1"/>
  <c r="BE85" i="9" s="1"/>
  <c r="BE86" i="9" a="1"/>
  <c r="BE86" i="9" s="1"/>
  <c r="BE87" i="9" a="1"/>
  <c r="BE87" i="9" s="1"/>
  <c r="BE88" i="9" a="1"/>
  <c r="BE88" i="9" s="1"/>
  <c r="BE89" i="9" a="1"/>
  <c r="BE89" i="9" s="1"/>
  <c r="BE90" i="9" a="1"/>
  <c r="BE90" i="9" s="1"/>
  <c r="BE91" i="9" a="1"/>
  <c r="BE91" i="9" s="1"/>
  <c r="BE92" i="9" a="1"/>
  <c r="BE92" i="9" s="1"/>
  <c r="BE93" i="9" a="1"/>
  <c r="BE93" i="9" s="1"/>
  <c r="BE94" i="9" a="1"/>
  <c r="BE94" i="9" s="1"/>
  <c r="BE95" i="9" a="1"/>
  <c r="BE95" i="9" s="1"/>
  <c r="BE96" i="9" a="1"/>
  <c r="BE96" i="9" s="1"/>
  <c r="BE97" i="9" a="1"/>
  <c r="BE97" i="9" s="1"/>
  <c r="BE98" i="9" a="1"/>
  <c r="BE98" i="9" s="1"/>
  <c r="BE99" i="9" a="1"/>
  <c r="BE99" i="9" s="1"/>
  <c r="BE100" i="9" a="1"/>
  <c r="BE100" i="9" s="1"/>
  <c r="BE101" i="9" a="1"/>
  <c r="BE101" i="9" s="1"/>
  <c r="BE102" i="9" a="1"/>
  <c r="BE102" i="9" s="1"/>
  <c r="BE103" i="9" a="1"/>
  <c r="BE103" i="9" s="1"/>
  <c r="BE104" i="9" a="1"/>
  <c r="BE104" i="9" s="1"/>
  <c r="BE105" i="9" a="1"/>
  <c r="BE105" i="9" s="1"/>
  <c r="BE106" i="9" a="1"/>
  <c r="BE106" i="9" s="1"/>
  <c r="BE107" i="9" a="1"/>
  <c r="BE107" i="9" s="1"/>
  <c r="BE108" i="9" a="1"/>
  <c r="BE108" i="9" s="1"/>
  <c r="BE109" i="9" a="1"/>
  <c r="BE109" i="9" s="1"/>
  <c r="BE110" i="9" a="1"/>
  <c r="BE110" i="9" s="1"/>
  <c r="BE111" i="9" a="1"/>
  <c r="BE111" i="9" s="1"/>
  <c r="BE112" i="9" a="1"/>
  <c r="BE112" i="9" s="1"/>
  <c r="BE113" i="9" a="1"/>
  <c r="BE113" i="9" s="1"/>
  <c r="BE114" i="9" a="1"/>
  <c r="BE114" i="9" s="1"/>
  <c r="BE115" i="9" a="1"/>
  <c r="BE115" i="9" s="1"/>
  <c r="BE116" i="9" a="1"/>
  <c r="BE116" i="9" s="1"/>
  <c r="BE117" i="9" a="1"/>
  <c r="BE117" i="9" s="1"/>
  <c r="BE118" i="9" a="1"/>
  <c r="BE118" i="9" s="1"/>
  <c r="BE119" i="9" a="1"/>
  <c r="BE119" i="9" s="1"/>
  <c r="BE120" i="9" a="1"/>
  <c r="BE120" i="9" s="1"/>
  <c r="BE121" i="9" a="1"/>
  <c r="BE121" i="9" s="1"/>
  <c r="BE122" i="9" a="1"/>
  <c r="BE122" i="9" s="1"/>
  <c r="BE123" i="9" a="1"/>
  <c r="BE123" i="9" s="1"/>
  <c r="BE124" i="9" a="1"/>
  <c r="BE124" i="9" s="1"/>
  <c r="BE125" i="9" a="1"/>
  <c r="BE125" i="9" s="1"/>
  <c r="BE126" i="9" a="1"/>
  <c r="BE126" i="9" s="1"/>
  <c r="BE127" i="9" a="1"/>
  <c r="BE127" i="9" s="1"/>
  <c r="BE128" i="9" a="1"/>
  <c r="BE128" i="9" s="1"/>
  <c r="BE129" i="9" a="1"/>
  <c r="BE129" i="9" s="1"/>
  <c r="BE130" i="9" a="1"/>
  <c r="BE130" i="9" s="1"/>
  <c r="BE131" i="9" a="1"/>
  <c r="BE131" i="9" s="1"/>
  <c r="BE132" i="9" a="1"/>
  <c r="BE132" i="9" s="1"/>
  <c r="BE133" i="9" a="1"/>
  <c r="BE133" i="9" s="1"/>
  <c r="BE134" i="9" a="1"/>
  <c r="BE134" i="9" s="1"/>
  <c r="BE135" i="9" a="1"/>
  <c r="BE135" i="9" s="1"/>
  <c r="BE136" i="9" a="1"/>
  <c r="BE136" i="9" s="1"/>
  <c r="BE137" i="9" a="1"/>
  <c r="BE137" i="9" s="1"/>
  <c r="BE138" i="9" a="1"/>
  <c r="BE138" i="9" s="1"/>
  <c r="BE139" i="9" a="1"/>
  <c r="BE139" i="9" s="1"/>
  <c r="BE140" i="9" a="1"/>
  <c r="BE140" i="9" s="1"/>
  <c r="BE141" i="9" a="1"/>
  <c r="BE141" i="9" s="1"/>
  <c r="BE142" i="9" a="1"/>
  <c r="BE142" i="9" s="1"/>
  <c r="BE143" i="9" a="1"/>
  <c r="BE143" i="9" s="1"/>
  <c r="BE144" i="9" a="1"/>
  <c r="BE144" i="9" s="1"/>
  <c r="BE145" i="9" a="1"/>
  <c r="BE145" i="9" s="1"/>
  <c r="BE146" i="9" a="1"/>
  <c r="BE146" i="9" s="1"/>
  <c r="BE147" i="9" a="1"/>
  <c r="BE147" i="9" s="1"/>
  <c r="BE148" i="9" a="1"/>
  <c r="BE148" i="9" s="1"/>
  <c r="BE149" i="9" a="1"/>
  <c r="BE149" i="9" s="1"/>
  <c r="BE150" i="9" a="1"/>
  <c r="BE150" i="9" s="1"/>
  <c r="BE151" i="9" a="1"/>
  <c r="BE151" i="9" s="1"/>
  <c r="BE152" i="9" a="1"/>
  <c r="BE152" i="9" s="1"/>
  <c r="BE153" i="9" a="1"/>
  <c r="BE153" i="9" s="1"/>
  <c r="BE154" i="9" a="1"/>
  <c r="BE154" i="9" s="1"/>
  <c r="BE155" i="9" a="1"/>
  <c r="BE155" i="9" s="1"/>
  <c r="BE156" i="9" a="1"/>
  <c r="BE156" i="9" s="1"/>
  <c r="BE157" i="9" a="1"/>
  <c r="BE157" i="9" s="1"/>
  <c r="BE158" i="9" a="1"/>
  <c r="BE158" i="9" s="1"/>
  <c r="BE159" i="9" a="1"/>
  <c r="BE159" i="9" s="1"/>
  <c r="BE160" i="9" a="1"/>
  <c r="BE160" i="9" s="1"/>
  <c r="BE161" i="9" a="1"/>
  <c r="BE161" i="9" s="1"/>
  <c r="BE162" i="9" a="1"/>
  <c r="BE162" i="9" s="1"/>
  <c r="BE163" i="9" a="1"/>
  <c r="BE163" i="9" s="1"/>
  <c r="BE164" i="9" a="1"/>
  <c r="BE164" i="9" s="1"/>
  <c r="BE165" i="9" a="1"/>
  <c r="BE165" i="9" s="1"/>
  <c r="BE166" i="9" a="1"/>
  <c r="BE166" i="9" s="1"/>
  <c r="BE167" i="9" a="1"/>
  <c r="BE167" i="9" s="1"/>
  <c r="BE168" i="9" a="1"/>
  <c r="BE168" i="9" s="1"/>
  <c r="BE169" i="9" a="1"/>
  <c r="BE169" i="9" s="1"/>
  <c r="BE170" i="9" a="1"/>
  <c r="BE170" i="9" s="1"/>
  <c r="BE171" i="9" a="1"/>
  <c r="BE171" i="9" s="1"/>
  <c r="BE172" i="9" a="1"/>
  <c r="BE172" i="9" s="1"/>
  <c r="BE173" i="9" a="1"/>
  <c r="BE173" i="9" s="1"/>
  <c r="BE174" i="9" a="1"/>
  <c r="BE174" i="9" s="1"/>
  <c r="BE175" i="9" a="1"/>
  <c r="BE175" i="9" s="1"/>
  <c r="BE176" i="9" a="1"/>
  <c r="BE176" i="9" s="1"/>
  <c r="BE177" i="9" a="1"/>
  <c r="BE177" i="9" s="1"/>
  <c r="BE178" i="9" a="1"/>
  <c r="BE178" i="9" s="1"/>
  <c r="BE179" i="9" a="1"/>
  <c r="BE179" i="9" s="1"/>
  <c r="BE180" i="9" a="1"/>
  <c r="BE180" i="9" s="1"/>
  <c r="BE181" i="9" a="1"/>
  <c r="BE181" i="9" s="1"/>
  <c r="BE182" i="9" a="1"/>
  <c r="BE182" i="9" s="1"/>
  <c r="BE183" i="9" a="1"/>
  <c r="BE183" i="9" s="1"/>
  <c r="BE184" i="9" a="1"/>
  <c r="BE184" i="9" s="1"/>
  <c r="BE185" i="9" a="1"/>
  <c r="BE185" i="9" s="1"/>
  <c r="BE186" i="9" a="1"/>
  <c r="BE186" i="9" s="1"/>
  <c r="BE187" i="9" a="1"/>
  <c r="BE187" i="9" s="1"/>
  <c r="BE188" i="9" a="1"/>
  <c r="BE188" i="9" s="1"/>
  <c r="BE189" i="9" a="1"/>
  <c r="BE189" i="9" s="1"/>
  <c r="BE190" i="9" a="1"/>
  <c r="BE190" i="9" s="1"/>
  <c r="BE191" i="9" a="1"/>
  <c r="BE191" i="9" s="1"/>
  <c r="BE192" i="9" a="1"/>
  <c r="BE192" i="9" s="1"/>
  <c r="BE193" i="9" a="1"/>
  <c r="BE193" i="9" s="1"/>
  <c r="BE194" i="9" a="1"/>
  <c r="BE194" i="9" s="1"/>
  <c r="BE195" i="9" a="1"/>
  <c r="BE195" i="9" s="1"/>
  <c r="BE196" i="9" a="1"/>
  <c r="BE196" i="9" s="1"/>
  <c r="BE197" i="9" a="1"/>
  <c r="BE197" i="9" s="1"/>
  <c r="BE198" i="9" a="1"/>
  <c r="BE198" i="9" s="1"/>
  <c r="BE199" i="9" a="1"/>
  <c r="BE199" i="9" s="1"/>
  <c r="BE200" i="9" a="1"/>
  <c r="BE200" i="9" s="1"/>
  <c r="BE201" i="9" a="1"/>
  <c r="BE201" i="9" s="1"/>
  <c r="BE202" i="9" a="1"/>
  <c r="BE202" i="9" s="1"/>
  <c r="BE203" i="9" a="1"/>
  <c r="BE203" i="9" s="1"/>
  <c r="BE204" i="9" a="1"/>
  <c r="BE204" i="9" s="1"/>
  <c r="BE205" i="9" a="1"/>
  <c r="BE205" i="9" s="1"/>
  <c r="BE206" i="9" a="1"/>
  <c r="BE206" i="9" s="1"/>
  <c r="BE207" i="9" a="1"/>
  <c r="BE207" i="9" s="1"/>
  <c r="BE208" i="9" a="1"/>
  <c r="BE208" i="9" s="1"/>
  <c r="BE209" i="9" a="1"/>
  <c r="BE209" i="9" s="1"/>
  <c r="BE210" i="9" a="1"/>
  <c r="BE210" i="9" s="1"/>
  <c r="BE211" i="9" a="1"/>
  <c r="BE211" i="9" s="1"/>
  <c r="BE212" i="9" a="1"/>
  <c r="BE212" i="9" s="1"/>
  <c r="BE213" i="9" a="1"/>
  <c r="BE213" i="9" s="1"/>
  <c r="BE214" i="9" a="1"/>
  <c r="BE214" i="9" s="1"/>
  <c r="BE215" i="9" a="1"/>
  <c r="BE215" i="9" s="1"/>
  <c r="BE216" i="9" a="1"/>
  <c r="BE216" i="9" s="1"/>
  <c r="BE217" i="9" a="1"/>
  <c r="BE217" i="9" s="1"/>
  <c r="BE218" i="9" a="1"/>
  <c r="BE218" i="9" s="1"/>
  <c r="BE219" i="9" a="1"/>
  <c r="BE219" i="9" s="1"/>
  <c r="BE220" i="9" a="1"/>
  <c r="BE220" i="9" s="1"/>
  <c r="BE221" i="9" a="1"/>
  <c r="BE221" i="9" s="1"/>
  <c r="BE222" i="9" a="1"/>
  <c r="BE222" i="9" s="1"/>
  <c r="BE223" i="9" a="1"/>
  <c r="BE223" i="9" s="1"/>
  <c r="BE224" i="9" a="1"/>
  <c r="BE224" i="9" s="1"/>
  <c r="BE225" i="9" a="1"/>
  <c r="BE225" i="9" s="1"/>
  <c r="BE226" i="9" a="1"/>
  <c r="BE226" i="9" s="1"/>
  <c r="BE227" i="9" a="1"/>
  <c r="BE227" i="9" s="1"/>
  <c r="BE228" i="9" a="1"/>
  <c r="BE228" i="9" s="1"/>
  <c r="BE229" i="9" a="1"/>
  <c r="BE229" i="9" s="1"/>
  <c r="BE230" i="9" a="1"/>
  <c r="BE230" i="9" s="1"/>
  <c r="BE231" i="9" a="1"/>
  <c r="BE231" i="9" s="1"/>
  <c r="BE232" i="9" a="1"/>
  <c r="BE232" i="9" s="1"/>
  <c r="BE233" i="9" a="1"/>
  <c r="BE233" i="9" s="1"/>
  <c r="BE234" i="9" a="1"/>
  <c r="BE234" i="9" s="1"/>
  <c r="BE235" i="9" a="1"/>
  <c r="BE235" i="9" s="1"/>
  <c r="BE236" i="9" a="1"/>
  <c r="BE236" i="9" s="1"/>
  <c r="BE237" i="9" a="1"/>
  <c r="BE237" i="9" s="1"/>
  <c r="BE238" i="9" a="1"/>
  <c r="BE238" i="9" s="1"/>
  <c r="BE239" i="9" a="1"/>
  <c r="BE239" i="9" s="1"/>
  <c r="BE240" i="9" a="1"/>
  <c r="BE240" i="9" s="1"/>
  <c r="BE241" i="9" a="1"/>
  <c r="BE241" i="9" s="1"/>
  <c r="BE242" i="9" a="1"/>
  <c r="BE242" i="9" s="1"/>
  <c r="BE243" i="9" a="1"/>
  <c r="BE243" i="9" s="1"/>
  <c r="BE244" i="9" a="1"/>
  <c r="BE244" i="9" s="1"/>
  <c r="BE245" i="9" a="1"/>
  <c r="BE245" i="9" s="1"/>
  <c r="BE246" i="9" a="1"/>
  <c r="BE246" i="9" s="1"/>
  <c r="BE247" i="9" a="1"/>
  <c r="BE247" i="9" s="1"/>
  <c r="BE248" i="9" a="1"/>
  <c r="BE248" i="9" s="1"/>
  <c r="BE249" i="9" a="1"/>
  <c r="BE249" i="9" s="1"/>
  <c r="BE250" i="9" a="1"/>
  <c r="BE250" i="9" s="1"/>
  <c r="BE251" i="9" a="1"/>
  <c r="BE251" i="9" s="1"/>
  <c r="BE252" i="9" a="1"/>
  <c r="BE252" i="9" s="1"/>
  <c r="BE253" i="9" a="1"/>
  <c r="BE253" i="9" s="1"/>
  <c r="BE254" i="9" a="1"/>
  <c r="BE254" i="9" s="1"/>
  <c r="BE255" i="9" a="1"/>
  <c r="BE255" i="9" s="1"/>
  <c r="BE256" i="9" a="1"/>
  <c r="BE256" i="9" s="1"/>
  <c r="BE257" i="9" a="1"/>
  <c r="BE257" i="9" s="1"/>
  <c r="BE258" i="9" a="1"/>
  <c r="BE258" i="9" s="1"/>
  <c r="BE259" i="9" a="1"/>
  <c r="BE259" i="9" s="1"/>
  <c r="BE260" i="9" a="1"/>
  <c r="BE260" i="9" s="1"/>
  <c r="BE261" i="9" a="1"/>
  <c r="BE261" i="9" s="1"/>
  <c r="BE262" i="9" a="1"/>
  <c r="BE262" i="9" s="1"/>
  <c r="BE263" i="9" a="1"/>
  <c r="BE263" i="9" s="1"/>
  <c r="BE264" i="9" a="1"/>
  <c r="BE264" i="9" s="1"/>
  <c r="BE265" i="9" a="1"/>
  <c r="BE265" i="9" s="1"/>
  <c r="BE266" i="9" a="1"/>
  <c r="BE266" i="9" s="1"/>
  <c r="BE267" i="9" a="1"/>
  <c r="BE267" i="9" s="1"/>
  <c r="BE268" i="9" a="1"/>
  <c r="BE268" i="9" s="1"/>
  <c r="BE269" i="9" a="1"/>
  <c r="BE269" i="9" s="1"/>
  <c r="BE270" i="9" a="1"/>
  <c r="BE270" i="9" s="1"/>
  <c r="BE271" i="9" a="1"/>
  <c r="BE271" i="9" s="1"/>
  <c r="BE272" i="9" a="1"/>
  <c r="BE272" i="9" s="1"/>
  <c r="BE273" i="9" a="1"/>
  <c r="BE273" i="9" s="1"/>
  <c r="BE274" i="9" a="1"/>
  <c r="BE274" i="9" s="1"/>
  <c r="BE275" i="9" a="1"/>
  <c r="BE275" i="9" s="1"/>
  <c r="BE276" i="9" a="1"/>
  <c r="BE276" i="9" s="1"/>
  <c r="BE277" i="9" a="1"/>
  <c r="BE277" i="9" s="1"/>
  <c r="BE278" i="9" a="1"/>
  <c r="BE278" i="9" s="1"/>
  <c r="BE279" i="9" a="1"/>
  <c r="BE279" i="9" s="1"/>
  <c r="BE280" i="9" a="1"/>
  <c r="BE280" i="9" s="1"/>
  <c r="BE281" i="9" a="1"/>
  <c r="BE281" i="9" s="1"/>
  <c r="BE282" i="9" a="1"/>
  <c r="BE282" i="9" s="1"/>
  <c r="BE283" i="9" a="1"/>
  <c r="BE283" i="9" s="1"/>
  <c r="BE284" i="9" a="1"/>
  <c r="BE284" i="9" s="1"/>
  <c r="BE285" i="9" a="1"/>
  <c r="BE285" i="9" s="1"/>
  <c r="BE286" i="9" a="1"/>
  <c r="BE286" i="9" s="1"/>
  <c r="BE287" i="9" a="1"/>
  <c r="BE287" i="9" s="1"/>
  <c r="BE288" i="9" a="1"/>
  <c r="BE288" i="9" s="1"/>
  <c r="BE289" i="9" a="1"/>
  <c r="BE289" i="9" s="1"/>
  <c r="BE290" i="9" a="1"/>
  <c r="BE290" i="9" s="1"/>
  <c r="BE291" i="9" a="1"/>
  <c r="BE291" i="9" s="1"/>
  <c r="BE292" i="9" a="1"/>
  <c r="BE292" i="9" s="1"/>
  <c r="BE293" i="9" a="1"/>
  <c r="BE293" i="9" s="1"/>
  <c r="BE294" i="9" a="1"/>
  <c r="BE294" i="9" s="1"/>
  <c r="BD2" i="9" a="1"/>
  <c r="BD2" i="9" s="1"/>
  <c r="BD3" i="9" a="1"/>
  <c r="BD3" i="9" s="1"/>
  <c r="BD4" i="9" a="1"/>
  <c r="BD4" i="9" s="1"/>
  <c r="BD5" i="9" a="1"/>
  <c r="BD5" i="9" s="1"/>
  <c r="BD6" i="9" a="1"/>
  <c r="BD6" i="9" s="1"/>
  <c r="BD7" i="9" a="1"/>
  <c r="BD7" i="9" s="1"/>
  <c r="BD8" i="9" a="1"/>
  <c r="BD8" i="9" s="1"/>
  <c r="BD9" i="9" a="1"/>
  <c r="BD9" i="9" s="1"/>
  <c r="BD10" i="9" a="1"/>
  <c r="BD10" i="9" s="1"/>
  <c r="BD11" i="9" a="1"/>
  <c r="BD11" i="9" s="1"/>
  <c r="BD12" i="9" a="1"/>
  <c r="BD12" i="9" s="1"/>
  <c r="BD13" i="9" a="1"/>
  <c r="BD13" i="9" s="1"/>
  <c r="BD14" i="9" a="1"/>
  <c r="BD14" i="9" s="1"/>
  <c r="BD15" i="9" a="1"/>
  <c r="BD15" i="9" s="1"/>
  <c r="BD16" i="9" a="1"/>
  <c r="BD16" i="9" s="1"/>
  <c r="BD17" i="9" a="1"/>
  <c r="BD17" i="9" s="1"/>
  <c r="BD18" i="9" a="1"/>
  <c r="BD18" i="9" s="1"/>
  <c r="BD19" i="9" a="1"/>
  <c r="BD19" i="9" s="1"/>
  <c r="BD20" i="9" a="1"/>
  <c r="BD20" i="9" s="1"/>
  <c r="BD21" i="9" a="1"/>
  <c r="BD21" i="9" s="1"/>
  <c r="BD22" i="9" a="1"/>
  <c r="BD22" i="9" s="1"/>
  <c r="BD23" i="9" a="1"/>
  <c r="BD23" i="9" s="1"/>
  <c r="BD24" i="9" a="1"/>
  <c r="BD24" i="9" s="1"/>
  <c r="BD25" i="9" a="1"/>
  <c r="BD25" i="9" s="1"/>
  <c r="BD26" i="9" a="1"/>
  <c r="BD26" i="9" s="1"/>
  <c r="BD27" i="9" a="1"/>
  <c r="BD27" i="9" s="1"/>
  <c r="BD28" i="9" a="1"/>
  <c r="BD28" i="9" s="1"/>
  <c r="BD29" i="9" a="1"/>
  <c r="BD29" i="9" s="1"/>
  <c r="BD30" i="9" a="1"/>
  <c r="BD30" i="9" s="1"/>
  <c r="BD31" i="9" a="1"/>
  <c r="BD31" i="9" s="1"/>
  <c r="BD32" i="9" a="1"/>
  <c r="BD32" i="9" s="1"/>
  <c r="BD33" i="9" a="1"/>
  <c r="BD33" i="9" s="1"/>
  <c r="BD34" i="9" a="1"/>
  <c r="BD34" i="9" s="1"/>
  <c r="BD35" i="9" a="1"/>
  <c r="BD35" i="9" s="1"/>
  <c r="BD36" i="9" a="1"/>
  <c r="BD36" i="9" s="1"/>
  <c r="BD37" i="9" a="1"/>
  <c r="BD37" i="9" s="1"/>
  <c r="BD38" i="9" a="1"/>
  <c r="BD38" i="9" s="1"/>
  <c r="BD39" i="9" a="1"/>
  <c r="BD39" i="9" s="1"/>
  <c r="BD40" i="9" a="1"/>
  <c r="BD40" i="9" s="1"/>
  <c r="BD41" i="9" a="1"/>
  <c r="BD41" i="9" s="1"/>
  <c r="BD42" i="9" a="1"/>
  <c r="BD42" i="9" s="1"/>
  <c r="BD43" i="9" a="1"/>
  <c r="BD43" i="9" s="1"/>
  <c r="BD44" i="9" a="1"/>
  <c r="BD44" i="9" s="1"/>
  <c r="BD45" i="9" a="1"/>
  <c r="BD45" i="9" s="1"/>
  <c r="BD46" i="9" a="1"/>
  <c r="BD46" i="9" s="1"/>
  <c r="BD47" i="9" a="1"/>
  <c r="BD47" i="9" s="1"/>
  <c r="BD48" i="9" a="1"/>
  <c r="BD48" i="9" s="1"/>
  <c r="BD49" i="9" a="1"/>
  <c r="BD49" i="9" s="1"/>
  <c r="BD50" i="9" a="1"/>
  <c r="BD50" i="9" s="1"/>
  <c r="BD51" i="9" a="1"/>
  <c r="BD51" i="9" s="1"/>
  <c r="BD52" i="9" a="1"/>
  <c r="BD52" i="9" s="1"/>
  <c r="BD53" i="9" a="1"/>
  <c r="BD53" i="9" s="1"/>
  <c r="BD54" i="9" a="1"/>
  <c r="BD54" i="9" s="1"/>
  <c r="BD55" i="9" a="1"/>
  <c r="BD55" i="9" s="1"/>
  <c r="BD56" i="9" a="1"/>
  <c r="BD56" i="9" s="1"/>
  <c r="BD57" i="9" a="1"/>
  <c r="BD57" i="9" s="1"/>
  <c r="BD58" i="9" a="1"/>
  <c r="BD58" i="9" s="1"/>
  <c r="BD59" i="9" a="1"/>
  <c r="BD59" i="9" s="1"/>
  <c r="BD60" i="9" a="1"/>
  <c r="BD60" i="9" s="1"/>
  <c r="BD61" i="9" a="1"/>
  <c r="BD61" i="9" s="1"/>
  <c r="BD62" i="9" a="1"/>
  <c r="BD62" i="9" s="1"/>
  <c r="BD63" i="9" a="1"/>
  <c r="BD63" i="9" s="1"/>
  <c r="BD64" i="9" a="1"/>
  <c r="BD64" i="9" s="1"/>
  <c r="BD65" i="9" a="1"/>
  <c r="BD65" i="9" s="1"/>
  <c r="BD66" i="9" a="1"/>
  <c r="BD66" i="9" s="1"/>
  <c r="BD67" i="9" a="1"/>
  <c r="BD67" i="9" s="1"/>
  <c r="BD68" i="9" a="1"/>
  <c r="BD68" i="9" s="1"/>
  <c r="BD69" i="9" a="1"/>
  <c r="BD69" i="9" s="1"/>
  <c r="BD70" i="9" a="1"/>
  <c r="BD70" i="9" s="1"/>
  <c r="BD71" i="9" a="1"/>
  <c r="BD71" i="9" s="1"/>
  <c r="BD72" i="9" a="1"/>
  <c r="BD72" i="9" s="1"/>
  <c r="BD73" i="9" a="1"/>
  <c r="BD73" i="9" s="1"/>
  <c r="BD74" i="9" a="1"/>
  <c r="BD74" i="9" s="1"/>
  <c r="BD75" i="9" a="1"/>
  <c r="BD75" i="9" s="1"/>
  <c r="BD76" i="9" a="1"/>
  <c r="BD76" i="9" s="1"/>
  <c r="BD77" i="9" a="1"/>
  <c r="BD77" i="9" s="1"/>
  <c r="BD78" i="9" a="1"/>
  <c r="BD78" i="9" s="1"/>
  <c r="BD79" i="9" a="1"/>
  <c r="BD79" i="9" s="1"/>
  <c r="BD80" i="9" a="1"/>
  <c r="BD80" i="9" s="1"/>
  <c r="BD81" i="9" a="1"/>
  <c r="BD81" i="9" s="1"/>
  <c r="BD82" i="9" a="1"/>
  <c r="BD82" i="9" s="1"/>
  <c r="BD83" i="9" a="1"/>
  <c r="BD83" i="9" s="1"/>
  <c r="BD84" i="9" a="1"/>
  <c r="BD84" i="9" s="1"/>
  <c r="BD85" i="9" a="1"/>
  <c r="BD85" i="9" s="1"/>
  <c r="BD86" i="9" a="1"/>
  <c r="BD86" i="9" s="1"/>
  <c r="BD87" i="9" a="1"/>
  <c r="BD87" i="9" s="1"/>
  <c r="BD88" i="9" a="1"/>
  <c r="BD88" i="9" s="1"/>
  <c r="BD89" i="9" a="1"/>
  <c r="BD89" i="9" s="1"/>
  <c r="BD90" i="9" a="1"/>
  <c r="BD90" i="9" s="1"/>
  <c r="BD91" i="9" a="1"/>
  <c r="BD91" i="9" s="1"/>
  <c r="BD92" i="9" a="1"/>
  <c r="BD92" i="9" s="1"/>
  <c r="BD93" i="9" a="1"/>
  <c r="BD93" i="9" s="1"/>
  <c r="BD94" i="9" a="1"/>
  <c r="BD94" i="9" s="1"/>
  <c r="BD95" i="9" a="1"/>
  <c r="BD95" i="9" s="1"/>
  <c r="BD96" i="9" a="1"/>
  <c r="BD96" i="9" s="1"/>
  <c r="BD97" i="9" a="1"/>
  <c r="BD97" i="9" s="1"/>
  <c r="BD98" i="9" a="1"/>
  <c r="BD98" i="9" s="1"/>
  <c r="BD99" i="9" a="1"/>
  <c r="BD99" i="9" s="1"/>
  <c r="BD100" i="9" a="1"/>
  <c r="BD100" i="9" s="1"/>
  <c r="BD101" i="9" a="1"/>
  <c r="BD101" i="9" s="1"/>
  <c r="BD102" i="9" a="1"/>
  <c r="BD102" i="9" s="1"/>
  <c r="BD103" i="9" a="1"/>
  <c r="BD103" i="9" s="1"/>
  <c r="BD104" i="9" a="1"/>
  <c r="BD104" i="9" s="1"/>
  <c r="BD105" i="9" a="1"/>
  <c r="BD105" i="9" s="1"/>
  <c r="BD106" i="9" a="1"/>
  <c r="BD106" i="9" s="1"/>
  <c r="BD107" i="9" a="1"/>
  <c r="BD107" i="9" s="1"/>
  <c r="BD108" i="9" a="1"/>
  <c r="BD108" i="9" s="1"/>
  <c r="BD109" i="9" a="1"/>
  <c r="BD109" i="9" s="1"/>
  <c r="BD110" i="9" a="1"/>
  <c r="BD110" i="9" s="1"/>
  <c r="BD111" i="9" a="1"/>
  <c r="BD111" i="9" s="1"/>
  <c r="BD112" i="9" a="1"/>
  <c r="BD112" i="9" s="1"/>
  <c r="BD113" i="9" a="1"/>
  <c r="BD113" i="9" s="1"/>
  <c r="BD114" i="9" a="1"/>
  <c r="BD114" i="9" s="1"/>
  <c r="BD115" i="9" a="1"/>
  <c r="BD115" i="9" s="1"/>
  <c r="BD116" i="9" a="1"/>
  <c r="BD116" i="9" s="1"/>
  <c r="BD117" i="9" a="1"/>
  <c r="BD117" i="9" s="1"/>
  <c r="BD118" i="9" a="1"/>
  <c r="BD118" i="9" s="1"/>
  <c r="BD119" i="9" a="1"/>
  <c r="BD119" i="9" s="1"/>
  <c r="BD120" i="9" a="1"/>
  <c r="BD120" i="9" s="1"/>
  <c r="BD121" i="9" a="1"/>
  <c r="BD121" i="9" s="1"/>
  <c r="BD122" i="9" a="1"/>
  <c r="BD122" i="9" s="1"/>
  <c r="BD123" i="9" a="1"/>
  <c r="BD123" i="9" s="1"/>
  <c r="BD124" i="9" a="1"/>
  <c r="BD124" i="9" s="1"/>
  <c r="BD125" i="9" a="1"/>
  <c r="BD125" i="9" s="1"/>
  <c r="BD126" i="9" a="1"/>
  <c r="BD126" i="9" s="1"/>
  <c r="BD127" i="9" a="1"/>
  <c r="BD127" i="9" s="1"/>
  <c r="BD128" i="9" a="1"/>
  <c r="BD128" i="9" s="1"/>
  <c r="BD129" i="9" a="1"/>
  <c r="BD129" i="9" s="1"/>
  <c r="BD130" i="9" a="1"/>
  <c r="BD130" i="9" s="1"/>
  <c r="BD131" i="9" a="1"/>
  <c r="BD131" i="9" s="1"/>
  <c r="BD132" i="9" a="1"/>
  <c r="BD132" i="9" s="1"/>
  <c r="BD133" i="9" a="1"/>
  <c r="BD133" i="9" s="1"/>
  <c r="BD134" i="9" a="1"/>
  <c r="BD134" i="9" s="1"/>
  <c r="BD135" i="9" a="1"/>
  <c r="BD135" i="9" s="1"/>
  <c r="BD136" i="9" a="1"/>
  <c r="BD136" i="9" s="1"/>
  <c r="BD137" i="9" a="1"/>
  <c r="BD137" i="9" s="1"/>
  <c r="BD138" i="9" a="1"/>
  <c r="BD138" i="9" s="1"/>
  <c r="BD139" i="9" a="1"/>
  <c r="BD139" i="9" s="1"/>
  <c r="BD140" i="9" a="1"/>
  <c r="BD140" i="9" s="1"/>
  <c r="BD141" i="9" a="1"/>
  <c r="BD141" i="9" s="1"/>
  <c r="BD142" i="9" a="1"/>
  <c r="BD142" i="9" s="1"/>
  <c r="BD143" i="9" a="1"/>
  <c r="BD143" i="9" s="1"/>
  <c r="BD144" i="9" a="1"/>
  <c r="BD144" i="9" s="1"/>
  <c r="BD145" i="9" a="1"/>
  <c r="BD145" i="9" s="1"/>
  <c r="BD146" i="9" a="1"/>
  <c r="BD146" i="9" s="1"/>
  <c r="BD147" i="9" a="1"/>
  <c r="BD147" i="9" s="1"/>
  <c r="BD148" i="9" a="1"/>
  <c r="BD148" i="9" s="1"/>
  <c r="BD149" i="9" a="1"/>
  <c r="BD149" i="9" s="1"/>
  <c r="BD150" i="9" a="1"/>
  <c r="BD150" i="9" s="1"/>
  <c r="BD151" i="9" a="1"/>
  <c r="BD151" i="9" s="1"/>
  <c r="BD152" i="9" a="1"/>
  <c r="BD152" i="9" s="1"/>
  <c r="BD153" i="9" a="1"/>
  <c r="BD153" i="9" s="1"/>
  <c r="BD154" i="9" a="1"/>
  <c r="BD154" i="9" s="1"/>
  <c r="BD155" i="9" a="1"/>
  <c r="BD155" i="9" s="1"/>
  <c r="BD156" i="9" a="1"/>
  <c r="BD156" i="9" s="1"/>
  <c r="BD157" i="9" a="1"/>
  <c r="BD157" i="9" s="1"/>
  <c r="BD158" i="9" a="1"/>
  <c r="BD158" i="9" s="1"/>
  <c r="BD159" i="9" a="1"/>
  <c r="BD159" i="9" s="1"/>
  <c r="BD160" i="9" a="1"/>
  <c r="BD160" i="9" s="1"/>
  <c r="BD161" i="9" a="1"/>
  <c r="BD161" i="9" s="1"/>
  <c r="BD162" i="9" a="1"/>
  <c r="BD162" i="9" s="1"/>
  <c r="BD163" i="9" a="1"/>
  <c r="BD163" i="9" s="1"/>
  <c r="BD164" i="9" a="1"/>
  <c r="BD164" i="9" s="1"/>
  <c r="BD165" i="9" a="1"/>
  <c r="BD165" i="9" s="1"/>
  <c r="BD166" i="9" a="1"/>
  <c r="BD166" i="9" s="1"/>
  <c r="BD167" i="9" a="1"/>
  <c r="BD167" i="9" s="1"/>
  <c r="BD168" i="9" a="1"/>
  <c r="BD168" i="9" s="1"/>
  <c r="BD169" i="9" a="1"/>
  <c r="BD169" i="9" s="1"/>
  <c r="BD170" i="9" a="1"/>
  <c r="BD170" i="9" s="1"/>
  <c r="BD171" i="9" a="1"/>
  <c r="BD171" i="9" s="1"/>
  <c r="BD172" i="9" a="1"/>
  <c r="BD172" i="9" s="1"/>
  <c r="BD173" i="9" a="1"/>
  <c r="BD173" i="9" s="1"/>
  <c r="BD174" i="9" a="1"/>
  <c r="BD174" i="9" s="1"/>
  <c r="BD175" i="9" a="1"/>
  <c r="BD175" i="9" s="1"/>
  <c r="BD176" i="9" a="1"/>
  <c r="BD176" i="9" s="1"/>
  <c r="BD177" i="9" a="1"/>
  <c r="BD177" i="9" s="1"/>
  <c r="BD178" i="9" a="1"/>
  <c r="BD178" i="9" s="1"/>
  <c r="BD179" i="9" a="1"/>
  <c r="BD179" i="9" s="1"/>
  <c r="BD180" i="9" a="1"/>
  <c r="BD180" i="9" s="1"/>
  <c r="BD181" i="9" a="1"/>
  <c r="BD181" i="9" s="1"/>
  <c r="BD182" i="9" a="1"/>
  <c r="BD182" i="9" s="1"/>
  <c r="BD183" i="9" a="1"/>
  <c r="BD183" i="9" s="1"/>
  <c r="BD184" i="9" a="1"/>
  <c r="BD184" i="9" s="1"/>
  <c r="BD185" i="9" a="1"/>
  <c r="BD185" i="9" s="1"/>
  <c r="BD186" i="9" a="1"/>
  <c r="BD186" i="9" s="1"/>
  <c r="BD187" i="9" a="1"/>
  <c r="BD187" i="9" s="1"/>
  <c r="BD188" i="9" a="1"/>
  <c r="BD188" i="9" s="1"/>
  <c r="BD189" i="9" a="1"/>
  <c r="BD189" i="9" s="1"/>
  <c r="BD190" i="9" a="1"/>
  <c r="BD190" i="9" s="1"/>
  <c r="BD191" i="9" a="1"/>
  <c r="BD191" i="9" s="1"/>
  <c r="BD192" i="9" a="1"/>
  <c r="BD192" i="9" s="1"/>
  <c r="BD193" i="9" a="1"/>
  <c r="BD193" i="9" s="1"/>
  <c r="BD194" i="9" a="1"/>
  <c r="BD194" i="9" s="1"/>
  <c r="BD195" i="9" a="1"/>
  <c r="BD195" i="9" s="1"/>
  <c r="BD196" i="9" a="1"/>
  <c r="BD196" i="9" s="1"/>
  <c r="BD197" i="9" a="1"/>
  <c r="BD197" i="9" s="1"/>
  <c r="BD198" i="9" a="1"/>
  <c r="BD198" i="9" s="1"/>
  <c r="BD199" i="9" a="1"/>
  <c r="BD199" i="9" s="1"/>
  <c r="BD200" i="9" a="1"/>
  <c r="BD200" i="9" s="1"/>
  <c r="BD201" i="9" a="1"/>
  <c r="BD201" i="9" s="1"/>
  <c r="BD202" i="9" a="1"/>
  <c r="BD202" i="9" s="1"/>
  <c r="BD203" i="9" a="1"/>
  <c r="BD203" i="9" s="1"/>
  <c r="BD204" i="9" a="1"/>
  <c r="BD204" i="9" s="1"/>
  <c r="BD205" i="9" a="1"/>
  <c r="BD205" i="9" s="1"/>
  <c r="BD206" i="9" a="1"/>
  <c r="BD206" i="9" s="1"/>
  <c r="BD207" i="9" a="1"/>
  <c r="BD207" i="9" s="1"/>
  <c r="BD208" i="9" a="1"/>
  <c r="BD208" i="9" s="1"/>
  <c r="BD209" i="9" a="1"/>
  <c r="BD209" i="9" s="1"/>
  <c r="BD210" i="9" a="1"/>
  <c r="BD210" i="9" s="1"/>
  <c r="BD211" i="9" a="1"/>
  <c r="BD211" i="9" s="1"/>
  <c r="BD212" i="9" a="1"/>
  <c r="BD212" i="9" s="1"/>
  <c r="BD213" i="9" a="1"/>
  <c r="BD213" i="9" s="1"/>
  <c r="BD214" i="9" a="1"/>
  <c r="BD214" i="9" s="1"/>
  <c r="BD215" i="9" a="1"/>
  <c r="BD215" i="9" s="1"/>
  <c r="BD216" i="9" a="1"/>
  <c r="BD216" i="9" s="1"/>
  <c r="BD217" i="9" a="1"/>
  <c r="BD217" i="9" s="1"/>
  <c r="BD218" i="9" a="1"/>
  <c r="BD218" i="9" s="1"/>
  <c r="BD219" i="9" a="1"/>
  <c r="BD219" i="9" s="1"/>
  <c r="BD220" i="9" a="1"/>
  <c r="BD220" i="9" s="1"/>
  <c r="BD221" i="9" a="1"/>
  <c r="BD221" i="9" s="1"/>
  <c r="BD222" i="9" a="1"/>
  <c r="BD222" i="9" s="1"/>
  <c r="BD223" i="9" a="1"/>
  <c r="BD223" i="9" s="1"/>
  <c r="BD224" i="9" a="1"/>
  <c r="BD224" i="9" s="1"/>
  <c r="BD225" i="9" a="1"/>
  <c r="BD225" i="9" s="1"/>
  <c r="BD226" i="9" a="1"/>
  <c r="BD226" i="9" s="1"/>
  <c r="BD227" i="9" a="1"/>
  <c r="BD227" i="9" s="1"/>
  <c r="BD228" i="9" a="1"/>
  <c r="BD228" i="9" s="1"/>
  <c r="BD229" i="9" a="1"/>
  <c r="BD229" i="9" s="1"/>
  <c r="BD230" i="9" a="1"/>
  <c r="BD230" i="9" s="1"/>
  <c r="BD231" i="9" a="1"/>
  <c r="BD231" i="9" s="1"/>
  <c r="BD232" i="9" a="1"/>
  <c r="BD232" i="9" s="1"/>
  <c r="BD233" i="9" a="1"/>
  <c r="BD233" i="9" s="1"/>
  <c r="BD234" i="9" a="1"/>
  <c r="BD234" i="9" s="1"/>
  <c r="BD235" i="9" a="1"/>
  <c r="BD235" i="9" s="1"/>
  <c r="BD236" i="9" a="1"/>
  <c r="BD236" i="9" s="1"/>
  <c r="BD237" i="9" a="1"/>
  <c r="BD237" i="9" s="1"/>
  <c r="BD238" i="9" a="1"/>
  <c r="BD238" i="9" s="1"/>
  <c r="BD239" i="9" a="1"/>
  <c r="BD239" i="9" s="1"/>
  <c r="BD240" i="9" a="1"/>
  <c r="BD240" i="9" s="1"/>
  <c r="BD241" i="9" a="1"/>
  <c r="BD241" i="9" s="1"/>
  <c r="BD242" i="9" a="1"/>
  <c r="BD242" i="9" s="1"/>
  <c r="BD243" i="9" a="1"/>
  <c r="BD243" i="9" s="1"/>
  <c r="BD244" i="9" a="1"/>
  <c r="BD244" i="9" s="1"/>
  <c r="BD245" i="9" a="1"/>
  <c r="BD245" i="9" s="1"/>
  <c r="BD246" i="9" a="1"/>
  <c r="BD246" i="9" s="1"/>
  <c r="BD247" i="9" a="1"/>
  <c r="BD247" i="9" s="1"/>
  <c r="BD248" i="9" a="1"/>
  <c r="BD248" i="9" s="1"/>
  <c r="BD249" i="9" a="1"/>
  <c r="BD249" i="9" s="1"/>
  <c r="BD250" i="9" a="1"/>
  <c r="BD250" i="9" s="1"/>
  <c r="BD251" i="9" a="1"/>
  <c r="BD251" i="9" s="1"/>
  <c r="BD252" i="9" a="1"/>
  <c r="BD252" i="9" s="1"/>
  <c r="BD253" i="9" a="1"/>
  <c r="BD253" i="9" s="1"/>
  <c r="BD254" i="9" a="1"/>
  <c r="BD254" i="9" s="1"/>
  <c r="BD255" i="9" a="1"/>
  <c r="BD255" i="9" s="1"/>
  <c r="BD256" i="9" a="1"/>
  <c r="BD256" i="9" s="1"/>
  <c r="BD257" i="9" a="1"/>
  <c r="BD257" i="9" s="1"/>
  <c r="BD258" i="9" a="1"/>
  <c r="BD258" i="9" s="1"/>
  <c r="BD259" i="9" a="1"/>
  <c r="BD259" i="9" s="1"/>
  <c r="BD260" i="9" a="1"/>
  <c r="BD260" i="9" s="1"/>
  <c r="BD261" i="9" a="1"/>
  <c r="BD261" i="9" s="1"/>
  <c r="BD262" i="9" a="1"/>
  <c r="BD262" i="9" s="1"/>
  <c r="BD263" i="9" a="1"/>
  <c r="BD263" i="9" s="1"/>
  <c r="BD264" i="9" a="1"/>
  <c r="BD264" i="9" s="1"/>
  <c r="BD265" i="9" a="1"/>
  <c r="BD265" i="9" s="1"/>
  <c r="BD266" i="9" a="1"/>
  <c r="BD266" i="9" s="1"/>
  <c r="BD267" i="9" a="1"/>
  <c r="BD267" i="9" s="1"/>
  <c r="BD268" i="9" a="1"/>
  <c r="BD268" i="9" s="1"/>
  <c r="BD269" i="9" a="1"/>
  <c r="BD269" i="9" s="1"/>
  <c r="BD270" i="9" a="1"/>
  <c r="BD270" i="9" s="1"/>
  <c r="BD271" i="9" a="1"/>
  <c r="BD271" i="9" s="1"/>
  <c r="BD272" i="9" a="1"/>
  <c r="BD272" i="9" s="1"/>
  <c r="BD273" i="9" a="1"/>
  <c r="BD273" i="9" s="1"/>
  <c r="BD274" i="9" a="1"/>
  <c r="BD274" i="9" s="1"/>
  <c r="BD275" i="9" a="1"/>
  <c r="BD275" i="9" s="1"/>
  <c r="BD276" i="9" a="1"/>
  <c r="BD276" i="9" s="1"/>
  <c r="BD277" i="9" a="1"/>
  <c r="BD277" i="9" s="1"/>
  <c r="BD278" i="9" a="1"/>
  <c r="BD278" i="9" s="1"/>
  <c r="BD279" i="9" a="1"/>
  <c r="BD279" i="9" s="1"/>
  <c r="BD280" i="9" a="1"/>
  <c r="BD280" i="9" s="1"/>
  <c r="BD281" i="9" a="1"/>
  <c r="BD281" i="9" s="1"/>
  <c r="BD282" i="9" a="1"/>
  <c r="BD282" i="9" s="1"/>
  <c r="BD283" i="9" a="1"/>
  <c r="BD283" i="9" s="1"/>
  <c r="BD284" i="9" a="1"/>
  <c r="BD284" i="9" s="1"/>
  <c r="BD285" i="9" a="1"/>
  <c r="BD285" i="9" s="1"/>
  <c r="BD286" i="9" a="1"/>
  <c r="BD286" i="9" s="1"/>
  <c r="BD287" i="9" a="1"/>
  <c r="BD287" i="9" s="1"/>
  <c r="BD288" i="9" a="1"/>
  <c r="BD288" i="9" s="1"/>
  <c r="BD289" i="9" a="1"/>
  <c r="BD289" i="9" s="1"/>
  <c r="BD290" i="9" a="1"/>
  <c r="BD290" i="9" s="1"/>
  <c r="BD291" i="9" a="1"/>
  <c r="BD291" i="9" s="1"/>
  <c r="BD292" i="9" a="1"/>
  <c r="BD292" i="9" s="1"/>
  <c r="BD293" i="9" a="1"/>
  <c r="BD293" i="9" s="1"/>
  <c r="BD294" i="9" a="1"/>
  <c r="BD294" i="9" s="1"/>
  <c r="BC2" i="9" a="1"/>
  <c r="BC2" i="9" s="1"/>
  <c r="BC3" i="9" a="1"/>
  <c r="BC3" i="9" s="1"/>
  <c r="BC4" i="9" a="1"/>
  <c r="BC4" i="9" s="1"/>
  <c r="BC5" i="9" a="1"/>
  <c r="BC5" i="9" s="1"/>
  <c r="BC6" i="9" a="1"/>
  <c r="BC6" i="9" s="1"/>
  <c r="BC7" i="9" a="1"/>
  <c r="BC7" i="9" s="1"/>
  <c r="BC8" i="9" a="1"/>
  <c r="BC8" i="9" s="1"/>
  <c r="BC9" i="9" a="1"/>
  <c r="BC9" i="9" s="1"/>
  <c r="BC10" i="9" a="1"/>
  <c r="BC10" i="9" s="1"/>
  <c r="BC11" i="9" a="1"/>
  <c r="BC11" i="9" s="1"/>
  <c r="BC12" i="9" a="1"/>
  <c r="BC12" i="9" s="1"/>
  <c r="BC13" i="9" a="1"/>
  <c r="BC13" i="9" s="1"/>
  <c r="BC14" i="9" a="1"/>
  <c r="BC14" i="9" s="1"/>
  <c r="BC15" i="9" a="1"/>
  <c r="BC15" i="9" s="1"/>
  <c r="BC16" i="9" a="1"/>
  <c r="BC16" i="9" s="1"/>
  <c r="BC17" i="9" a="1"/>
  <c r="BC17" i="9" s="1"/>
  <c r="BC18" i="9" a="1"/>
  <c r="BC18" i="9" s="1"/>
  <c r="BC19" i="9" a="1"/>
  <c r="BC19" i="9" s="1"/>
  <c r="BC20" i="9" a="1"/>
  <c r="BC20" i="9" s="1"/>
  <c r="BC21" i="9" a="1"/>
  <c r="BC21" i="9" s="1"/>
  <c r="BC22" i="9" a="1"/>
  <c r="BC22" i="9" s="1"/>
  <c r="BC23" i="9" a="1"/>
  <c r="BC23" i="9" s="1"/>
  <c r="BC24" i="9" a="1"/>
  <c r="BC24" i="9" s="1"/>
  <c r="BC25" i="9" a="1"/>
  <c r="BC25" i="9" s="1"/>
  <c r="BC26" i="9" a="1"/>
  <c r="BC26" i="9" s="1"/>
  <c r="BC27" i="9" a="1"/>
  <c r="BC27" i="9" s="1"/>
  <c r="BC28" i="9" a="1"/>
  <c r="BC28" i="9" s="1"/>
  <c r="BC29" i="9" a="1"/>
  <c r="BC29" i="9" s="1"/>
  <c r="BC30" i="9" a="1"/>
  <c r="BC30" i="9" s="1"/>
  <c r="BC31" i="9" a="1"/>
  <c r="BC31" i="9" s="1"/>
  <c r="BC32" i="9" a="1"/>
  <c r="BC32" i="9" s="1"/>
  <c r="BC33" i="9" a="1"/>
  <c r="BC33" i="9" s="1"/>
  <c r="BC34" i="9" a="1"/>
  <c r="BC34" i="9" s="1"/>
  <c r="BC35" i="9" a="1"/>
  <c r="BC35" i="9" s="1"/>
  <c r="BC36" i="9" a="1"/>
  <c r="BC36" i="9" s="1"/>
  <c r="BC37" i="9" a="1"/>
  <c r="BC37" i="9" s="1"/>
  <c r="BC38" i="9" a="1"/>
  <c r="BC38" i="9" s="1"/>
  <c r="BC39" i="9" a="1"/>
  <c r="BC39" i="9" s="1"/>
  <c r="BC40" i="9" a="1"/>
  <c r="BC40" i="9" s="1"/>
  <c r="BC41" i="9" a="1"/>
  <c r="BC41" i="9" s="1"/>
  <c r="BC42" i="9" a="1"/>
  <c r="BC42" i="9" s="1"/>
  <c r="BC43" i="9" a="1"/>
  <c r="BC43" i="9" s="1"/>
  <c r="BC44" i="9" a="1"/>
  <c r="BC44" i="9" s="1"/>
  <c r="BC45" i="9" a="1"/>
  <c r="BC45" i="9" s="1"/>
  <c r="BC46" i="9" a="1"/>
  <c r="BC46" i="9" s="1"/>
  <c r="BC47" i="9" a="1"/>
  <c r="BC47" i="9" s="1"/>
  <c r="BC48" i="9" a="1"/>
  <c r="BC48" i="9" s="1"/>
  <c r="BC49" i="9" a="1"/>
  <c r="BC49" i="9" s="1"/>
  <c r="BC50" i="9" a="1"/>
  <c r="BC50" i="9" s="1"/>
  <c r="BC51" i="9" a="1"/>
  <c r="BC51" i="9" s="1"/>
  <c r="BC52" i="9" a="1"/>
  <c r="BC52" i="9" s="1"/>
  <c r="BC53" i="9" a="1"/>
  <c r="BC53" i="9" s="1"/>
  <c r="BC54" i="9" a="1"/>
  <c r="BC54" i="9" s="1"/>
  <c r="BC55" i="9" a="1"/>
  <c r="BC55" i="9" s="1"/>
  <c r="BC56" i="9" a="1"/>
  <c r="BC56" i="9" s="1"/>
  <c r="BC57" i="9" a="1"/>
  <c r="BC57" i="9" s="1"/>
  <c r="BC58" i="9" a="1"/>
  <c r="BC58" i="9" s="1"/>
  <c r="BC59" i="9" a="1"/>
  <c r="BC59" i="9" s="1"/>
  <c r="BC60" i="9" a="1"/>
  <c r="BC60" i="9" s="1"/>
  <c r="BC61" i="9" a="1"/>
  <c r="BC61" i="9" s="1"/>
  <c r="BC62" i="9" a="1"/>
  <c r="BC62" i="9" s="1"/>
  <c r="BC63" i="9" a="1"/>
  <c r="BC63" i="9" s="1"/>
  <c r="BC64" i="9" a="1"/>
  <c r="BC64" i="9" s="1"/>
  <c r="BC65" i="9" a="1"/>
  <c r="BC65" i="9" s="1"/>
  <c r="BC66" i="9" a="1"/>
  <c r="BC66" i="9" s="1"/>
  <c r="BC67" i="9" a="1"/>
  <c r="BC67" i="9" s="1"/>
  <c r="BC68" i="9" a="1"/>
  <c r="BC68" i="9" s="1"/>
  <c r="BC69" i="9" a="1"/>
  <c r="BC69" i="9" s="1"/>
  <c r="BC70" i="9" a="1"/>
  <c r="BC70" i="9" s="1"/>
  <c r="BC71" i="9" a="1"/>
  <c r="BC71" i="9" s="1"/>
  <c r="BC72" i="9" a="1"/>
  <c r="BC72" i="9" s="1"/>
  <c r="BC73" i="9" a="1"/>
  <c r="BC73" i="9" s="1"/>
  <c r="BC74" i="9" a="1"/>
  <c r="BC74" i="9" s="1"/>
  <c r="BC75" i="9" a="1"/>
  <c r="BC75" i="9" s="1"/>
  <c r="BC76" i="9" a="1"/>
  <c r="BC76" i="9" s="1"/>
  <c r="BC77" i="9" a="1"/>
  <c r="BC77" i="9" s="1"/>
  <c r="BC78" i="9" a="1"/>
  <c r="BC78" i="9" s="1"/>
  <c r="BC79" i="9" a="1"/>
  <c r="BC79" i="9" s="1"/>
  <c r="BC80" i="9" a="1"/>
  <c r="BC80" i="9" s="1"/>
  <c r="BC81" i="9" a="1"/>
  <c r="BC81" i="9" s="1"/>
  <c r="BC82" i="9" a="1"/>
  <c r="BC82" i="9" s="1"/>
  <c r="BC83" i="9" a="1"/>
  <c r="BC83" i="9" s="1"/>
  <c r="BC84" i="9" a="1"/>
  <c r="BC84" i="9" s="1"/>
  <c r="BC85" i="9" a="1"/>
  <c r="BC85" i="9" s="1"/>
  <c r="BC86" i="9" a="1"/>
  <c r="BC86" i="9" s="1"/>
  <c r="BC87" i="9" a="1"/>
  <c r="BC87" i="9" s="1"/>
  <c r="BC88" i="9" a="1"/>
  <c r="BC88" i="9" s="1"/>
  <c r="BC89" i="9" a="1"/>
  <c r="BC89" i="9" s="1"/>
  <c r="BC90" i="9" a="1"/>
  <c r="BC90" i="9" s="1"/>
  <c r="BC91" i="9" a="1"/>
  <c r="BC91" i="9" s="1"/>
  <c r="BC92" i="9" a="1"/>
  <c r="BC92" i="9" s="1"/>
  <c r="BC93" i="9" a="1"/>
  <c r="BC93" i="9" s="1"/>
  <c r="BC94" i="9" a="1"/>
  <c r="BC94" i="9" s="1"/>
  <c r="BC95" i="9" a="1"/>
  <c r="BC95" i="9" s="1"/>
  <c r="BC96" i="9" a="1"/>
  <c r="BC96" i="9" s="1"/>
  <c r="BC97" i="9" a="1"/>
  <c r="BC97" i="9" s="1"/>
  <c r="BC98" i="9" a="1"/>
  <c r="BC98" i="9" s="1"/>
  <c r="BC99" i="9" a="1"/>
  <c r="BC99" i="9" s="1"/>
  <c r="BC100" i="9" a="1"/>
  <c r="BC100" i="9" s="1"/>
  <c r="BC101" i="9" a="1"/>
  <c r="BC101" i="9" s="1"/>
  <c r="BC102" i="9" a="1"/>
  <c r="BC102" i="9" s="1"/>
  <c r="BC103" i="9" a="1"/>
  <c r="BC103" i="9" s="1"/>
  <c r="BC104" i="9" a="1"/>
  <c r="BC104" i="9" s="1"/>
  <c r="BC105" i="9" a="1"/>
  <c r="BC105" i="9" s="1"/>
  <c r="BC106" i="9" a="1"/>
  <c r="BC106" i="9" s="1"/>
  <c r="BC107" i="9" a="1"/>
  <c r="BC107" i="9" s="1"/>
  <c r="BC108" i="9" a="1"/>
  <c r="BC108" i="9" s="1"/>
  <c r="BC109" i="9" a="1"/>
  <c r="BC109" i="9" s="1"/>
  <c r="BC110" i="9" a="1"/>
  <c r="BC110" i="9" s="1"/>
  <c r="BC111" i="9" a="1"/>
  <c r="BC111" i="9" s="1"/>
  <c r="BC112" i="9" a="1"/>
  <c r="BC112" i="9" s="1"/>
  <c r="BC113" i="9" a="1"/>
  <c r="BC113" i="9" s="1"/>
  <c r="BC114" i="9" a="1"/>
  <c r="BC114" i="9" s="1"/>
  <c r="BC115" i="9" a="1"/>
  <c r="BC115" i="9" s="1"/>
  <c r="BC116" i="9" a="1"/>
  <c r="BC116" i="9" s="1"/>
  <c r="BC117" i="9" a="1"/>
  <c r="BC117" i="9" s="1"/>
  <c r="BC118" i="9" a="1"/>
  <c r="BC118" i="9" s="1"/>
  <c r="BC119" i="9" a="1"/>
  <c r="BC119" i="9" s="1"/>
  <c r="BC120" i="9" a="1"/>
  <c r="BC120" i="9" s="1"/>
  <c r="BC121" i="9" a="1"/>
  <c r="BC121" i="9" s="1"/>
  <c r="BC122" i="9" a="1"/>
  <c r="BC122" i="9" s="1"/>
  <c r="BC123" i="9" a="1"/>
  <c r="BC123" i="9" s="1"/>
  <c r="BC124" i="9" a="1"/>
  <c r="BC124" i="9" s="1"/>
  <c r="BC125" i="9" a="1"/>
  <c r="BC125" i="9" s="1"/>
  <c r="BC126" i="9" a="1"/>
  <c r="BC126" i="9" s="1"/>
  <c r="BC127" i="9" a="1"/>
  <c r="BC127" i="9" s="1"/>
  <c r="BC128" i="9" a="1"/>
  <c r="BC128" i="9" s="1"/>
  <c r="BC129" i="9" a="1"/>
  <c r="BC129" i="9" s="1"/>
  <c r="BC130" i="9" a="1"/>
  <c r="BC130" i="9" s="1"/>
  <c r="BC131" i="9" a="1"/>
  <c r="BC131" i="9" s="1"/>
  <c r="BC132" i="9" a="1"/>
  <c r="BC132" i="9" s="1"/>
  <c r="BC133" i="9" a="1"/>
  <c r="BC133" i="9" s="1"/>
  <c r="BC134" i="9" a="1"/>
  <c r="BC134" i="9" s="1"/>
  <c r="BC135" i="9" a="1"/>
  <c r="BC135" i="9" s="1"/>
  <c r="BC136" i="9" a="1"/>
  <c r="BC136" i="9" s="1"/>
  <c r="BC137" i="9" a="1"/>
  <c r="BC137" i="9" s="1"/>
  <c r="BC138" i="9" a="1"/>
  <c r="BC138" i="9" s="1"/>
  <c r="BC139" i="9" a="1"/>
  <c r="BC139" i="9" s="1"/>
  <c r="BC140" i="9" a="1"/>
  <c r="BC140" i="9" s="1"/>
  <c r="BC141" i="9" a="1"/>
  <c r="BC141" i="9" s="1"/>
  <c r="BC142" i="9" a="1"/>
  <c r="BC142" i="9" s="1"/>
  <c r="BC143" i="9" a="1"/>
  <c r="BC143" i="9" s="1"/>
  <c r="BC144" i="9" a="1"/>
  <c r="BC144" i="9" s="1"/>
  <c r="BC145" i="9" a="1"/>
  <c r="BC145" i="9" s="1"/>
  <c r="BC146" i="9" a="1"/>
  <c r="BC146" i="9" s="1"/>
  <c r="BC147" i="9" a="1"/>
  <c r="BC147" i="9" s="1"/>
  <c r="BC148" i="9" a="1"/>
  <c r="BC148" i="9" s="1"/>
  <c r="BC149" i="9" a="1"/>
  <c r="BC149" i="9" s="1"/>
  <c r="BC150" i="9" a="1"/>
  <c r="BC150" i="9" s="1"/>
  <c r="BC151" i="9" a="1"/>
  <c r="BC151" i="9" s="1"/>
  <c r="BC152" i="9" a="1"/>
  <c r="BC152" i="9" s="1"/>
  <c r="BC153" i="9" a="1"/>
  <c r="BC153" i="9" s="1"/>
  <c r="BC154" i="9" a="1"/>
  <c r="BC154" i="9" s="1"/>
  <c r="BC155" i="9" a="1"/>
  <c r="BC155" i="9" s="1"/>
  <c r="BC156" i="9" a="1"/>
  <c r="BC156" i="9" s="1"/>
  <c r="BC157" i="9" a="1"/>
  <c r="BC157" i="9" s="1"/>
  <c r="BC158" i="9" a="1"/>
  <c r="BC158" i="9" s="1"/>
  <c r="BC159" i="9" a="1"/>
  <c r="BC159" i="9" s="1"/>
  <c r="BC160" i="9" a="1"/>
  <c r="BC160" i="9" s="1"/>
  <c r="BC161" i="9" a="1"/>
  <c r="BC161" i="9" s="1"/>
  <c r="BC162" i="9" a="1"/>
  <c r="BC162" i="9" s="1"/>
  <c r="BC163" i="9" a="1"/>
  <c r="BC163" i="9" s="1"/>
  <c r="BC164" i="9" a="1"/>
  <c r="BC164" i="9" s="1"/>
  <c r="BC165" i="9" a="1"/>
  <c r="BC165" i="9" s="1"/>
  <c r="BC166" i="9" a="1"/>
  <c r="BC166" i="9" s="1"/>
  <c r="BC167" i="9" a="1"/>
  <c r="BC167" i="9" s="1"/>
  <c r="BC168" i="9" a="1"/>
  <c r="BC168" i="9" s="1"/>
  <c r="BC169" i="9" a="1"/>
  <c r="BC169" i="9" s="1"/>
  <c r="BC170" i="9" a="1"/>
  <c r="BC170" i="9" s="1"/>
  <c r="BC171" i="9" a="1"/>
  <c r="BC171" i="9" s="1"/>
  <c r="BC172" i="9" a="1"/>
  <c r="BC172" i="9" s="1"/>
  <c r="BC173" i="9" a="1"/>
  <c r="BC173" i="9" s="1"/>
  <c r="BC174" i="9" a="1"/>
  <c r="BC174" i="9" s="1"/>
  <c r="BC175" i="9" a="1"/>
  <c r="BC175" i="9" s="1"/>
  <c r="BC176" i="9" a="1"/>
  <c r="BC176" i="9" s="1"/>
  <c r="BC177" i="9" a="1"/>
  <c r="BC177" i="9" s="1"/>
  <c r="BC178" i="9" a="1"/>
  <c r="BC178" i="9" s="1"/>
  <c r="BC179" i="9" a="1"/>
  <c r="BC179" i="9" s="1"/>
  <c r="BC180" i="9" a="1"/>
  <c r="BC180" i="9" s="1"/>
  <c r="BC181" i="9" a="1"/>
  <c r="BC181" i="9" s="1"/>
  <c r="BC182" i="9" a="1"/>
  <c r="BC182" i="9" s="1"/>
  <c r="BC183" i="9" a="1"/>
  <c r="BC183" i="9" s="1"/>
  <c r="BC184" i="9" a="1"/>
  <c r="BC184" i="9" s="1"/>
  <c r="BC185" i="9" a="1"/>
  <c r="BC185" i="9" s="1"/>
  <c r="BC186" i="9" a="1"/>
  <c r="BC186" i="9" s="1"/>
  <c r="BC187" i="9" a="1"/>
  <c r="BC187" i="9" s="1"/>
  <c r="BC188" i="9" a="1"/>
  <c r="BC188" i="9" s="1"/>
  <c r="BC189" i="9" a="1"/>
  <c r="BC189" i="9" s="1"/>
  <c r="BC190" i="9" a="1"/>
  <c r="BC190" i="9" s="1"/>
  <c r="BC191" i="9" a="1"/>
  <c r="BC191" i="9" s="1"/>
  <c r="BC192" i="9" a="1"/>
  <c r="BC192" i="9" s="1"/>
  <c r="BC193" i="9" a="1"/>
  <c r="BC193" i="9" s="1"/>
  <c r="BC194" i="9" a="1"/>
  <c r="BC194" i="9" s="1"/>
  <c r="BC195" i="9" a="1"/>
  <c r="BC195" i="9" s="1"/>
  <c r="BC196" i="9" a="1"/>
  <c r="BC196" i="9" s="1"/>
  <c r="BC197" i="9" a="1"/>
  <c r="BC197" i="9" s="1"/>
  <c r="BC198" i="9" a="1"/>
  <c r="BC198" i="9" s="1"/>
  <c r="BC199" i="9" a="1"/>
  <c r="BC199" i="9" s="1"/>
  <c r="BC200" i="9" a="1"/>
  <c r="BC200" i="9" s="1"/>
  <c r="BC201" i="9" a="1"/>
  <c r="BC201" i="9" s="1"/>
  <c r="BC202" i="9" a="1"/>
  <c r="BC202" i="9" s="1"/>
  <c r="BC203" i="9" a="1"/>
  <c r="BC203" i="9" s="1"/>
  <c r="BC204" i="9" a="1"/>
  <c r="BC204" i="9" s="1"/>
  <c r="BC205" i="9" a="1"/>
  <c r="BC205" i="9" s="1"/>
  <c r="BC206" i="9" a="1"/>
  <c r="BC206" i="9" s="1"/>
  <c r="BC207" i="9" a="1"/>
  <c r="BC207" i="9" s="1"/>
  <c r="BC208" i="9" a="1"/>
  <c r="BC208" i="9" s="1"/>
  <c r="BC209" i="9" a="1"/>
  <c r="BC209" i="9" s="1"/>
  <c r="BC210" i="9" a="1"/>
  <c r="BC210" i="9" s="1"/>
  <c r="BC211" i="9" a="1"/>
  <c r="BC211" i="9" s="1"/>
  <c r="BC212" i="9" a="1"/>
  <c r="BC212" i="9" s="1"/>
  <c r="BC213" i="9" a="1"/>
  <c r="BC213" i="9" s="1"/>
  <c r="BC214" i="9" a="1"/>
  <c r="BC214" i="9" s="1"/>
  <c r="BC215" i="9" a="1"/>
  <c r="BC215" i="9" s="1"/>
  <c r="BC216" i="9" a="1"/>
  <c r="BC216" i="9" s="1"/>
  <c r="BC217" i="9" a="1"/>
  <c r="BC217" i="9" s="1"/>
  <c r="BC218" i="9" a="1"/>
  <c r="BC218" i="9" s="1"/>
  <c r="BC219" i="9" a="1"/>
  <c r="BC219" i="9" s="1"/>
  <c r="BC220" i="9" a="1"/>
  <c r="BC220" i="9" s="1"/>
  <c r="BC221" i="9" a="1"/>
  <c r="BC221" i="9" s="1"/>
  <c r="BC222" i="9" a="1"/>
  <c r="BC222" i="9" s="1"/>
  <c r="BC223" i="9" a="1"/>
  <c r="BC223" i="9" s="1"/>
  <c r="BC224" i="9" a="1"/>
  <c r="BC224" i="9" s="1"/>
  <c r="BC225" i="9" a="1"/>
  <c r="BC225" i="9" s="1"/>
  <c r="BC226" i="9" a="1"/>
  <c r="BC226" i="9" s="1"/>
  <c r="BC227" i="9" a="1"/>
  <c r="BC227" i="9" s="1"/>
  <c r="BC228" i="9" a="1"/>
  <c r="BC228" i="9" s="1"/>
  <c r="BC229" i="9" a="1"/>
  <c r="BC229" i="9" s="1"/>
  <c r="BC230" i="9" a="1"/>
  <c r="BC230" i="9" s="1"/>
  <c r="BC231" i="9" a="1"/>
  <c r="BC231" i="9" s="1"/>
  <c r="BC232" i="9" a="1"/>
  <c r="BC232" i="9" s="1"/>
  <c r="BC233" i="9" a="1"/>
  <c r="BC233" i="9" s="1"/>
  <c r="BC234" i="9" a="1"/>
  <c r="BC234" i="9" s="1"/>
  <c r="BC235" i="9" a="1"/>
  <c r="BC235" i="9" s="1"/>
  <c r="BC236" i="9" a="1"/>
  <c r="BC236" i="9" s="1"/>
  <c r="BC237" i="9" a="1"/>
  <c r="BC237" i="9" s="1"/>
  <c r="BC238" i="9" a="1"/>
  <c r="BC238" i="9" s="1"/>
  <c r="BC239" i="9" a="1"/>
  <c r="BC239" i="9" s="1"/>
  <c r="BC240" i="9" a="1"/>
  <c r="BC240" i="9" s="1"/>
  <c r="BC241" i="9" a="1"/>
  <c r="BC241" i="9" s="1"/>
  <c r="BC242" i="9" a="1"/>
  <c r="BC242" i="9" s="1"/>
  <c r="BC243" i="9" a="1"/>
  <c r="BC243" i="9" s="1"/>
  <c r="BC244" i="9" a="1"/>
  <c r="BC244" i="9" s="1"/>
  <c r="BC245" i="9" a="1"/>
  <c r="BC245" i="9" s="1"/>
  <c r="BC246" i="9" a="1"/>
  <c r="BC246" i="9" s="1"/>
  <c r="BC247" i="9" a="1"/>
  <c r="BC247" i="9" s="1"/>
  <c r="BC248" i="9" a="1"/>
  <c r="BC248" i="9" s="1"/>
  <c r="BC249" i="9" a="1"/>
  <c r="BC249" i="9" s="1"/>
  <c r="BC250" i="9" a="1"/>
  <c r="BC250" i="9" s="1"/>
  <c r="BC251" i="9" a="1"/>
  <c r="BC251" i="9" s="1"/>
  <c r="BC252" i="9" a="1"/>
  <c r="BC252" i="9" s="1"/>
  <c r="BC253" i="9" a="1"/>
  <c r="BC253" i="9" s="1"/>
  <c r="BC254" i="9" a="1"/>
  <c r="BC254" i="9" s="1"/>
  <c r="BC255" i="9" a="1"/>
  <c r="BC255" i="9" s="1"/>
  <c r="BC256" i="9" a="1"/>
  <c r="BC256" i="9" s="1"/>
  <c r="BC257" i="9" a="1"/>
  <c r="BC257" i="9" s="1"/>
  <c r="BC258" i="9" a="1"/>
  <c r="BC258" i="9" s="1"/>
  <c r="BC259" i="9" a="1"/>
  <c r="BC259" i="9" s="1"/>
  <c r="BC260" i="9" a="1"/>
  <c r="BC260" i="9" s="1"/>
  <c r="BC261" i="9" a="1"/>
  <c r="BC261" i="9" s="1"/>
  <c r="BC262" i="9" a="1"/>
  <c r="BC262" i="9" s="1"/>
  <c r="BC263" i="9" a="1"/>
  <c r="BC263" i="9" s="1"/>
  <c r="BC264" i="9" a="1"/>
  <c r="BC264" i="9" s="1"/>
  <c r="BC265" i="9" a="1"/>
  <c r="BC265" i="9" s="1"/>
  <c r="BC266" i="9" a="1"/>
  <c r="BC266" i="9" s="1"/>
  <c r="BC267" i="9" a="1"/>
  <c r="BC267" i="9" s="1"/>
  <c r="BC268" i="9" a="1"/>
  <c r="BC268" i="9" s="1"/>
  <c r="BC269" i="9" a="1"/>
  <c r="BC269" i="9" s="1"/>
  <c r="BC270" i="9" a="1"/>
  <c r="BC270" i="9" s="1"/>
  <c r="BC271" i="9" a="1"/>
  <c r="BC271" i="9" s="1"/>
  <c r="BC272" i="9" a="1"/>
  <c r="BC272" i="9" s="1"/>
  <c r="BC273" i="9" a="1"/>
  <c r="BC273" i="9" s="1"/>
  <c r="BC274" i="9" a="1"/>
  <c r="BC274" i="9" s="1"/>
  <c r="BC275" i="9" a="1"/>
  <c r="BC275" i="9" s="1"/>
  <c r="BC276" i="9" a="1"/>
  <c r="BC276" i="9" s="1"/>
  <c r="BC277" i="9" a="1"/>
  <c r="BC277" i="9" s="1"/>
  <c r="BC278" i="9" a="1"/>
  <c r="BC278" i="9" s="1"/>
  <c r="BC279" i="9" a="1"/>
  <c r="BC279" i="9" s="1"/>
  <c r="BC280" i="9" a="1"/>
  <c r="BC280" i="9" s="1"/>
  <c r="BC281" i="9" a="1"/>
  <c r="BC281" i="9" s="1"/>
  <c r="BC282" i="9" a="1"/>
  <c r="BC282" i="9" s="1"/>
  <c r="BC283" i="9" a="1"/>
  <c r="BC283" i="9" s="1"/>
  <c r="BC284" i="9" a="1"/>
  <c r="BC284" i="9" s="1"/>
  <c r="BC285" i="9" a="1"/>
  <c r="BC285" i="9" s="1"/>
  <c r="BC286" i="9" a="1"/>
  <c r="BC286" i="9" s="1"/>
  <c r="BC287" i="9" a="1"/>
  <c r="BC287" i="9" s="1"/>
  <c r="BC288" i="9" a="1"/>
  <c r="BC288" i="9" s="1"/>
  <c r="BC289" i="9" a="1"/>
  <c r="BC289" i="9" s="1"/>
  <c r="BC290" i="9" a="1"/>
  <c r="BC290" i="9" s="1"/>
  <c r="BC291" i="9" a="1"/>
  <c r="BC291" i="9" s="1"/>
  <c r="BC292" i="9" a="1"/>
  <c r="BC292" i="9" s="1"/>
  <c r="BC293" i="9" a="1"/>
  <c r="BC293" i="9" s="1"/>
  <c r="BC294" i="9" a="1"/>
  <c r="BC294" i="9" s="1"/>
  <c r="BB2" i="9" a="1"/>
  <c r="BB2" i="9" s="1"/>
  <c r="BB3" i="9" a="1"/>
  <c r="BB3" i="9" s="1"/>
  <c r="BB4" i="9" a="1"/>
  <c r="BB4" i="9" s="1"/>
  <c r="BB5" i="9" a="1"/>
  <c r="BB5" i="9" s="1"/>
  <c r="BB6" i="9" a="1"/>
  <c r="BB6" i="9" s="1"/>
  <c r="BB7" i="9" a="1"/>
  <c r="BB7" i="9" s="1"/>
  <c r="BB8" i="9" a="1"/>
  <c r="BB8" i="9" s="1"/>
  <c r="BB9" i="9" a="1"/>
  <c r="BB9" i="9" s="1"/>
  <c r="BB10" i="9" a="1"/>
  <c r="BB10" i="9" s="1"/>
  <c r="BB11" i="9" a="1"/>
  <c r="BB11" i="9" s="1"/>
  <c r="BB12" i="9" a="1"/>
  <c r="BB12" i="9" s="1"/>
  <c r="BB13" i="9" a="1"/>
  <c r="BB13" i="9" s="1"/>
  <c r="BB14" i="9" a="1"/>
  <c r="BB14" i="9" s="1"/>
  <c r="BB15" i="9" a="1"/>
  <c r="BB15" i="9" s="1"/>
  <c r="BB16" i="9" a="1"/>
  <c r="BB16" i="9" s="1"/>
  <c r="BB17" i="9" a="1"/>
  <c r="BB17" i="9" s="1"/>
  <c r="BB18" i="9" a="1"/>
  <c r="BB18" i="9" s="1"/>
  <c r="BB19" i="9" a="1"/>
  <c r="BB19" i="9" s="1"/>
  <c r="BB20" i="9" a="1"/>
  <c r="BB20" i="9" s="1"/>
  <c r="BB21" i="9" a="1"/>
  <c r="BB21" i="9" s="1"/>
  <c r="BB22" i="9" a="1"/>
  <c r="BB22" i="9" s="1"/>
  <c r="BB23" i="9" a="1"/>
  <c r="BB23" i="9" s="1"/>
  <c r="BB24" i="9" a="1"/>
  <c r="BB24" i="9" s="1"/>
  <c r="BB25" i="9" a="1"/>
  <c r="BB25" i="9" s="1"/>
  <c r="BB26" i="9" a="1"/>
  <c r="BB26" i="9" s="1"/>
  <c r="BB27" i="9" a="1"/>
  <c r="BB27" i="9" s="1"/>
  <c r="BB28" i="9" a="1"/>
  <c r="BB28" i="9" s="1"/>
  <c r="BB29" i="9" a="1"/>
  <c r="BB29" i="9" s="1"/>
  <c r="BB30" i="9" a="1"/>
  <c r="BB30" i="9" s="1"/>
  <c r="BB31" i="9" a="1"/>
  <c r="BB31" i="9" s="1"/>
  <c r="BB32" i="9" a="1"/>
  <c r="BB32" i="9" s="1"/>
  <c r="BB33" i="9" a="1"/>
  <c r="BB33" i="9" s="1"/>
  <c r="BB34" i="9" a="1"/>
  <c r="BB34" i="9" s="1"/>
  <c r="BB35" i="9" a="1"/>
  <c r="BB35" i="9" s="1"/>
  <c r="BB36" i="9" a="1"/>
  <c r="BB36" i="9" s="1"/>
  <c r="BB37" i="9" a="1"/>
  <c r="BB37" i="9" s="1"/>
  <c r="BB38" i="9" a="1"/>
  <c r="BB38" i="9" s="1"/>
  <c r="BB39" i="9" a="1"/>
  <c r="BB39" i="9" s="1"/>
  <c r="BB40" i="9" a="1"/>
  <c r="BB40" i="9" s="1"/>
  <c r="BB41" i="9" a="1"/>
  <c r="BB41" i="9" s="1"/>
  <c r="BB42" i="9" a="1"/>
  <c r="BB42" i="9" s="1"/>
  <c r="BB43" i="9" a="1"/>
  <c r="BB43" i="9" s="1"/>
  <c r="BB44" i="9" a="1"/>
  <c r="BB44" i="9" s="1"/>
  <c r="BB45" i="9" a="1"/>
  <c r="BB45" i="9" s="1"/>
  <c r="BB46" i="9" a="1"/>
  <c r="BB46" i="9" s="1"/>
  <c r="BB47" i="9" a="1"/>
  <c r="BB47" i="9" s="1"/>
  <c r="BB48" i="9" a="1"/>
  <c r="BB48" i="9" s="1"/>
  <c r="BB49" i="9" a="1"/>
  <c r="BB49" i="9" s="1"/>
  <c r="BB50" i="9" a="1"/>
  <c r="BB50" i="9" s="1"/>
  <c r="BB51" i="9" a="1"/>
  <c r="BB51" i="9" s="1"/>
  <c r="BB52" i="9" a="1"/>
  <c r="BB52" i="9" s="1"/>
  <c r="BB53" i="9" a="1"/>
  <c r="BB53" i="9" s="1"/>
  <c r="BB54" i="9" a="1"/>
  <c r="BB54" i="9" s="1"/>
  <c r="BB55" i="9" a="1"/>
  <c r="BB55" i="9" s="1"/>
  <c r="BB56" i="9" a="1"/>
  <c r="BB56" i="9" s="1"/>
  <c r="BB57" i="9" a="1"/>
  <c r="BB57" i="9" s="1"/>
  <c r="BB58" i="9" a="1"/>
  <c r="BB58" i="9" s="1"/>
  <c r="BB59" i="9" a="1"/>
  <c r="BB59" i="9" s="1"/>
  <c r="BB60" i="9" a="1"/>
  <c r="BB60" i="9" s="1"/>
  <c r="BB61" i="9" a="1"/>
  <c r="BB61" i="9" s="1"/>
  <c r="BB62" i="9" a="1"/>
  <c r="BB62" i="9" s="1"/>
  <c r="BB63" i="9" a="1"/>
  <c r="BB63" i="9" s="1"/>
  <c r="BB64" i="9" a="1"/>
  <c r="BB64" i="9" s="1"/>
  <c r="BB65" i="9" a="1"/>
  <c r="BB65" i="9" s="1"/>
  <c r="BB66" i="9" a="1"/>
  <c r="BB66" i="9" s="1"/>
  <c r="BB67" i="9" a="1"/>
  <c r="BB67" i="9" s="1"/>
  <c r="BB68" i="9" a="1"/>
  <c r="BB68" i="9" s="1"/>
  <c r="BB69" i="9" a="1"/>
  <c r="BB69" i="9" s="1"/>
  <c r="BB70" i="9" a="1"/>
  <c r="BB70" i="9" s="1"/>
  <c r="BB71" i="9" a="1"/>
  <c r="BB71" i="9" s="1"/>
  <c r="BB72" i="9" a="1"/>
  <c r="BB72" i="9" s="1"/>
  <c r="BB73" i="9" a="1"/>
  <c r="BB73" i="9" s="1"/>
  <c r="BB74" i="9" a="1"/>
  <c r="BB74" i="9" s="1"/>
  <c r="BB75" i="9" a="1"/>
  <c r="BB75" i="9" s="1"/>
  <c r="BB76" i="9" a="1"/>
  <c r="BB76" i="9" s="1"/>
  <c r="BB77" i="9" a="1"/>
  <c r="BB77" i="9" s="1"/>
  <c r="BB78" i="9" a="1"/>
  <c r="BB78" i="9" s="1"/>
  <c r="BB79" i="9" a="1"/>
  <c r="BB79" i="9" s="1"/>
  <c r="BB80" i="9" a="1"/>
  <c r="BB80" i="9" s="1"/>
  <c r="BB81" i="9" a="1"/>
  <c r="BB81" i="9" s="1"/>
  <c r="BB82" i="9" a="1"/>
  <c r="BB82" i="9" s="1"/>
  <c r="BB83" i="9" a="1"/>
  <c r="BB83" i="9" s="1"/>
  <c r="BB84" i="9" a="1"/>
  <c r="BB84" i="9" s="1"/>
  <c r="BB85" i="9" a="1"/>
  <c r="BB85" i="9" s="1"/>
  <c r="BB86" i="9" a="1"/>
  <c r="BB86" i="9" s="1"/>
  <c r="BB87" i="9" a="1"/>
  <c r="BB87" i="9" s="1"/>
  <c r="BB88" i="9" a="1"/>
  <c r="BB88" i="9" s="1"/>
  <c r="BB89" i="9" a="1"/>
  <c r="BB89" i="9" s="1"/>
  <c r="BB90" i="9" a="1"/>
  <c r="BB90" i="9" s="1"/>
  <c r="BB91" i="9" a="1"/>
  <c r="BB91" i="9" s="1"/>
  <c r="BB92" i="9" a="1"/>
  <c r="BB92" i="9" s="1"/>
  <c r="BB93" i="9" a="1"/>
  <c r="BB93" i="9" s="1"/>
  <c r="BB94" i="9" a="1"/>
  <c r="BB94" i="9" s="1"/>
  <c r="BB95" i="9" a="1"/>
  <c r="BB95" i="9" s="1"/>
  <c r="BB96" i="9" a="1"/>
  <c r="BB96" i="9" s="1"/>
  <c r="BB97" i="9" a="1"/>
  <c r="BB97" i="9" s="1"/>
  <c r="BB98" i="9" a="1"/>
  <c r="BB98" i="9" s="1"/>
  <c r="BB99" i="9" a="1"/>
  <c r="BB99" i="9" s="1"/>
  <c r="BB100" i="9" a="1"/>
  <c r="BB100" i="9" s="1"/>
  <c r="BB101" i="9" a="1"/>
  <c r="BB101" i="9" s="1"/>
  <c r="BB102" i="9" a="1"/>
  <c r="BB102" i="9" s="1"/>
  <c r="BB103" i="9" a="1"/>
  <c r="BB103" i="9" s="1"/>
  <c r="BB104" i="9" a="1"/>
  <c r="BB104" i="9" s="1"/>
  <c r="BB105" i="9" a="1"/>
  <c r="BB105" i="9" s="1"/>
  <c r="BB106" i="9" a="1"/>
  <c r="BB106" i="9" s="1"/>
  <c r="BB107" i="9" a="1"/>
  <c r="BB107" i="9" s="1"/>
  <c r="BB108" i="9" a="1"/>
  <c r="BB108" i="9" s="1"/>
  <c r="BB109" i="9" a="1"/>
  <c r="BB109" i="9" s="1"/>
  <c r="BB110" i="9" a="1"/>
  <c r="BB110" i="9" s="1"/>
  <c r="BB111" i="9" a="1"/>
  <c r="BB111" i="9" s="1"/>
  <c r="BB112" i="9" a="1"/>
  <c r="BB112" i="9" s="1"/>
  <c r="BB113" i="9" a="1"/>
  <c r="BB113" i="9" s="1"/>
  <c r="BB114" i="9" a="1"/>
  <c r="BB114" i="9" s="1"/>
  <c r="BB115" i="9" a="1"/>
  <c r="BB115" i="9" s="1"/>
  <c r="BB116" i="9" a="1"/>
  <c r="BB116" i="9" s="1"/>
  <c r="BB117" i="9" a="1"/>
  <c r="BB117" i="9" s="1"/>
  <c r="BB118" i="9" a="1"/>
  <c r="BB118" i="9" s="1"/>
  <c r="BB119" i="9" a="1"/>
  <c r="BB119" i="9" s="1"/>
  <c r="BB120" i="9" a="1"/>
  <c r="BB120" i="9" s="1"/>
  <c r="BB121" i="9" a="1"/>
  <c r="BB121" i="9" s="1"/>
  <c r="BB122" i="9" a="1"/>
  <c r="BB122" i="9" s="1"/>
  <c r="BB123" i="9" a="1"/>
  <c r="BB123" i="9" s="1"/>
  <c r="BB124" i="9" a="1"/>
  <c r="BB124" i="9" s="1"/>
  <c r="BB125" i="9" a="1"/>
  <c r="BB125" i="9" s="1"/>
  <c r="BB126" i="9" a="1"/>
  <c r="BB126" i="9" s="1"/>
  <c r="BB127" i="9" a="1"/>
  <c r="BB127" i="9" s="1"/>
  <c r="BB128" i="9" a="1"/>
  <c r="BB128" i="9" s="1"/>
  <c r="BB129" i="9" a="1"/>
  <c r="BB129" i="9" s="1"/>
  <c r="BB130" i="9" a="1"/>
  <c r="BB130" i="9" s="1"/>
  <c r="BB131" i="9" a="1"/>
  <c r="BB131" i="9" s="1"/>
  <c r="BB132" i="9" a="1"/>
  <c r="BB132" i="9" s="1"/>
  <c r="BB133" i="9" a="1"/>
  <c r="BB133" i="9" s="1"/>
  <c r="BB134" i="9" a="1"/>
  <c r="BB134" i="9" s="1"/>
  <c r="BB135" i="9" a="1"/>
  <c r="BB135" i="9" s="1"/>
  <c r="BB136" i="9" a="1"/>
  <c r="BB136" i="9" s="1"/>
  <c r="BB137" i="9" a="1"/>
  <c r="BB137" i="9" s="1"/>
  <c r="BB138" i="9" a="1"/>
  <c r="BB138" i="9" s="1"/>
  <c r="BB139" i="9" a="1"/>
  <c r="BB139" i="9" s="1"/>
  <c r="BB140" i="9" a="1"/>
  <c r="BB140" i="9" s="1"/>
  <c r="BB141" i="9" a="1"/>
  <c r="BB141" i="9" s="1"/>
  <c r="BB142" i="9" a="1"/>
  <c r="BB142" i="9" s="1"/>
  <c r="BB143" i="9" a="1"/>
  <c r="BB143" i="9" s="1"/>
  <c r="BB144" i="9" a="1"/>
  <c r="BB144" i="9" s="1"/>
  <c r="BB145" i="9" a="1"/>
  <c r="BB145" i="9" s="1"/>
  <c r="BB146" i="9" a="1"/>
  <c r="BB146" i="9" s="1"/>
  <c r="BB147" i="9" a="1"/>
  <c r="BB147" i="9" s="1"/>
  <c r="BB148" i="9" a="1"/>
  <c r="BB148" i="9" s="1"/>
  <c r="BB149" i="9" a="1"/>
  <c r="BB149" i="9" s="1"/>
  <c r="BB150" i="9" a="1"/>
  <c r="BB150" i="9" s="1"/>
  <c r="BB151" i="9" a="1"/>
  <c r="BB151" i="9" s="1"/>
  <c r="BB152" i="9" a="1"/>
  <c r="BB152" i="9" s="1"/>
  <c r="BB153" i="9" a="1"/>
  <c r="BB153" i="9" s="1"/>
  <c r="BB154" i="9" a="1"/>
  <c r="BB154" i="9" s="1"/>
  <c r="BB155" i="9" a="1"/>
  <c r="BB155" i="9" s="1"/>
  <c r="BB156" i="9" a="1"/>
  <c r="BB156" i="9" s="1"/>
  <c r="BB157" i="9" a="1"/>
  <c r="BB157" i="9" s="1"/>
  <c r="BB158" i="9" a="1"/>
  <c r="BB158" i="9" s="1"/>
  <c r="BB159" i="9" a="1"/>
  <c r="BB159" i="9" s="1"/>
  <c r="BB160" i="9" a="1"/>
  <c r="BB160" i="9" s="1"/>
  <c r="BB161" i="9" a="1"/>
  <c r="BB161" i="9" s="1"/>
  <c r="BB162" i="9" a="1"/>
  <c r="BB162" i="9" s="1"/>
  <c r="BB163" i="9" a="1"/>
  <c r="BB163" i="9" s="1"/>
  <c r="BB164" i="9" a="1"/>
  <c r="BB164" i="9" s="1"/>
  <c r="BB165" i="9" a="1"/>
  <c r="BB165" i="9" s="1"/>
  <c r="BB166" i="9" a="1"/>
  <c r="BB166" i="9" s="1"/>
  <c r="BB167" i="9" a="1"/>
  <c r="BB167" i="9" s="1"/>
  <c r="BB168" i="9" a="1"/>
  <c r="BB168" i="9" s="1"/>
  <c r="BB169" i="9" a="1"/>
  <c r="BB169" i="9" s="1"/>
  <c r="BB170" i="9" a="1"/>
  <c r="BB170" i="9" s="1"/>
  <c r="BB171" i="9" a="1"/>
  <c r="BB171" i="9" s="1"/>
  <c r="BB172" i="9" a="1"/>
  <c r="BB172" i="9" s="1"/>
  <c r="BB173" i="9" a="1"/>
  <c r="BB173" i="9" s="1"/>
  <c r="BB174" i="9" a="1"/>
  <c r="BB174" i="9" s="1"/>
  <c r="BB175" i="9" a="1"/>
  <c r="BB175" i="9" s="1"/>
  <c r="BB176" i="9" a="1"/>
  <c r="BB176" i="9" s="1"/>
  <c r="BB177" i="9" a="1"/>
  <c r="BB177" i="9" s="1"/>
  <c r="BB178" i="9" a="1"/>
  <c r="BB178" i="9" s="1"/>
  <c r="BB179" i="9" a="1"/>
  <c r="BB179" i="9" s="1"/>
  <c r="BB180" i="9" a="1"/>
  <c r="BB180" i="9" s="1"/>
  <c r="BB181" i="9" a="1"/>
  <c r="BB181" i="9" s="1"/>
  <c r="BB182" i="9" a="1"/>
  <c r="BB182" i="9" s="1"/>
  <c r="BB183" i="9" a="1"/>
  <c r="BB183" i="9" s="1"/>
  <c r="BB184" i="9" a="1"/>
  <c r="BB184" i="9" s="1"/>
  <c r="BB185" i="9" a="1"/>
  <c r="BB185" i="9" s="1"/>
  <c r="BB186" i="9" a="1"/>
  <c r="BB186" i="9" s="1"/>
  <c r="BB187" i="9" a="1"/>
  <c r="BB187" i="9" s="1"/>
  <c r="BB188" i="9" a="1"/>
  <c r="BB188" i="9" s="1"/>
  <c r="BB189" i="9" a="1"/>
  <c r="BB189" i="9" s="1"/>
  <c r="BB190" i="9" a="1"/>
  <c r="BB190" i="9" s="1"/>
  <c r="BB191" i="9" a="1"/>
  <c r="BB191" i="9" s="1"/>
  <c r="BB192" i="9" a="1"/>
  <c r="BB192" i="9" s="1"/>
  <c r="BB193" i="9" a="1"/>
  <c r="BB193" i="9" s="1"/>
  <c r="BB194" i="9" a="1"/>
  <c r="BB194" i="9" s="1"/>
  <c r="BB195" i="9" a="1"/>
  <c r="BB195" i="9" s="1"/>
  <c r="BB196" i="9" a="1"/>
  <c r="BB196" i="9" s="1"/>
  <c r="BB197" i="9" a="1"/>
  <c r="BB197" i="9" s="1"/>
  <c r="BB198" i="9" a="1"/>
  <c r="BB198" i="9" s="1"/>
  <c r="BB199" i="9" a="1"/>
  <c r="BB199" i="9" s="1"/>
  <c r="BB200" i="9" a="1"/>
  <c r="BB200" i="9" s="1"/>
  <c r="BB201" i="9" a="1"/>
  <c r="BB201" i="9" s="1"/>
  <c r="BB202" i="9" a="1"/>
  <c r="BB202" i="9" s="1"/>
  <c r="BB203" i="9" a="1"/>
  <c r="BB203" i="9" s="1"/>
  <c r="BB204" i="9" a="1"/>
  <c r="BB204" i="9" s="1"/>
  <c r="BB205" i="9" a="1"/>
  <c r="BB205" i="9" s="1"/>
  <c r="BB206" i="9" a="1"/>
  <c r="BB206" i="9" s="1"/>
  <c r="BB207" i="9" a="1"/>
  <c r="BB207" i="9" s="1"/>
  <c r="BB208" i="9" a="1"/>
  <c r="BB208" i="9" s="1"/>
  <c r="BB209" i="9" a="1"/>
  <c r="BB209" i="9" s="1"/>
  <c r="BB210" i="9" a="1"/>
  <c r="BB210" i="9" s="1"/>
  <c r="BB211" i="9" a="1"/>
  <c r="BB211" i="9" s="1"/>
  <c r="BB212" i="9" a="1"/>
  <c r="BB212" i="9" s="1"/>
  <c r="BB213" i="9" a="1"/>
  <c r="BB213" i="9" s="1"/>
  <c r="BB214" i="9" a="1"/>
  <c r="BB214" i="9" s="1"/>
  <c r="BB215" i="9" a="1"/>
  <c r="BB215" i="9" s="1"/>
  <c r="BB216" i="9" a="1"/>
  <c r="BB216" i="9" s="1"/>
  <c r="BB217" i="9" a="1"/>
  <c r="BB217" i="9" s="1"/>
  <c r="BB218" i="9" a="1"/>
  <c r="BB218" i="9" s="1"/>
  <c r="BB219" i="9" a="1"/>
  <c r="BB219" i="9" s="1"/>
  <c r="BB220" i="9" a="1"/>
  <c r="BB220" i="9" s="1"/>
  <c r="BB221" i="9" a="1"/>
  <c r="BB221" i="9" s="1"/>
  <c r="BB222" i="9" a="1"/>
  <c r="BB222" i="9" s="1"/>
  <c r="BB223" i="9" a="1"/>
  <c r="BB223" i="9" s="1"/>
  <c r="BB224" i="9" a="1"/>
  <c r="BB224" i="9" s="1"/>
  <c r="BB225" i="9" a="1"/>
  <c r="BB225" i="9" s="1"/>
  <c r="BB226" i="9" a="1"/>
  <c r="BB226" i="9" s="1"/>
  <c r="BB227" i="9" a="1"/>
  <c r="BB227" i="9" s="1"/>
  <c r="BB228" i="9" a="1"/>
  <c r="BB228" i="9" s="1"/>
  <c r="BB229" i="9" a="1"/>
  <c r="BB229" i="9" s="1"/>
  <c r="BB230" i="9" a="1"/>
  <c r="BB230" i="9" s="1"/>
  <c r="BB231" i="9" a="1"/>
  <c r="BB231" i="9" s="1"/>
  <c r="BB232" i="9" a="1"/>
  <c r="BB232" i="9" s="1"/>
  <c r="BB233" i="9" a="1"/>
  <c r="BB233" i="9" s="1"/>
  <c r="BB234" i="9" a="1"/>
  <c r="BB234" i="9" s="1"/>
  <c r="BB235" i="9" a="1"/>
  <c r="BB235" i="9" s="1"/>
  <c r="BB236" i="9" a="1"/>
  <c r="BB236" i="9" s="1"/>
  <c r="BB237" i="9" a="1"/>
  <c r="BB237" i="9" s="1"/>
  <c r="BB238" i="9" a="1"/>
  <c r="BB238" i="9" s="1"/>
  <c r="BB239" i="9" a="1"/>
  <c r="BB239" i="9" s="1"/>
  <c r="BB240" i="9" a="1"/>
  <c r="BB240" i="9" s="1"/>
  <c r="BB241" i="9" a="1"/>
  <c r="BB241" i="9" s="1"/>
  <c r="BB242" i="9" a="1"/>
  <c r="BB242" i="9" s="1"/>
  <c r="BB243" i="9" a="1"/>
  <c r="BB243" i="9" s="1"/>
  <c r="BB244" i="9" a="1"/>
  <c r="BB244" i="9" s="1"/>
  <c r="BB245" i="9" a="1"/>
  <c r="BB245" i="9" s="1"/>
  <c r="BB246" i="9" a="1"/>
  <c r="BB246" i="9" s="1"/>
  <c r="BB247" i="9" a="1"/>
  <c r="BB247" i="9" s="1"/>
  <c r="BB248" i="9" a="1"/>
  <c r="BB248" i="9" s="1"/>
  <c r="BB249" i="9" a="1"/>
  <c r="BB249" i="9" s="1"/>
  <c r="BB250" i="9" a="1"/>
  <c r="BB250" i="9" s="1"/>
  <c r="BB251" i="9" a="1"/>
  <c r="BB251" i="9" s="1"/>
  <c r="BB252" i="9" a="1"/>
  <c r="BB252" i="9" s="1"/>
  <c r="BB253" i="9" a="1"/>
  <c r="BB253" i="9" s="1"/>
  <c r="BB254" i="9" a="1"/>
  <c r="BB254" i="9" s="1"/>
  <c r="BB255" i="9" a="1"/>
  <c r="BB255" i="9" s="1"/>
  <c r="BB256" i="9" a="1"/>
  <c r="BB256" i="9" s="1"/>
  <c r="BB257" i="9" a="1"/>
  <c r="BB257" i="9" s="1"/>
  <c r="BB258" i="9" a="1"/>
  <c r="BB258" i="9" s="1"/>
  <c r="BB259" i="9" a="1"/>
  <c r="BB259" i="9" s="1"/>
  <c r="BB260" i="9" a="1"/>
  <c r="BB260" i="9" s="1"/>
  <c r="BB261" i="9" a="1"/>
  <c r="BB261" i="9" s="1"/>
  <c r="BB262" i="9" a="1"/>
  <c r="BB262" i="9" s="1"/>
  <c r="BB263" i="9" a="1"/>
  <c r="BB263" i="9" s="1"/>
  <c r="BB264" i="9" a="1"/>
  <c r="BB264" i="9" s="1"/>
  <c r="BB265" i="9" a="1"/>
  <c r="BB265" i="9" s="1"/>
  <c r="BB266" i="9" a="1"/>
  <c r="BB266" i="9" s="1"/>
  <c r="BB267" i="9" a="1"/>
  <c r="BB267" i="9" s="1"/>
  <c r="BB268" i="9" a="1"/>
  <c r="BB268" i="9" s="1"/>
  <c r="BB269" i="9" a="1"/>
  <c r="BB269" i="9" s="1"/>
  <c r="BB270" i="9" a="1"/>
  <c r="BB270" i="9" s="1"/>
  <c r="BB271" i="9" a="1"/>
  <c r="BB271" i="9" s="1"/>
  <c r="BB272" i="9" a="1"/>
  <c r="BB272" i="9" s="1"/>
  <c r="BB273" i="9" a="1"/>
  <c r="BB273" i="9" s="1"/>
  <c r="BB274" i="9" a="1"/>
  <c r="BB274" i="9" s="1"/>
  <c r="BB275" i="9" a="1"/>
  <c r="BB275" i="9" s="1"/>
  <c r="BB276" i="9" a="1"/>
  <c r="BB276" i="9" s="1"/>
  <c r="BB277" i="9" a="1"/>
  <c r="BB277" i="9" s="1"/>
  <c r="BB278" i="9" a="1"/>
  <c r="BB278" i="9" s="1"/>
  <c r="BB279" i="9" a="1"/>
  <c r="BB279" i="9" s="1"/>
  <c r="BB280" i="9" a="1"/>
  <c r="BB280" i="9" s="1"/>
  <c r="BB281" i="9" a="1"/>
  <c r="BB281" i="9" s="1"/>
  <c r="BB282" i="9" a="1"/>
  <c r="BB282" i="9" s="1"/>
  <c r="BB283" i="9" a="1"/>
  <c r="BB283" i="9" s="1"/>
  <c r="BB284" i="9" a="1"/>
  <c r="BB284" i="9" s="1"/>
  <c r="BB285" i="9" a="1"/>
  <c r="BB285" i="9" s="1"/>
  <c r="BB286" i="9" a="1"/>
  <c r="BB286" i="9" s="1"/>
  <c r="BB287" i="9" a="1"/>
  <c r="BB287" i="9" s="1"/>
  <c r="BB288" i="9" a="1"/>
  <c r="BB288" i="9" s="1"/>
  <c r="BB289" i="9" a="1"/>
  <c r="BB289" i="9" s="1"/>
  <c r="BB290" i="9" a="1"/>
  <c r="BB290" i="9" s="1"/>
  <c r="BB291" i="9" a="1"/>
  <c r="BB291" i="9" s="1"/>
  <c r="BB292" i="9" a="1"/>
  <c r="BB292" i="9" s="1"/>
  <c r="BB293" i="9" a="1"/>
  <c r="BB293" i="9" s="1"/>
  <c r="BB294" i="9" a="1"/>
  <c r="BB294" i="9" s="1"/>
  <c r="BA2" i="9" a="1"/>
  <c r="BA2" i="9" s="1"/>
  <c r="BA3" i="9" a="1"/>
  <c r="BA3" i="9" s="1"/>
  <c r="BA4" i="9" a="1"/>
  <c r="BA4" i="9" s="1"/>
  <c r="BA5" i="9" a="1"/>
  <c r="BA5" i="9" s="1"/>
  <c r="BA6" i="9" a="1"/>
  <c r="BA6" i="9" s="1"/>
  <c r="BA7" i="9" a="1"/>
  <c r="BA7" i="9" s="1"/>
  <c r="BA8" i="9" a="1"/>
  <c r="BA8" i="9" s="1"/>
  <c r="BA9" i="9" a="1"/>
  <c r="BA9" i="9" s="1"/>
  <c r="BA10" i="9" a="1"/>
  <c r="BA10" i="9" s="1"/>
  <c r="BA11" i="9" a="1"/>
  <c r="BA11" i="9" s="1"/>
  <c r="BA12" i="9" a="1"/>
  <c r="BA12" i="9" s="1"/>
  <c r="BA13" i="9" a="1"/>
  <c r="BA13" i="9" s="1"/>
  <c r="BA14" i="9" a="1"/>
  <c r="BA14" i="9" s="1"/>
  <c r="BA15" i="9" a="1"/>
  <c r="BA15" i="9" s="1"/>
  <c r="BA16" i="9" a="1"/>
  <c r="BA16" i="9" s="1"/>
  <c r="BA17" i="9" a="1"/>
  <c r="BA17" i="9" s="1"/>
  <c r="BA18" i="9" a="1"/>
  <c r="BA18" i="9" s="1"/>
  <c r="BA19" i="9" a="1"/>
  <c r="BA19" i="9" s="1"/>
  <c r="BA20" i="9" a="1"/>
  <c r="BA20" i="9" s="1"/>
  <c r="BA21" i="9" a="1"/>
  <c r="BA21" i="9" s="1"/>
  <c r="BA22" i="9" a="1"/>
  <c r="BA22" i="9" s="1"/>
  <c r="BA23" i="9" a="1"/>
  <c r="BA23" i="9" s="1"/>
  <c r="BA24" i="9" a="1"/>
  <c r="BA24" i="9" s="1"/>
  <c r="BA25" i="9" a="1"/>
  <c r="BA25" i="9" s="1"/>
  <c r="BA26" i="9" a="1"/>
  <c r="BA26" i="9" s="1"/>
  <c r="BA27" i="9" a="1"/>
  <c r="BA27" i="9" s="1"/>
  <c r="BA28" i="9" a="1"/>
  <c r="BA28" i="9" s="1"/>
  <c r="BA29" i="9" a="1"/>
  <c r="BA29" i="9" s="1"/>
  <c r="BA30" i="9" a="1"/>
  <c r="BA30" i="9" s="1"/>
  <c r="BA31" i="9" a="1"/>
  <c r="BA31" i="9" s="1"/>
  <c r="BA32" i="9" a="1"/>
  <c r="BA32" i="9" s="1"/>
  <c r="BA33" i="9" a="1"/>
  <c r="BA33" i="9" s="1"/>
  <c r="BA34" i="9" a="1"/>
  <c r="BA34" i="9" s="1"/>
  <c r="BA35" i="9" a="1"/>
  <c r="BA35" i="9" s="1"/>
  <c r="BA36" i="9" a="1"/>
  <c r="BA36" i="9" s="1"/>
  <c r="BA37" i="9" a="1"/>
  <c r="BA37" i="9" s="1"/>
  <c r="BA38" i="9" a="1"/>
  <c r="BA38" i="9" s="1"/>
  <c r="BA39" i="9" a="1"/>
  <c r="BA39" i="9" s="1"/>
  <c r="BA40" i="9" a="1"/>
  <c r="BA40" i="9" s="1"/>
  <c r="BA41" i="9" a="1"/>
  <c r="BA41" i="9" s="1"/>
  <c r="BA42" i="9" a="1"/>
  <c r="BA42" i="9" s="1"/>
  <c r="BA43" i="9" a="1"/>
  <c r="BA43" i="9" s="1"/>
  <c r="BA44" i="9" a="1"/>
  <c r="BA44" i="9" s="1"/>
  <c r="BA45" i="9" a="1"/>
  <c r="BA45" i="9" s="1"/>
  <c r="BA46" i="9" a="1"/>
  <c r="BA46" i="9" s="1"/>
  <c r="BA47" i="9" a="1"/>
  <c r="BA47" i="9" s="1"/>
  <c r="BA48" i="9" a="1"/>
  <c r="BA48" i="9" s="1"/>
  <c r="BA49" i="9" a="1"/>
  <c r="BA49" i="9" s="1"/>
  <c r="BA50" i="9" a="1"/>
  <c r="BA50" i="9" s="1"/>
  <c r="BA51" i="9" a="1"/>
  <c r="BA51" i="9" s="1"/>
  <c r="BA52" i="9" a="1"/>
  <c r="BA52" i="9" s="1"/>
  <c r="BA53" i="9" a="1"/>
  <c r="BA53" i="9" s="1"/>
  <c r="BA54" i="9" a="1"/>
  <c r="BA54" i="9" s="1"/>
  <c r="BA55" i="9" a="1"/>
  <c r="BA55" i="9" s="1"/>
  <c r="BA56" i="9" a="1"/>
  <c r="BA56" i="9" s="1"/>
  <c r="BA57" i="9" a="1"/>
  <c r="BA57" i="9" s="1"/>
  <c r="BA58" i="9" a="1"/>
  <c r="BA58" i="9" s="1"/>
  <c r="BA59" i="9" a="1"/>
  <c r="BA59" i="9" s="1"/>
  <c r="BA60" i="9" a="1"/>
  <c r="BA60" i="9" s="1"/>
  <c r="BA61" i="9" a="1"/>
  <c r="BA61" i="9" s="1"/>
  <c r="BA62" i="9" a="1"/>
  <c r="BA62" i="9" s="1"/>
  <c r="BA63" i="9" a="1"/>
  <c r="BA63" i="9" s="1"/>
  <c r="BA64" i="9" a="1"/>
  <c r="BA64" i="9" s="1"/>
  <c r="BA65" i="9" a="1"/>
  <c r="BA65" i="9" s="1"/>
  <c r="BA66" i="9" a="1"/>
  <c r="BA66" i="9" s="1"/>
  <c r="BA67" i="9" a="1"/>
  <c r="BA67" i="9" s="1"/>
  <c r="BA68" i="9" a="1"/>
  <c r="BA68" i="9" s="1"/>
  <c r="BA69" i="9" a="1"/>
  <c r="BA69" i="9" s="1"/>
  <c r="BA70" i="9" a="1"/>
  <c r="BA70" i="9" s="1"/>
  <c r="BA71" i="9" a="1"/>
  <c r="BA71" i="9" s="1"/>
  <c r="BA72" i="9" a="1"/>
  <c r="BA72" i="9" s="1"/>
  <c r="BA73" i="9" a="1"/>
  <c r="BA73" i="9" s="1"/>
  <c r="BA74" i="9" a="1"/>
  <c r="BA74" i="9" s="1"/>
  <c r="BA75" i="9" a="1"/>
  <c r="BA75" i="9" s="1"/>
  <c r="BA76" i="9" a="1"/>
  <c r="BA76" i="9" s="1"/>
  <c r="BA77" i="9" a="1"/>
  <c r="BA77" i="9" s="1"/>
  <c r="BA78" i="9" a="1"/>
  <c r="BA78" i="9" s="1"/>
  <c r="BA79" i="9" a="1"/>
  <c r="BA79" i="9" s="1"/>
  <c r="BA80" i="9" a="1"/>
  <c r="BA80" i="9" s="1"/>
  <c r="BA81" i="9" a="1"/>
  <c r="BA81" i="9" s="1"/>
  <c r="BA82" i="9" a="1"/>
  <c r="BA82" i="9" s="1"/>
  <c r="BA83" i="9" a="1"/>
  <c r="BA83" i="9" s="1"/>
  <c r="BA84" i="9" a="1"/>
  <c r="BA84" i="9" s="1"/>
  <c r="BA85" i="9" a="1"/>
  <c r="BA85" i="9" s="1"/>
  <c r="BA86" i="9" a="1"/>
  <c r="BA86" i="9" s="1"/>
  <c r="BA87" i="9" a="1"/>
  <c r="BA87" i="9" s="1"/>
  <c r="BA88" i="9" a="1"/>
  <c r="BA88" i="9" s="1"/>
  <c r="BA89" i="9" a="1"/>
  <c r="BA89" i="9" s="1"/>
  <c r="BA90" i="9" a="1"/>
  <c r="BA90" i="9" s="1"/>
  <c r="BA91" i="9" a="1"/>
  <c r="BA91" i="9" s="1"/>
  <c r="BA92" i="9" a="1"/>
  <c r="BA92" i="9" s="1"/>
  <c r="BA93" i="9" a="1"/>
  <c r="BA93" i="9" s="1"/>
  <c r="BA94" i="9" a="1"/>
  <c r="BA94" i="9" s="1"/>
  <c r="BA95" i="9" a="1"/>
  <c r="BA95" i="9" s="1"/>
  <c r="BA96" i="9" a="1"/>
  <c r="BA96" i="9" s="1"/>
  <c r="BA97" i="9" a="1"/>
  <c r="BA97" i="9" s="1"/>
  <c r="BA98" i="9" a="1"/>
  <c r="BA98" i="9" s="1"/>
  <c r="BA99" i="9" a="1"/>
  <c r="BA99" i="9" s="1"/>
  <c r="BA100" i="9" a="1"/>
  <c r="BA100" i="9" s="1"/>
  <c r="BA101" i="9" a="1"/>
  <c r="BA101" i="9" s="1"/>
  <c r="BA102" i="9" a="1"/>
  <c r="BA102" i="9" s="1"/>
  <c r="BA103" i="9" a="1"/>
  <c r="BA103" i="9" s="1"/>
  <c r="BA104" i="9" a="1"/>
  <c r="BA104" i="9" s="1"/>
  <c r="BA105" i="9" a="1"/>
  <c r="BA105" i="9" s="1"/>
  <c r="BA106" i="9" a="1"/>
  <c r="BA106" i="9" s="1"/>
  <c r="BA107" i="9" a="1"/>
  <c r="BA107" i="9" s="1"/>
  <c r="BA108" i="9" a="1"/>
  <c r="BA108" i="9" s="1"/>
  <c r="BA109" i="9" a="1"/>
  <c r="BA109" i="9" s="1"/>
  <c r="BA110" i="9" a="1"/>
  <c r="BA110" i="9" s="1"/>
  <c r="BA111" i="9" a="1"/>
  <c r="BA111" i="9" s="1"/>
  <c r="BA112" i="9" a="1"/>
  <c r="BA112" i="9" s="1"/>
  <c r="BA113" i="9" a="1"/>
  <c r="BA113" i="9" s="1"/>
  <c r="BA114" i="9" a="1"/>
  <c r="BA114" i="9" s="1"/>
  <c r="BA115" i="9" a="1"/>
  <c r="BA115" i="9" s="1"/>
  <c r="BA116" i="9" a="1"/>
  <c r="BA116" i="9" s="1"/>
  <c r="BA117" i="9" a="1"/>
  <c r="BA117" i="9" s="1"/>
  <c r="BA118" i="9" a="1"/>
  <c r="BA118" i="9" s="1"/>
  <c r="BA119" i="9" a="1"/>
  <c r="BA119" i="9" s="1"/>
  <c r="BA120" i="9" a="1"/>
  <c r="BA120" i="9" s="1"/>
  <c r="BA121" i="9" a="1"/>
  <c r="BA121" i="9" s="1"/>
  <c r="BA122" i="9" a="1"/>
  <c r="BA122" i="9" s="1"/>
  <c r="BA123" i="9" a="1"/>
  <c r="BA123" i="9" s="1"/>
  <c r="BA124" i="9" a="1"/>
  <c r="BA124" i="9" s="1"/>
  <c r="BA125" i="9" a="1"/>
  <c r="BA125" i="9" s="1"/>
  <c r="BA126" i="9" a="1"/>
  <c r="BA126" i="9" s="1"/>
  <c r="BA127" i="9" a="1"/>
  <c r="BA127" i="9" s="1"/>
  <c r="BA128" i="9" a="1"/>
  <c r="BA128" i="9" s="1"/>
  <c r="BA129" i="9" a="1"/>
  <c r="BA129" i="9" s="1"/>
  <c r="BA130" i="9" a="1"/>
  <c r="BA130" i="9" s="1"/>
  <c r="BA131" i="9" a="1"/>
  <c r="BA131" i="9" s="1"/>
  <c r="BA132" i="9" a="1"/>
  <c r="BA132" i="9" s="1"/>
  <c r="BA133" i="9" a="1"/>
  <c r="BA133" i="9" s="1"/>
  <c r="BA134" i="9" a="1"/>
  <c r="BA134" i="9" s="1"/>
  <c r="BA135" i="9" a="1"/>
  <c r="BA135" i="9" s="1"/>
  <c r="BA136" i="9" a="1"/>
  <c r="BA136" i="9" s="1"/>
  <c r="BA137" i="9" a="1"/>
  <c r="BA137" i="9" s="1"/>
  <c r="BA138" i="9" a="1"/>
  <c r="BA138" i="9" s="1"/>
  <c r="BA139" i="9" a="1"/>
  <c r="BA139" i="9" s="1"/>
  <c r="BA140" i="9" a="1"/>
  <c r="BA140" i="9" s="1"/>
  <c r="BA141" i="9" a="1"/>
  <c r="BA141" i="9" s="1"/>
  <c r="BA142" i="9" a="1"/>
  <c r="BA142" i="9" s="1"/>
  <c r="BA143" i="9" a="1"/>
  <c r="BA143" i="9" s="1"/>
  <c r="BA144" i="9" a="1"/>
  <c r="BA144" i="9" s="1"/>
  <c r="BA145" i="9" a="1"/>
  <c r="BA145" i="9" s="1"/>
  <c r="BA146" i="9" a="1"/>
  <c r="BA146" i="9" s="1"/>
  <c r="BA147" i="9" a="1"/>
  <c r="BA147" i="9" s="1"/>
  <c r="BA148" i="9" a="1"/>
  <c r="BA148" i="9" s="1"/>
  <c r="BA149" i="9" a="1"/>
  <c r="BA149" i="9" s="1"/>
  <c r="BA150" i="9" a="1"/>
  <c r="BA150" i="9" s="1"/>
  <c r="BA151" i="9" a="1"/>
  <c r="BA151" i="9" s="1"/>
  <c r="BA152" i="9" a="1"/>
  <c r="BA152" i="9" s="1"/>
  <c r="BA153" i="9" a="1"/>
  <c r="BA153" i="9" s="1"/>
  <c r="BA154" i="9" a="1"/>
  <c r="BA154" i="9" s="1"/>
  <c r="BA155" i="9" a="1"/>
  <c r="BA155" i="9" s="1"/>
  <c r="BA156" i="9" a="1"/>
  <c r="BA156" i="9" s="1"/>
  <c r="BA157" i="9" a="1"/>
  <c r="BA157" i="9" s="1"/>
  <c r="BA158" i="9" a="1"/>
  <c r="BA158" i="9" s="1"/>
  <c r="BA159" i="9" a="1"/>
  <c r="BA159" i="9" s="1"/>
  <c r="BA160" i="9" a="1"/>
  <c r="BA160" i="9" s="1"/>
  <c r="BA161" i="9" a="1"/>
  <c r="BA161" i="9" s="1"/>
  <c r="BA162" i="9" a="1"/>
  <c r="BA162" i="9" s="1"/>
  <c r="BA163" i="9" a="1"/>
  <c r="BA163" i="9" s="1"/>
  <c r="BA164" i="9" a="1"/>
  <c r="BA164" i="9" s="1"/>
  <c r="BA165" i="9" a="1"/>
  <c r="BA165" i="9" s="1"/>
  <c r="BA166" i="9" a="1"/>
  <c r="BA166" i="9" s="1"/>
  <c r="BA167" i="9" a="1"/>
  <c r="BA167" i="9" s="1"/>
  <c r="BA168" i="9" a="1"/>
  <c r="BA168" i="9" s="1"/>
  <c r="BA169" i="9" a="1"/>
  <c r="BA169" i="9" s="1"/>
  <c r="BA170" i="9" a="1"/>
  <c r="BA170" i="9" s="1"/>
  <c r="BA171" i="9" a="1"/>
  <c r="BA171" i="9" s="1"/>
  <c r="BA172" i="9" a="1"/>
  <c r="BA172" i="9" s="1"/>
  <c r="BA173" i="9" a="1"/>
  <c r="BA173" i="9" s="1"/>
  <c r="BA174" i="9" a="1"/>
  <c r="BA174" i="9" s="1"/>
  <c r="BA175" i="9" a="1"/>
  <c r="BA175" i="9" s="1"/>
  <c r="BA176" i="9" a="1"/>
  <c r="BA176" i="9" s="1"/>
  <c r="BA177" i="9" a="1"/>
  <c r="BA177" i="9" s="1"/>
  <c r="BA178" i="9" a="1"/>
  <c r="BA178" i="9" s="1"/>
  <c r="BA179" i="9" a="1"/>
  <c r="BA179" i="9" s="1"/>
  <c r="BA180" i="9" a="1"/>
  <c r="BA180" i="9" s="1"/>
  <c r="BA181" i="9" a="1"/>
  <c r="BA181" i="9" s="1"/>
  <c r="BA182" i="9" a="1"/>
  <c r="BA182" i="9" s="1"/>
  <c r="BA183" i="9" a="1"/>
  <c r="BA183" i="9" s="1"/>
  <c r="BA184" i="9" a="1"/>
  <c r="BA184" i="9" s="1"/>
  <c r="BA185" i="9" a="1"/>
  <c r="BA185" i="9" s="1"/>
  <c r="BA186" i="9" a="1"/>
  <c r="BA186" i="9" s="1"/>
  <c r="BA187" i="9" a="1"/>
  <c r="BA187" i="9" s="1"/>
  <c r="BA188" i="9" a="1"/>
  <c r="BA188" i="9" s="1"/>
  <c r="BA189" i="9" a="1"/>
  <c r="BA189" i="9" s="1"/>
  <c r="BA190" i="9" a="1"/>
  <c r="BA190" i="9" s="1"/>
  <c r="BA191" i="9" a="1"/>
  <c r="BA191" i="9" s="1"/>
  <c r="BA192" i="9" a="1"/>
  <c r="BA192" i="9" s="1"/>
  <c r="BA193" i="9" a="1"/>
  <c r="BA193" i="9" s="1"/>
  <c r="BA194" i="9" a="1"/>
  <c r="BA194" i="9" s="1"/>
  <c r="BA195" i="9" a="1"/>
  <c r="BA195" i="9" s="1"/>
  <c r="BA196" i="9" a="1"/>
  <c r="BA196" i="9" s="1"/>
  <c r="BA197" i="9" a="1"/>
  <c r="BA197" i="9" s="1"/>
  <c r="BA198" i="9" a="1"/>
  <c r="BA198" i="9" s="1"/>
  <c r="BA199" i="9" a="1"/>
  <c r="BA199" i="9" s="1"/>
  <c r="BA200" i="9" a="1"/>
  <c r="BA200" i="9" s="1"/>
  <c r="BA201" i="9" a="1"/>
  <c r="BA201" i="9" s="1"/>
  <c r="BA202" i="9" a="1"/>
  <c r="BA202" i="9" s="1"/>
  <c r="BA203" i="9" a="1"/>
  <c r="BA203" i="9" s="1"/>
  <c r="BA204" i="9" a="1"/>
  <c r="BA204" i="9" s="1"/>
  <c r="BA205" i="9" a="1"/>
  <c r="BA205" i="9" s="1"/>
  <c r="BA206" i="9" a="1"/>
  <c r="BA206" i="9" s="1"/>
  <c r="BA207" i="9" a="1"/>
  <c r="BA207" i="9" s="1"/>
  <c r="BA208" i="9" a="1"/>
  <c r="BA208" i="9" s="1"/>
  <c r="BA209" i="9" a="1"/>
  <c r="BA209" i="9" s="1"/>
  <c r="BA210" i="9" a="1"/>
  <c r="BA210" i="9" s="1"/>
  <c r="BA211" i="9" a="1"/>
  <c r="BA211" i="9" s="1"/>
  <c r="BA212" i="9" a="1"/>
  <c r="BA212" i="9" s="1"/>
  <c r="BA213" i="9" a="1"/>
  <c r="BA213" i="9" s="1"/>
  <c r="BA214" i="9" a="1"/>
  <c r="BA214" i="9" s="1"/>
  <c r="BA215" i="9" a="1"/>
  <c r="BA215" i="9" s="1"/>
  <c r="BA216" i="9" a="1"/>
  <c r="BA216" i="9" s="1"/>
  <c r="BA217" i="9" a="1"/>
  <c r="BA217" i="9" s="1"/>
  <c r="BA218" i="9" a="1"/>
  <c r="BA218" i="9" s="1"/>
  <c r="BA219" i="9" a="1"/>
  <c r="BA219" i="9" s="1"/>
  <c r="BA220" i="9" a="1"/>
  <c r="BA220" i="9" s="1"/>
  <c r="BA221" i="9" a="1"/>
  <c r="BA221" i="9" s="1"/>
  <c r="BA222" i="9" a="1"/>
  <c r="BA222" i="9" s="1"/>
  <c r="BA223" i="9" a="1"/>
  <c r="BA223" i="9" s="1"/>
  <c r="BA224" i="9" a="1"/>
  <c r="BA224" i="9" s="1"/>
  <c r="BA225" i="9" a="1"/>
  <c r="BA225" i="9" s="1"/>
  <c r="BA226" i="9" a="1"/>
  <c r="BA226" i="9" s="1"/>
  <c r="BA227" i="9" a="1"/>
  <c r="BA227" i="9" s="1"/>
  <c r="BA228" i="9" a="1"/>
  <c r="BA228" i="9" s="1"/>
  <c r="BA229" i="9" a="1"/>
  <c r="BA229" i="9" s="1"/>
  <c r="BA230" i="9" a="1"/>
  <c r="BA230" i="9" s="1"/>
  <c r="BA231" i="9" a="1"/>
  <c r="BA231" i="9" s="1"/>
  <c r="BA232" i="9" a="1"/>
  <c r="BA232" i="9" s="1"/>
  <c r="BA233" i="9" a="1"/>
  <c r="BA233" i="9" s="1"/>
  <c r="BA234" i="9" a="1"/>
  <c r="BA234" i="9" s="1"/>
  <c r="BA235" i="9" a="1"/>
  <c r="BA235" i="9" s="1"/>
  <c r="BA236" i="9" a="1"/>
  <c r="BA236" i="9" s="1"/>
  <c r="BA237" i="9" a="1"/>
  <c r="BA237" i="9" s="1"/>
  <c r="BA238" i="9" a="1"/>
  <c r="BA238" i="9" s="1"/>
  <c r="BA239" i="9" a="1"/>
  <c r="BA239" i="9" s="1"/>
  <c r="BA240" i="9" a="1"/>
  <c r="BA240" i="9" s="1"/>
  <c r="BA241" i="9" a="1"/>
  <c r="BA241" i="9" s="1"/>
  <c r="BA242" i="9" a="1"/>
  <c r="BA242" i="9" s="1"/>
  <c r="BA243" i="9" a="1"/>
  <c r="BA243" i="9" s="1"/>
  <c r="BA244" i="9" a="1"/>
  <c r="BA244" i="9" s="1"/>
  <c r="BA245" i="9" a="1"/>
  <c r="BA245" i="9" s="1"/>
  <c r="BA246" i="9" a="1"/>
  <c r="BA246" i="9" s="1"/>
  <c r="BA247" i="9" a="1"/>
  <c r="BA247" i="9" s="1"/>
  <c r="BA248" i="9" a="1"/>
  <c r="BA248" i="9" s="1"/>
  <c r="BA249" i="9" a="1"/>
  <c r="BA249" i="9" s="1"/>
  <c r="BA250" i="9" a="1"/>
  <c r="BA250" i="9" s="1"/>
  <c r="BA251" i="9" a="1"/>
  <c r="BA251" i="9" s="1"/>
  <c r="BA252" i="9" a="1"/>
  <c r="BA252" i="9" s="1"/>
  <c r="BA253" i="9" a="1"/>
  <c r="BA253" i="9" s="1"/>
  <c r="BA254" i="9" a="1"/>
  <c r="BA254" i="9" s="1"/>
  <c r="BA255" i="9" a="1"/>
  <c r="BA255" i="9" s="1"/>
  <c r="BA256" i="9" a="1"/>
  <c r="BA256" i="9" s="1"/>
  <c r="BA257" i="9" a="1"/>
  <c r="BA257" i="9" s="1"/>
  <c r="BA258" i="9" a="1"/>
  <c r="BA258" i="9" s="1"/>
  <c r="BA259" i="9" a="1"/>
  <c r="BA259" i="9" s="1"/>
  <c r="BA260" i="9" a="1"/>
  <c r="BA260" i="9" s="1"/>
  <c r="BA261" i="9" a="1"/>
  <c r="BA261" i="9" s="1"/>
  <c r="BA262" i="9" a="1"/>
  <c r="BA262" i="9" s="1"/>
  <c r="BA263" i="9" a="1"/>
  <c r="BA263" i="9" s="1"/>
  <c r="BA264" i="9" a="1"/>
  <c r="BA264" i="9" s="1"/>
  <c r="BA265" i="9" a="1"/>
  <c r="BA265" i="9" s="1"/>
  <c r="BA266" i="9" a="1"/>
  <c r="BA266" i="9" s="1"/>
  <c r="BA267" i="9" a="1"/>
  <c r="BA267" i="9" s="1"/>
  <c r="BA268" i="9" a="1"/>
  <c r="BA268" i="9" s="1"/>
  <c r="BA269" i="9" a="1"/>
  <c r="BA269" i="9" s="1"/>
  <c r="BA270" i="9" a="1"/>
  <c r="BA270" i="9" s="1"/>
  <c r="BA271" i="9" a="1"/>
  <c r="BA271" i="9" s="1"/>
  <c r="BA272" i="9" a="1"/>
  <c r="BA272" i="9" s="1"/>
  <c r="BA273" i="9" a="1"/>
  <c r="BA273" i="9" s="1"/>
  <c r="BA274" i="9" a="1"/>
  <c r="BA274" i="9" s="1"/>
  <c r="BA275" i="9" a="1"/>
  <c r="BA275" i="9" s="1"/>
  <c r="BA276" i="9" a="1"/>
  <c r="BA276" i="9" s="1"/>
  <c r="BA277" i="9" a="1"/>
  <c r="BA277" i="9" s="1"/>
  <c r="BA278" i="9" a="1"/>
  <c r="BA278" i="9" s="1"/>
  <c r="BA279" i="9" a="1"/>
  <c r="BA279" i="9" s="1"/>
  <c r="BA280" i="9" a="1"/>
  <c r="BA280" i="9" s="1"/>
  <c r="BA281" i="9" a="1"/>
  <c r="BA281" i="9" s="1"/>
  <c r="BA282" i="9" a="1"/>
  <c r="BA282" i="9" s="1"/>
  <c r="BA283" i="9" a="1"/>
  <c r="BA283" i="9" s="1"/>
  <c r="BA284" i="9" a="1"/>
  <c r="BA284" i="9" s="1"/>
  <c r="BA285" i="9" a="1"/>
  <c r="BA285" i="9" s="1"/>
  <c r="BA286" i="9" a="1"/>
  <c r="BA286" i="9" s="1"/>
  <c r="BA287" i="9" a="1"/>
  <c r="BA287" i="9" s="1"/>
  <c r="BA288" i="9" a="1"/>
  <c r="BA288" i="9" s="1"/>
  <c r="BA289" i="9" a="1"/>
  <c r="BA289" i="9" s="1"/>
  <c r="BA290" i="9" a="1"/>
  <c r="BA290" i="9" s="1"/>
  <c r="BA291" i="9" a="1"/>
  <c r="BA291" i="9" s="1"/>
  <c r="BA292" i="9" a="1"/>
  <c r="BA292" i="9" s="1"/>
  <c r="BA293" i="9" a="1"/>
  <c r="BA293" i="9" s="1"/>
  <c r="BA294" i="9" a="1"/>
  <c r="BA294" i="9" s="1"/>
  <c r="AZ2" i="9" a="1"/>
  <c r="AZ2" i="9" s="1"/>
  <c r="AZ3" i="9" a="1"/>
  <c r="AZ3" i="9" s="1"/>
  <c r="AZ4" i="9" a="1"/>
  <c r="AZ4" i="9" s="1"/>
  <c r="AZ5" i="9" a="1"/>
  <c r="AZ5" i="9" s="1"/>
  <c r="AZ6" i="9" a="1"/>
  <c r="AZ6" i="9" s="1"/>
  <c r="AZ7" i="9" a="1"/>
  <c r="AZ7" i="9" s="1"/>
  <c r="AZ8" i="9" a="1"/>
  <c r="AZ8" i="9" s="1"/>
  <c r="AZ9" i="9" a="1"/>
  <c r="AZ9" i="9" s="1"/>
  <c r="AZ10" i="9" a="1"/>
  <c r="AZ10" i="9" s="1"/>
  <c r="AZ11" i="9" a="1"/>
  <c r="AZ11" i="9" s="1"/>
  <c r="AZ12" i="9" a="1"/>
  <c r="AZ12" i="9" s="1"/>
  <c r="AZ13" i="9" a="1"/>
  <c r="AZ13" i="9" s="1"/>
  <c r="AZ14" i="9" a="1"/>
  <c r="AZ14" i="9" s="1"/>
  <c r="AZ15" i="9" a="1"/>
  <c r="AZ15" i="9" s="1"/>
  <c r="AZ16" i="9" a="1"/>
  <c r="AZ16" i="9" s="1"/>
  <c r="AZ17" i="9" a="1"/>
  <c r="AZ17" i="9" s="1"/>
  <c r="AZ18" i="9" a="1"/>
  <c r="AZ18" i="9" s="1"/>
  <c r="AZ19" i="9" a="1"/>
  <c r="AZ19" i="9" s="1"/>
  <c r="AZ20" i="9" a="1"/>
  <c r="AZ20" i="9" s="1"/>
  <c r="AZ21" i="9" a="1"/>
  <c r="AZ21" i="9" s="1"/>
  <c r="AZ22" i="9" a="1"/>
  <c r="AZ22" i="9" s="1"/>
  <c r="AZ23" i="9" a="1"/>
  <c r="AZ23" i="9" s="1"/>
  <c r="AZ24" i="9" a="1"/>
  <c r="AZ24" i="9" s="1"/>
  <c r="AZ25" i="9" a="1"/>
  <c r="AZ25" i="9" s="1"/>
  <c r="AZ26" i="9" a="1"/>
  <c r="AZ26" i="9" s="1"/>
  <c r="AZ27" i="9" a="1"/>
  <c r="AZ27" i="9" s="1"/>
  <c r="AZ28" i="9" a="1"/>
  <c r="AZ28" i="9" s="1"/>
  <c r="AZ29" i="9" a="1"/>
  <c r="AZ29" i="9" s="1"/>
  <c r="AZ30" i="9" a="1"/>
  <c r="AZ30" i="9" s="1"/>
  <c r="AZ31" i="9" a="1"/>
  <c r="AZ31" i="9" s="1"/>
  <c r="AZ32" i="9" a="1"/>
  <c r="AZ32" i="9" s="1"/>
  <c r="AZ33" i="9" a="1"/>
  <c r="AZ33" i="9" s="1"/>
  <c r="AZ34" i="9" a="1"/>
  <c r="AZ34" i="9" s="1"/>
  <c r="AZ35" i="9" a="1"/>
  <c r="AZ35" i="9" s="1"/>
  <c r="AZ36" i="9" a="1"/>
  <c r="AZ36" i="9" s="1"/>
  <c r="AZ37" i="9" a="1"/>
  <c r="AZ37" i="9" s="1"/>
  <c r="AZ38" i="9" a="1"/>
  <c r="AZ38" i="9" s="1"/>
  <c r="AZ39" i="9" a="1"/>
  <c r="AZ39" i="9" s="1"/>
  <c r="AZ40" i="9" a="1"/>
  <c r="AZ40" i="9" s="1"/>
  <c r="AZ41" i="9" a="1"/>
  <c r="AZ41" i="9" s="1"/>
  <c r="AZ42" i="9" a="1"/>
  <c r="AZ42" i="9" s="1"/>
  <c r="AZ43" i="9" a="1"/>
  <c r="AZ43" i="9" s="1"/>
  <c r="AZ44" i="9" a="1"/>
  <c r="AZ44" i="9" s="1"/>
  <c r="AZ45" i="9" a="1"/>
  <c r="AZ45" i="9" s="1"/>
  <c r="AZ46" i="9" a="1"/>
  <c r="AZ46" i="9" s="1"/>
  <c r="AZ47" i="9" a="1"/>
  <c r="AZ47" i="9" s="1"/>
  <c r="AZ48" i="9" a="1"/>
  <c r="AZ48" i="9" s="1"/>
  <c r="AZ49" i="9" a="1"/>
  <c r="AZ49" i="9" s="1"/>
  <c r="AZ50" i="9" a="1"/>
  <c r="AZ50" i="9" s="1"/>
  <c r="AZ51" i="9" a="1"/>
  <c r="AZ51" i="9" s="1"/>
  <c r="AZ52" i="9" a="1"/>
  <c r="AZ52" i="9" s="1"/>
  <c r="AZ53" i="9" a="1"/>
  <c r="AZ53" i="9" s="1"/>
  <c r="AZ54" i="9" a="1"/>
  <c r="AZ54" i="9" s="1"/>
  <c r="AZ55" i="9" a="1"/>
  <c r="AZ55" i="9" s="1"/>
  <c r="AZ56" i="9" a="1"/>
  <c r="AZ56" i="9" s="1"/>
  <c r="AZ57" i="9" a="1"/>
  <c r="AZ57" i="9" s="1"/>
  <c r="AZ58" i="9" a="1"/>
  <c r="AZ58" i="9" s="1"/>
  <c r="AZ59" i="9" a="1"/>
  <c r="AZ59" i="9" s="1"/>
  <c r="AZ60" i="9" a="1"/>
  <c r="AZ60" i="9" s="1"/>
  <c r="AZ61" i="9" a="1"/>
  <c r="AZ61" i="9" s="1"/>
  <c r="AZ62" i="9" a="1"/>
  <c r="AZ62" i="9" s="1"/>
  <c r="AZ63" i="9" a="1"/>
  <c r="AZ63" i="9" s="1"/>
  <c r="AZ64" i="9" a="1"/>
  <c r="AZ64" i="9" s="1"/>
  <c r="AZ65" i="9" a="1"/>
  <c r="AZ65" i="9" s="1"/>
  <c r="AZ66" i="9" a="1"/>
  <c r="AZ66" i="9" s="1"/>
  <c r="AZ67" i="9" a="1"/>
  <c r="AZ67" i="9" s="1"/>
  <c r="AZ68" i="9" a="1"/>
  <c r="AZ68" i="9" s="1"/>
  <c r="AZ69" i="9" a="1"/>
  <c r="AZ69" i="9" s="1"/>
  <c r="AZ70" i="9" a="1"/>
  <c r="AZ70" i="9" s="1"/>
  <c r="AZ71" i="9" a="1"/>
  <c r="AZ71" i="9" s="1"/>
  <c r="AZ72" i="9" a="1"/>
  <c r="AZ72" i="9" s="1"/>
  <c r="AZ73" i="9" a="1"/>
  <c r="AZ73" i="9" s="1"/>
  <c r="AZ74" i="9" a="1"/>
  <c r="AZ74" i="9" s="1"/>
  <c r="AZ75" i="9" a="1"/>
  <c r="AZ75" i="9" s="1"/>
  <c r="AZ76" i="9" a="1"/>
  <c r="AZ76" i="9" s="1"/>
  <c r="AZ77" i="9" a="1"/>
  <c r="AZ77" i="9" s="1"/>
  <c r="AZ78" i="9" a="1"/>
  <c r="AZ78" i="9" s="1"/>
  <c r="AZ79" i="9" a="1"/>
  <c r="AZ79" i="9" s="1"/>
  <c r="AZ80" i="9" a="1"/>
  <c r="AZ80" i="9" s="1"/>
  <c r="AZ81" i="9" a="1"/>
  <c r="AZ81" i="9" s="1"/>
  <c r="AZ82" i="9" a="1"/>
  <c r="AZ82" i="9" s="1"/>
  <c r="AZ83" i="9" a="1"/>
  <c r="AZ83" i="9" s="1"/>
  <c r="AZ84" i="9" a="1"/>
  <c r="AZ84" i="9" s="1"/>
  <c r="AZ85" i="9" a="1"/>
  <c r="AZ85" i="9" s="1"/>
  <c r="AZ86" i="9" a="1"/>
  <c r="AZ86" i="9" s="1"/>
  <c r="AZ87" i="9" a="1"/>
  <c r="AZ87" i="9" s="1"/>
  <c r="AZ88" i="9" a="1"/>
  <c r="AZ88" i="9" s="1"/>
  <c r="AZ89" i="9" a="1"/>
  <c r="AZ89" i="9" s="1"/>
  <c r="AZ90" i="9" a="1"/>
  <c r="AZ90" i="9" s="1"/>
  <c r="AZ91" i="9" a="1"/>
  <c r="AZ91" i="9" s="1"/>
  <c r="AZ92" i="9" a="1"/>
  <c r="AZ92" i="9" s="1"/>
  <c r="AZ93" i="9" a="1"/>
  <c r="AZ93" i="9" s="1"/>
  <c r="AZ94" i="9" a="1"/>
  <c r="AZ94" i="9" s="1"/>
  <c r="AZ95" i="9" a="1"/>
  <c r="AZ95" i="9" s="1"/>
  <c r="AZ96" i="9" a="1"/>
  <c r="AZ96" i="9" s="1"/>
  <c r="AZ97" i="9" a="1"/>
  <c r="AZ97" i="9" s="1"/>
  <c r="AZ98" i="9" a="1"/>
  <c r="AZ98" i="9" s="1"/>
  <c r="AZ99" i="9" a="1"/>
  <c r="AZ99" i="9" s="1"/>
  <c r="AZ100" i="9" a="1"/>
  <c r="AZ100" i="9" s="1"/>
  <c r="AZ101" i="9" a="1"/>
  <c r="AZ101" i="9" s="1"/>
  <c r="AZ102" i="9" a="1"/>
  <c r="AZ102" i="9" s="1"/>
  <c r="AZ103" i="9" a="1"/>
  <c r="AZ103" i="9" s="1"/>
  <c r="AZ104" i="9" a="1"/>
  <c r="AZ104" i="9" s="1"/>
  <c r="AZ105" i="9" a="1"/>
  <c r="AZ105" i="9" s="1"/>
  <c r="AZ106" i="9" a="1"/>
  <c r="AZ106" i="9" s="1"/>
  <c r="AZ107" i="9" a="1"/>
  <c r="AZ107" i="9" s="1"/>
  <c r="AZ108" i="9" a="1"/>
  <c r="AZ108" i="9" s="1"/>
  <c r="AZ109" i="9" a="1"/>
  <c r="AZ109" i="9" s="1"/>
  <c r="AZ110" i="9" a="1"/>
  <c r="AZ110" i="9" s="1"/>
  <c r="AZ111" i="9" a="1"/>
  <c r="AZ111" i="9" s="1"/>
  <c r="AZ112" i="9" a="1"/>
  <c r="AZ112" i="9" s="1"/>
  <c r="AZ113" i="9" a="1"/>
  <c r="AZ113" i="9" s="1"/>
  <c r="AZ114" i="9" a="1"/>
  <c r="AZ114" i="9" s="1"/>
  <c r="AZ115" i="9" a="1"/>
  <c r="AZ115" i="9" s="1"/>
  <c r="AZ116" i="9" a="1"/>
  <c r="AZ116" i="9" s="1"/>
  <c r="AZ117" i="9" a="1"/>
  <c r="AZ117" i="9" s="1"/>
  <c r="AZ118" i="9" a="1"/>
  <c r="AZ118" i="9" s="1"/>
  <c r="AZ119" i="9" a="1"/>
  <c r="AZ119" i="9" s="1"/>
  <c r="AZ120" i="9" a="1"/>
  <c r="AZ120" i="9" s="1"/>
  <c r="AZ121" i="9" a="1"/>
  <c r="AZ121" i="9" s="1"/>
  <c r="AZ122" i="9" a="1"/>
  <c r="AZ122" i="9" s="1"/>
  <c r="AZ123" i="9" a="1"/>
  <c r="AZ123" i="9" s="1"/>
  <c r="AZ124" i="9" a="1"/>
  <c r="AZ124" i="9" s="1"/>
  <c r="AZ125" i="9" a="1"/>
  <c r="AZ125" i="9" s="1"/>
  <c r="AZ126" i="9" a="1"/>
  <c r="AZ126" i="9" s="1"/>
  <c r="AZ127" i="9" a="1"/>
  <c r="AZ127" i="9" s="1"/>
  <c r="AZ128" i="9" a="1"/>
  <c r="AZ128" i="9" s="1"/>
  <c r="AZ129" i="9" a="1"/>
  <c r="AZ129" i="9" s="1"/>
  <c r="AZ130" i="9" a="1"/>
  <c r="AZ130" i="9" s="1"/>
  <c r="AZ131" i="9" a="1"/>
  <c r="AZ131" i="9" s="1"/>
  <c r="AZ132" i="9" a="1"/>
  <c r="AZ132" i="9" s="1"/>
  <c r="AZ133" i="9" a="1"/>
  <c r="AZ133" i="9" s="1"/>
  <c r="AZ134" i="9" a="1"/>
  <c r="AZ134" i="9" s="1"/>
  <c r="AZ135" i="9" a="1"/>
  <c r="AZ135" i="9" s="1"/>
  <c r="AZ136" i="9" a="1"/>
  <c r="AZ136" i="9" s="1"/>
  <c r="AZ137" i="9" a="1"/>
  <c r="AZ137" i="9" s="1"/>
  <c r="AZ138" i="9" a="1"/>
  <c r="AZ138" i="9" s="1"/>
  <c r="AZ139" i="9" a="1"/>
  <c r="AZ139" i="9" s="1"/>
  <c r="AZ140" i="9" a="1"/>
  <c r="AZ140" i="9" s="1"/>
  <c r="AZ141" i="9" a="1"/>
  <c r="AZ141" i="9" s="1"/>
  <c r="AZ142" i="9" a="1"/>
  <c r="AZ142" i="9" s="1"/>
  <c r="AZ143" i="9" a="1"/>
  <c r="AZ143" i="9" s="1"/>
  <c r="AZ144" i="9" a="1"/>
  <c r="AZ144" i="9" s="1"/>
  <c r="AZ145" i="9" a="1"/>
  <c r="AZ145" i="9" s="1"/>
  <c r="AZ146" i="9" a="1"/>
  <c r="AZ146" i="9" s="1"/>
  <c r="AZ147" i="9" a="1"/>
  <c r="AZ147" i="9" s="1"/>
  <c r="AZ148" i="9" a="1"/>
  <c r="AZ148" i="9" s="1"/>
  <c r="AZ149" i="9" a="1"/>
  <c r="AZ149" i="9" s="1"/>
  <c r="AZ150" i="9" a="1"/>
  <c r="AZ150" i="9" s="1"/>
  <c r="AZ151" i="9" a="1"/>
  <c r="AZ151" i="9" s="1"/>
  <c r="AZ152" i="9" a="1"/>
  <c r="AZ152" i="9" s="1"/>
  <c r="AZ153" i="9" a="1"/>
  <c r="AZ153" i="9" s="1"/>
  <c r="AZ154" i="9" a="1"/>
  <c r="AZ154" i="9" s="1"/>
  <c r="AZ155" i="9" a="1"/>
  <c r="AZ155" i="9" s="1"/>
  <c r="AZ156" i="9" a="1"/>
  <c r="AZ156" i="9" s="1"/>
  <c r="AZ157" i="9" a="1"/>
  <c r="AZ157" i="9" s="1"/>
  <c r="AZ158" i="9" a="1"/>
  <c r="AZ158" i="9" s="1"/>
  <c r="AZ159" i="9" a="1"/>
  <c r="AZ159" i="9" s="1"/>
  <c r="AZ160" i="9" a="1"/>
  <c r="AZ160" i="9" s="1"/>
  <c r="AZ161" i="9" a="1"/>
  <c r="AZ161" i="9" s="1"/>
  <c r="AZ162" i="9" a="1"/>
  <c r="AZ162" i="9" s="1"/>
  <c r="AZ163" i="9" a="1"/>
  <c r="AZ163" i="9" s="1"/>
  <c r="AZ164" i="9" a="1"/>
  <c r="AZ164" i="9" s="1"/>
  <c r="AZ165" i="9" a="1"/>
  <c r="AZ165" i="9" s="1"/>
  <c r="AZ166" i="9" a="1"/>
  <c r="AZ166" i="9" s="1"/>
  <c r="AZ167" i="9" a="1"/>
  <c r="AZ167" i="9" s="1"/>
  <c r="AZ168" i="9" a="1"/>
  <c r="AZ168" i="9" s="1"/>
  <c r="AZ169" i="9" a="1"/>
  <c r="AZ169" i="9" s="1"/>
  <c r="AZ170" i="9" a="1"/>
  <c r="AZ170" i="9" s="1"/>
  <c r="AZ171" i="9" a="1"/>
  <c r="AZ171" i="9" s="1"/>
  <c r="AZ172" i="9" a="1"/>
  <c r="AZ172" i="9" s="1"/>
  <c r="AZ173" i="9" a="1"/>
  <c r="AZ173" i="9" s="1"/>
  <c r="AZ174" i="9" a="1"/>
  <c r="AZ174" i="9" s="1"/>
  <c r="AZ175" i="9" a="1"/>
  <c r="AZ175" i="9" s="1"/>
  <c r="AZ176" i="9" a="1"/>
  <c r="AZ176" i="9" s="1"/>
  <c r="AZ177" i="9" a="1"/>
  <c r="AZ177" i="9" s="1"/>
  <c r="AZ178" i="9" a="1"/>
  <c r="AZ178" i="9" s="1"/>
  <c r="AZ179" i="9" a="1"/>
  <c r="AZ179" i="9" s="1"/>
  <c r="AZ180" i="9" a="1"/>
  <c r="AZ180" i="9" s="1"/>
  <c r="AZ181" i="9" a="1"/>
  <c r="AZ181" i="9" s="1"/>
  <c r="AZ182" i="9" a="1"/>
  <c r="AZ182" i="9" s="1"/>
  <c r="AZ183" i="9" a="1"/>
  <c r="AZ183" i="9" s="1"/>
  <c r="AZ184" i="9" a="1"/>
  <c r="AZ184" i="9" s="1"/>
  <c r="AZ185" i="9" a="1"/>
  <c r="AZ185" i="9" s="1"/>
  <c r="AZ186" i="9" a="1"/>
  <c r="AZ186" i="9" s="1"/>
  <c r="AZ187" i="9" a="1"/>
  <c r="AZ187" i="9" s="1"/>
  <c r="AZ188" i="9" a="1"/>
  <c r="AZ188" i="9" s="1"/>
  <c r="AZ189" i="9" a="1"/>
  <c r="AZ189" i="9" s="1"/>
  <c r="AZ190" i="9" a="1"/>
  <c r="AZ190" i="9" s="1"/>
  <c r="AZ191" i="9" a="1"/>
  <c r="AZ191" i="9" s="1"/>
  <c r="AZ192" i="9" a="1"/>
  <c r="AZ192" i="9" s="1"/>
  <c r="AZ193" i="9" a="1"/>
  <c r="AZ193" i="9" s="1"/>
  <c r="AZ194" i="9" a="1"/>
  <c r="AZ194" i="9" s="1"/>
  <c r="AZ195" i="9" a="1"/>
  <c r="AZ195" i="9" s="1"/>
  <c r="AZ196" i="9" a="1"/>
  <c r="AZ196" i="9" s="1"/>
  <c r="AZ197" i="9" a="1"/>
  <c r="AZ197" i="9" s="1"/>
  <c r="AZ198" i="9" a="1"/>
  <c r="AZ198" i="9" s="1"/>
  <c r="AZ199" i="9" a="1"/>
  <c r="AZ199" i="9" s="1"/>
  <c r="AZ200" i="9" a="1"/>
  <c r="AZ200" i="9" s="1"/>
  <c r="AZ201" i="9" a="1"/>
  <c r="AZ201" i="9" s="1"/>
  <c r="AZ202" i="9" a="1"/>
  <c r="AZ202" i="9" s="1"/>
  <c r="AZ203" i="9" a="1"/>
  <c r="AZ203" i="9" s="1"/>
  <c r="AZ204" i="9" a="1"/>
  <c r="AZ204" i="9" s="1"/>
  <c r="AZ205" i="9" a="1"/>
  <c r="AZ205" i="9" s="1"/>
  <c r="AZ206" i="9" a="1"/>
  <c r="AZ206" i="9" s="1"/>
  <c r="AZ207" i="9" a="1"/>
  <c r="AZ207" i="9" s="1"/>
  <c r="AZ208" i="9" a="1"/>
  <c r="AZ208" i="9" s="1"/>
  <c r="AZ209" i="9" a="1"/>
  <c r="AZ209" i="9" s="1"/>
  <c r="AZ210" i="9" a="1"/>
  <c r="AZ210" i="9" s="1"/>
  <c r="AZ211" i="9" a="1"/>
  <c r="AZ211" i="9" s="1"/>
  <c r="AZ212" i="9" a="1"/>
  <c r="AZ212" i="9" s="1"/>
  <c r="AZ213" i="9" a="1"/>
  <c r="AZ213" i="9" s="1"/>
  <c r="AZ214" i="9" a="1"/>
  <c r="AZ214" i="9" s="1"/>
  <c r="AZ215" i="9" a="1"/>
  <c r="AZ215" i="9" s="1"/>
  <c r="AZ216" i="9" a="1"/>
  <c r="AZ216" i="9" s="1"/>
  <c r="AZ217" i="9" a="1"/>
  <c r="AZ217" i="9" s="1"/>
  <c r="AZ218" i="9" a="1"/>
  <c r="AZ218" i="9" s="1"/>
  <c r="AZ219" i="9" a="1"/>
  <c r="AZ219" i="9" s="1"/>
  <c r="AZ220" i="9" a="1"/>
  <c r="AZ220" i="9" s="1"/>
  <c r="AZ221" i="9" a="1"/>
  <c r="AZ221" i="9" s="1"/>
  <c r="AZ222" i="9" a="1"/>
  <c r="AZ222" i="9" s="1"/>
  <c r="AZ223" i="9" a="1"/>
  <c r="AZ223" i="9" s="1"/>
  <c r="AZ224" i="9" a="1"/>
  <c r="AZ224" i="9" s="1"/>
  <c r="AZ225" i="9" a="1"/>
  <c r="AZ225" i="9" s="1"/>
  <c r="AZ226" i="9" a="1"/>
  <c r="AZ226" i="9" s="1"/>
  <c r="AZ227" i="9" a="1"/>
  <c r="AZ227" i="9" s="1"/>
  <c r="AZ228" i="9" a="1"/>
  <c r="AZ228" i="9" s="1"/>
  <c r="AZ229" i="9" a="1"/>
  <c r="AZ229" i="9" s="1"/>
  <c r="AZ230" i="9" a="1"/>
  <c r="AZ230" i="9" s="1"/>
  <c r="AZ231" i="9" a="1"/>
  <c r="AZ231" i="9" s="1"/>
  <c r="AZ232" i="9" a="1"/>
  <c r="AZ232" i="9" s="1"/>
  <c r="AZ233" i="9" a="1"/>
  <c r="AZ233" i="9" s="1"/>
  <c r="AZ234" i="9" a="1"/>
  <c r="AZ234" i="9" s="1"/>
  <c r="AZ235" i="9" a="1"/>
  <c r="AZ235" i="9" s="1"/>
  <c r="AZ236" i="9" a="1"/>
  <c r="AZ236" i="9" s="1"/>
  <c r="AZ237" i="9" a="1"/>
  <c r="AZ237" i="9" s="1"/>
  <c r="AZ238" i="9" a="1"/>
  <c r="AZ238" i="9" s="1"/>
  <c r="AZ239" i="9" a="1"/>
  <c r="AZ239" i="9" s="1"/>
  <c r="AZ240" i="9" a="1"/>
  <c r="AZ240" i="9" s="1"/>
  <c r="AZ241" i="9" a="1"/>
  <c r="AZ241" i="9" s="1"/>
  <c r="AZ242" i="9" a="1"/>
  <c r="AZ242" i="9" s="1"/>
  <c r="AZ243" i="9" a="1"/>
  <c r="AZ243" i="9" s="1"/>
  <c r="AZ244" i="9" a="1"/>
  <c r="AZ244" i="9" s="1"/>
  <c r="AZ245" i="9" a="1"/>
  <c r="AZ245" i="9" s="1"/>
  <c r="AZ246" i="9" a="1"/>
  <c r="AZ246" i="9" s="1"/>
  <c r="AZ247" i="9" a="1"/>
  <c r="AZ247" i="9" s="1"/>
  <c r="AZ248" i="9" a="1"/>
  <c r="AZ248" i="9" s="1"/>
  <c r="AZ249" i="9" a="1"/>
  <c r="AZ249" i="9" s="1"/>
  <c r="AZ250" i="9" a="1"/>
  <c r="AZ250" i="9" s="1"/>
  <c r="AZ251" i="9" a="1"/>
  <c r="AZ251" i="9" s="1"/>
  <c r="AZ252" i="9" a="1"/>
  <c r="AZ252" i="9" s="1"/>
  <c r="AZ253" i="9" a="1"/>
  <c r="AZ253" i="9" s="1"/>
  <c r="AZ254" i="9" a="1"/>
  <c r="AZ254" i="9" s="1"/>
  <c r="AZ255" i="9" a="1"/>
  <c r="AZ255" i="9" s="1"/>
  <c r="AZ256" i="9" a="1"/>
  <c r="AZ256" i="9" s="1"/>
  <c r="AZ257" i="9" a="1"/>
  <c r="AZ257" i="9" s="1"/>
  <c r="AZ258" i="9" a="1"/>
  <c r="AZ258" i="9" s="1"/>
  <c r="AZ259" i="9" a="1"/>
  <c r="AZ259" i="9" s="1"/>
  <c r="AZ260" i="9" a="1"/>
  <c r="AZ260" i="9" s="1"/>
  <c r="AZ261" i="9" a="1"/>
  <c r="AZ261" i="9" s="1"/>
  <c r="AZ262" i="9" a="1"/>
  <c r="AZ262" i="9" s="1"/>
  <c r="AZ263" i="9" a="1"/>
  <c r="AZ263" i="9" s="1"/>
  <c r="AZ264" i="9" a="1"/>
  <c r="AZ264" i="9" s="1"/>
  <c r="AZ265" i="9" a="1"/>
  <c r="AZ265" i="9" s="1"/>
  <c r="AZ266" i="9" a="1"/>
  <c r="AZ266" i="9" s="1"/>
  <c r="AZ267" i="9" a="1"/>
  <c r="AZ267" i="9" s="1"/>
  <c r="AZ268" i="9" a="1"/>
  <c r="AZ268" i="9" s="1"/>
  <c r="AZ269" i="9" a="1"/>
  <c r="AZ269" i="9" s="1"/>
  <c r="AZ270" i="9" a="1"/>
  <c r="AZ270" i="9" s="1"/>
  <c r="AZ271" i="9" a="1"/>
  <c r="AZ271" i="9" s="1"/>
  <c r="AZ272" i="9" a="1"/>
  <c r="AZ272" i="9" s="1"/>
  <c r="AZ273" i="9" a="1"/>
  <c r="AZ273" i="9" s="1"/>
  <c r="AZ274" i="9" a="1"/>
  <c r="AZ274" i="9" s="1"/>
  <c r="AZ275" i="9" a="1"/>
  <c r="AZ275" i="9" s="1"/>
  <c r="AZ276" i="9" a="1"/>
  <c r="AZ276" i="9" s="1"/>
  <c r="AZ277" i="9" a="1"/>
  <c r="AZ277" i="9" s="1"/>
  <c r="AZ278" i="9" a="1"/>
  <c r="AZ278" i="9" s="1"/>
  <c r="AZ279" i="9" a="1"/>
  <c r="AZ279" i="9" s="1"/>
  <c r="AZ280" i="9" a="1"/>
  <c r="AZ280" i="9" s="1"/>
  <c r="AZ281" i="9" a="1"/>
  <c r="AZ281" i="9" s="1"/>
  <c r="AZ282" i="9" a="1"/>
  <c r="AZ282" i="9" s="1"/>
  <c r="AZ283" i="9" a="1"/>
  <c r="AZ283" i="9" s="1"/>
  <c r="AZ284" i="9" a="1"/>
  <c r="AZ284" i="9" s="1"/>
  <c r="AZ285" i="9" a="1"/>
  <c r="AZ285" i="9" s="1"/>
  <c r="AZ286" i="9" a="1"/>
  <c r="AZ286" i="9" s="1"/>
  <c r="AZ287" i="9" a="1"/>
  <c r="AZ287" i="9" s="1"/>
  <c r="AZ288" i="9" a="1"/>
  <c r="AZ288" i="9" s="1"/>
  <c r="AZ289" i="9" a="1"/>
  <c r="AZ289" i="9" s="1"/>
  <c r="AZ290" i="9" a="1"/>
  <c r="AZ290" i="9" s="1"/>
  <c r="AZ291" i="9" a="1"/>
  <c r="AZ291" i="9" s="1"/>
  <c r="AZ292" i="9" a="1"/>
  <c r="AZ292" i="9" s="1"/>
  <c r="AZ293" i="9" a="1"/>
  <c r="AZ293" i="9" s="1"/>
  <c r="AZ294" i="9" a="1"/>
  <c r="AZ294" i="9" s="1"/>
  <c r="AY2" i="9" a="1"/>
  <c r="AY2" i="9" s="1"/>
  <c r="AY3" i="9" a="1"/>
  <c r="AY3" i="9" s="1"/>
  <c r="AY4" i="9" a="1"/>
  <c r="AY4" i="9" s="1"/>
  <c r="AY5" i="9" a="1"/>
  <c r="AY5" i="9" s="1"/>
  <c r="AY6" i="9" a="1"/>
  <c r="AY6" i="9" s="1"/>
  <c r="AY7" i="9" a="1"/>
  <c r="AY7" i="9" s="1"/>
  <c r="AY8" i="9" a="1"/>
  <c r="AY8" i="9" s="1"/>
  <c r="AY9" i="9" a="1"/>
  <c r="AY9" i="9" s="1"/>
  <c r="AY10" i="9" a="1"/>
  <c r="AY10" i="9" s="1"/>
  <c r="AY11" i="9" a="1"/>
  <c r="AY11" i="9" s="1"/>
  <c r="AY12" i="9" a="1"/>
  <c r="AY12" i="9" s="1"/>
  <c r="AY13" i="9" a="1"/>
  <c r="AY13" i="9" s="1"/>
  <c r="AY14" i="9" a="1"/>
  <c r="AY14" i="9" s="1"/>
  <c r="AY15" i="9" a="1"/>
  <c r="AY15" i="9" s="1"/>
  <c r="AY16" i="9" a="1"/>
  <c r="AY16" i="9" s="1"/>
  <c r="AY17" i="9" a="1"/>
  <c r="AY17" i="9" s="1"/>
  <c r="AY18" i="9" a="1"/>
  <c r="AY18" i="9" s="1"/>
  <c r="AY19" i="9" a="1"/>
  <c r="AY19" i="9" s="1"/>
  <c r="AY20" i="9" a="1"/>
  <c r="AY20" i="9" s="1"/>
  <c r="AY21" i="9" a="1"/>
  <c r="AY21" i="9" s="1"/>
  <c r="AY22" i="9" a="1"/>
  <c r="AY22" i="9" s="1"/>
  <c r="AY23" i="9" a="1"/>
  <c r="AY23" i="9" s="1"/>
  <c r="AY24" i="9" a="1"/>
  <c r="AY24" i="9" s="1"/>
  <c r="AY25" i="9" a="1"/>
  <c r="AY25" i="9" s="1"/>
  <c r="AY26" i="9" a="1"/>
  <c r="AY26" i="9" s="1"/>
  <c r="AY27" i="9" a="1"/>
  <c r="AY27" i="9" s="1"/>
  <c r="AY28" i="9" a="1"/>
  <c r="AY28" i="9" s="1"/>
  <c r="AY29" i="9" a="1"/>
  <c r="AY29" i="9" s="1"/>
  <c r="AY30" i="9" a="1"/>
  <c r="AY30" i="9" s="1"/>
  <c r="AY31" i="9" a="1"/>
  <c r="AY31" i="9" s="1"/>
  <c r="AY32" i="9" a="1"/>
  <c r="AY32" i="9" s="1"/>
  <c r="AY33" i="9" a="1"/>
  <c r="AY33" i="9" s="1"/>
  <c r="AY34" i="9" a="1"/>
  <c r="AY34" i="9" s="1"/>
  <c r="AY35" i="9" a="1"/>
  <c r="AY35" i="9" s="1"/>
  <c r="AY36" i="9" a="1"/>
  <c r="AY36" i="9" s="1"/>
  <c r="AY37" i="9" a="1"/>
  <c r="AY37" i="9" s="1"/>
  <c r="AY38" i="9" a="1"/>
  <c r="AY38" i="9" s="1"/>
  <c r="AY39" i="9" a="1"/>
  <c r="AY39" i="9" s="1"/>
  <c r="AY40" i="9" a="1"/>
  <c r="AY40" i="9" s="1"/>
  <c r="AY41" i="9" a="1"/>
  <c r="AY41" i="9" s="1"/>
  <c r="AY42" i="9" a="1"/>
  <c r="AY42" i="9" s="1"/>
  <c r="AY43" i="9" a="1"/>
  <c r="AY43" i="9" s="1"/>
  <c r="AY44" i="9" a="1"/>
  <c r="AY44" i="9" s="1"/>
  <c r="AY45" i="9" a="1"/>
  <c r="AY45" i="9" s="1"/>
  <c r="AY46" i="9" a="1"/>
  <c r="AY46" i="9" s="1"/>
  <c r="AY47" i="9" a="1"/>
  <c r="AY47" i="9" s="1"/>
  <c r="AY48" i="9" a="1"/>
  <c r="AY48" i="9" s="1"/>
  <c r="AY49" i="9" a="1"/>
  <c r="AY49" i="9" s="1"/>
  <c r="AY50" i="9" a="1"/>
  <c r="AY50" i="9" s="1"/>
  <c r="AY51" i="9" a="1"/>
  <c r="AY51" i="9" s="1"/>
  <c r="AY52" i="9" a="1"/>
  <c r="AY52" i="9" s="1"/>
  <c r="AY53" i="9" a="1"/>
  <c r="AY53" i="9" s="1"/>
  <c r="AY54" i="9" a="1"/>
  <c r="AY54" i="9" s="1"/>
  <c r="AY55" i="9" a="1"/>
  <c r="AY55" i="9" s="1"/>
  <c r="AY56" i="9" a="1"/>
  <c r="AY56" i="9" s="1"/>
  <c r="AY57" i="9" a="1"/>
  <c r="AY57" i="9" s="1"/>
  <c r="AY58" i="9" a="1"/>
  <c r="AY58" i="9" s="1"/>
  <c r="AY59" i="9" a="1"/>
  <c r="AY59" i="9" s="1"/>
  <c r="AY60" i="9" a="1"/>
  <c r="AY60" i="9" s="1"/>
  <c r="AY61" i="9" a="1"/>
  <c r="AY61" i="9" s="1"/>
  <c r="AY62" i="9" a="1"/>
  <c r="AY62" i="9" s="1"/>
  <c r="AY63" i="9" a="1"/>
  <c r="AY63" i="9" s="1"/>
  <c r="AY64" i="9" a="1"/>
  <c r="AY64" i="9" s="1"/>
  <c r="AY65" i="9" a="1"/>
  <c r="AY65" i="9" s="1"/>
  <c r="AY66" i="9" a="1"/>
  <c r="AY66" i="9" s="1"/>
  <c r="AY67" i="9" a="1"/>
  <c r="AY67" i="9" s="1"/>
  <c r="AY68" i="9" a="1"/>
  <c r="AY68" i="9" s="1"/>
  <c r="AY69" i="9" a="1"/>
  <c r="AY69" i="9" s="1"/>
  <c r="AY70" i="9" a="1"/>
  <c r="AY70" i="9" s="1"/>
  <c r="AY71" i="9" a="1"/>
  <c r="AY71" i="9" s="1"/>
  <c r="AY72" i="9" a="1"/>
  <c r="AY72" i="9" s="1"/>
  <c r="AY73" i="9" a="1"/>
  <c r="AY73" i="9" s="1"/>
  <c r="AY74" i="9" a="1"/>
  <c r="AY74" i="9" s="1"/>
  <c r="AY75" i="9" a="1"/>
  <c r="AY75" i="9" s="1"/>
  <c r="AY76" i="9" a="1"/>
  <c r="AY76" i="9" s="1"/>
  <c r="AY77" i="9" a="1"/>
  <c r="AY77" i="9" s="1"/>
  <c r="AY78" i="9" a="1"/>
  <c r="AY78" i="9" s="1"/>
  <c r="AY79" i="9" a="1"/>
  <c r="AY79" i="9" s="1"/>
  <c r="AY80" i="9" a="1"/>
  <c r="AY80" i="9" s="1"/>
  <c r="AY81" i="9" a="1"/>
  <c r="AY81" i="9" s="1"/>
  <c r="AY82" i="9" a="1"/>
  <c r="AY82" i="9" s="1"/>
  <c r="AY83" i="9" a="1"/>
  <c r="AY83" i="9" s="1"/>
  <c r="AY84" i="9" a="1"/>
  <c r="AY84" i="9" s="1"/>
  <c r="AY85" i="9" a="1"/>
  <c r="AY85" i="9" s="1"/>
  <c r="AY86" i="9" a="1"/>
  <c r="AY86" i="9" s="1"/>
  <c r="AY87" i="9" a="1"/>
  <c r="AY87" i="9" s="1"/>
  <c r="AY88" i="9" a="1"/>
  <c r="AY88" i="9" s="1"/>
  <c r="AY89" i="9" a="1"/>
  <c r="AY89" i="9" s="1"/>
  <c r="AY90" i="9" a="1"/>
  <c r="AY90" i="9" s="1"/>
  <c r="AY91" i="9" a="1"/>
  <c r="AY91" i="9" s="1"/>
  <c r="AY92" i="9" a="1"/>
  <c r="AY92" i="9" s="1"/>
  <c r="AY93" i="9" a="1"/>
  <c r="AY93" i="9" s="1"/>
  <c r="AY94" i="9" a="1"/>
  <c r="AY94" i="9" s="1"/>
  <c r="AY95" i="9" a="1"/>
  <c r="AY95" i="9" s="1"/>
  <c r="AY96" i="9" a="1"/>
  <c r="AY96" i="9" s="1"/>
  <c r="AY97" i="9" a="1"/>
  <c r="AY97" i="9" s="1"/>
  <c r="AY98" i="9" a="1"/>
  <c r="AY98" i="9" s="1"/>
  <c r="AY99" i="9" a="1"/>
  <c r="AY99" i="9" s="1"/>
  <c r="AY100" i="9" a="1"/>
  <c r="AY100" i="9" s="1"/>
  <c r="AY101" i="9" a="1"/>
  <c r="AY101" i="9" s="1"/>
  <c r="AY102" i="9" a="1"/>
  <c r="AY102" i="9" s="1"/>
  <c r="AY103" i="9" a="1"/>
  <c r="AY103" i="9" s="1"/>
  <c r="AY104" i="9" a="1"/>
  <c r="AY104" i="9" s="1"/>
  <c r="AY105" i="9" a="1"/>
  <c r="AY105" i="9" s="1"/>
  <c r="AY106" i="9" a="1"/>
  <c r="AY106" i="9" s="1"/>
  <c r="AY107" i="9" a="1"/>
  <c r="AY107" i="9" s="1"/>
  <c r="AY108" i="9" a="1"/>
  <c r="AY108" i="9" s="1"/>
  <c r="AY109" i="9" a="1"/>
  <c r="AY109" i="9" s="1"/>
  <c r="AY110" i="9" a="1"/>
  <c r="AY110" i="9" s="1"/>
  <c r="AY111" i="9" a="1"/>
  <c r="AY111" i="9" s="1"/>
  <c r="AY112" i="9" a="1"/>
  <c r="AY112" i="9" s="1"/>
  <c r="AY113" i="9" a="1"/>
  <c r="AY113" i="9" s="1"/>
  <c r="AY114" i="9" a="1"/>
  <c r="AY114" i="9" s="1"/>
  <c r="AY115" i="9" a="1"/>
  <c r="AY115" i="9" s="1"/>
  <c r="AY116" i="9" a="1"/>
  <c r="AY116" i="9" s="1"/>
  <c r="AY117" i="9" a="1"/>
  <c r="AY117" i="9" s="1"/>
  <c r="AY118" i="9" a="1"/>
  <c r="AY118" i="9" s="1"/>
  <c r="AY119" i="9" a="1"/>
  <c r="AY119" i="9" s="1"/>
  <c r="AY120" i="9" a="1"/>
  <c r="AY120" i="9" s="1"/>
  <c r="AY121" i="9" a="1"/>
  <c r="AY121" i="9" s="1"/>
  <c r="AY122" i="9" a="1"/>
  <c r="AY122" i="9" s="1"/>
  <c r="AY123" i="9" a="1"/>
  <c r="AY123" i="9" s="1"/>
  <c r="AY124" i="9" a="1"/>
  <c r="AY124" i="9" s="1"/>
  <c r="AY125" i="9" a="1"/>
  <c r="AY125" i="9" s="1"/>
  <c r="AY126" i="9" a="1"/>
  <c r="AY126" i="9" s="1"/>
  <c r="AY127" i="9" a="1"/>
  <c r="AY127" i="9" s="1"/>
  <c r="AY128" i="9" a="1"/>
  <c r="AY128" i="9" s="1"/>
  <c r="AY129" i="9" a="1"/>
  <c r="AY129" i="9" s="1"/>
  <c r="AY130" i="9" a="1"/>
  <c r="AY130" i="9" s="1"/>
  <c r="AY131" i="9" a="1"/>
  <c r="AY131" i="9" s="1"/>
  <c r="AY132" i="9" a="1"/>
  <c r="AY132" i="9" s="1"/>
  <c r="AY133" i="9" a="1"/>
  <c r="AY133" i="9" s="1"/>
  <c r="AY134" i="9" a="1"/>
  <c r="AY134" i="9" s="1"/>
  <c r="AY135" i="9" a="1"/>
  <c r="AY135" i="9" s="1"/>
  <c r="AY136" i="9" a="1"/>
  <c r="AY136" i="9" s="1"/>
  <c r="AY137" i="9" a="1"/>
  <c r="AY137" i="9" s="1"/>
  <c r="AY138" i="9" a="1"/>
  <c r="AY138" i="9" s="1"/>
  <c r="AY139" i="9" a="1"/>
  <c r="AY139" i="9" s="1"/>
  <c r="AY140" i="9" a="1"/>
  <c r="AY140" i="9" s="1"/>
  <c r="AY141" i="9" a="1"/>
  <c r="AY141" i="9" s="1"/>
  <c r="AY142" i="9" a="1"/>
  <c r="AY142" i="9" s="1"/>
  <c r="AY143" i="9" a="1"/>
  <c r="AY143" i="9" s="1"/>
  <c r="AY144" i="9" a="1"/>
  <c r="AY144" i="9" s="1"/>
  <c r="AY145" i="9" a="1"/>
  <c r="AY145" i="9" s="1"/>
  <c r="AY146" i="9" a="1"/>
  <c r="AY146" i="9" s="1"/>
  <c r="AY147" i="9" a="1"/>
  <c r="AY147" i="9" s="1"/>
  <c r="AY148" i="9" a="1"/>
  <c r="AY148" i="9" s="1"/>
  <c r="AY149" i="9" a="1"/>
  <c r="AY149" i="9" s="1"/>
  <c r="AY150" i="9" a="1"/>
  <c r="AY150" i="9" s="1"/>
  <c r="AY151" i="9" a="1"/>
  <c r="AY151" i="9" s="1"/>
  <c r="AY152" i="9" a="1"/>
  <c r="AY152" i="9" s="1"/>
  <c r="AY153" i="9" a="1"/>
  <c r="AY153" i="9" s="1"/>
  <c r="AY154" i="9" a="1"/>
  <c r="AY154" i="9" s="1"/>
  <c r="AY155" i="9" a="1"/>
  <c r="AY155" i="9" s="1"/>
  <c r="AY156" i="9" a="1"/>
  <c r="AY156" i="9" s="1"/>
  <c r="AY157" i="9" a="1"/>
  <c r="AY157" i="9" s="1"/>
  <c r="AY158" i="9" a="1"/>
  <c r="AY158" i="9" s="1"/>
  <c r="AY159" i="9" a="1"/>
  <c r="AY159" i="9" s="1"/>
  <c r="AY160" i="9" a="1"/>
  <c r="AY160" i="9" s="1"/>
  <c r="AY161" i="9" a="1"/>
  <c r="AY161" i="9" s="1"/>
  <c r="AY162" i="9" a="1"/>
  <c r="AY162" i="9" s="1"/>
  <c r="AY163" i="9" a="1"/>
  <c r="AY163" i="9" s="1"/>
  <c r="AY164" i="9" a="1"/>
  <c r="AY164" i="9" s="1"/>
  <c r="AY165" i="9" a="1"/>
  <c r="AY165" i="9" s="1"/>
  <c r="AY166" i="9" a="1"/>
  <c r="AY166" i="9" s="1"/>
  <c r="AY167" i="9" a="1"/>
  <c r="AY167" i="9" s="1"/>
  <c r="AY168" i="9" a="1"/>
  <c r="AY168" i="9" s="1"/>
  <c r="AY169" i="9" a="1"/>
  <c r="AY169" i="9" s="1"/>
  <c r="AY170" i="9" a="1"/>
  <c r="AY170" i="9" s="1"/>
  <c r="AY171" i="9" a="1"/>
  <c r="AY171" i="9" s="1"/>
  <c r="AY172" i="9" a="1"/>
  <c r="AY172" i="9" s="1"/>
  <c r="AY173" i="9" a="1"/>
  <c r="AY173" i="9" s="1"/>
  <c r="AY174" i="9" a="1"/>
  <c r="AY174" i="9" s="1"/>
  <c r="AY175" i="9" a="1"/>
  <c r="AY175" i="9" s="1"/>
  <c r="AY176" i="9" a="1"/>
  <c r="AY176" i="9" s="1"/>
  <c r="AY177" i="9" a="1"/>
  <c r="AY177" i="9" s="1"/>
  <c r="AY178" i="9" a="1"/>
  <c r="AY178" i="9" s="1"/>
  <c r="AY179" i="9" a="1"/>
  <c r="AY179" i="9" s="1"/>
  <c r="AY180" i="9" a="1"/>
  <c r="AY180" i="9" s="1"/>
  <c r="AY181" i="9" a="1"/>
  <c r="AY181" i="9" s="1"/>
  <c r="AY182" i="9" a="1"/>
  <c r="AY182" i="9" s="1"/>
  <c r="AY183" i="9" a="1"/>
  <c r="AY183" i="9" s="1"/>
  <c r="AY184" i="9" a="1"/>
  <c r="AY184" i="9" s="1"/>
  <c r="AY185" i="9" a="1"/>
  <c r="AY185" i="9" s="1"/>
  <c r="AY186" i="9" a="1"/>
  <c r="AY186" i="9" s="1"/>
  <c r="AY187" i="9" a="1"/>
  <c r="AY187" i="9" s="1"/>
  <c r="AY188" i="9" a="1"/>
  <c r="AY188" i="9" s="1"/>
  <c r="AY189" i="9" a="1"/>
  <c r="AY189" i="9" s="1"/>
  <c r="AY190" i="9" a="1"/>
  <c r="AY190" i="9" s="1"/>
  <c r="AY191" i="9" a="1"/>
  <c r="AY191" i="9" s="1"/>
  <c r="AY192" i="9" a="1"/>
  <c r="AY192" i="9" s="1"/>
  <c r="AY193" i="9" a="1"/>
  <c r="AY193" i="9" s="1"/>
  <c r="AY194" i="9" a="1"/>
  <c r="AY194" i="9" s="1"/>
  <c r="AY195" i="9" a="1"/>
  <c r="AY195" i="9" s="1"/>
  <c r="AY196" i="9" a="1"/>
  <c r="AY196" i="9" s="1"/>
  <c r="AY197" i="9" a="1"/>
  <c r="AY197" i="9" s="1"/>
  <c r="AY198" i="9" a="1"/>
  <c r="AY198" i="9" s="1"/>
  <c r="AY199" i="9" a="1"/>
  <c r="AY199" i="9" s="1"/>
  <c r="AY200" i="9" a="1"/>
  <c r="AY200" i="9" s="1"/>
  <c r="AY201" i="9" a="1"/>
  <c r="AY201" i="9" s="1"/>
  <c r="AY202" i="9" a="1"/>
  <c r="AY202" i="9" s="1"/>
  <c r="AY203" i="9" a="1"/>
  <c r="AY203" i="9" s="1"/>
  <c r="AY204" i="9" a="1"/>
  <c r="AY204" i="9" s="1"/>
  <c r="AY205" i="9" a="1"/>
  <c r="AY205" i="9" s="1"/>
  <c r="AY206" i="9" a="1"/>
  <c r="AY206" i="9" s="1"/>
  <c r="AY207" i="9" a="1"/>
  <c r="AY207" i="9" s="1"/>
  <c r="AY208" i="9" a="1"/>
  <c r="AY208" i="9" s="1"/>
  <c r="AY209" i="9" a="1"/>
  <c r="AY209" i="9" s="1"/>
  <c r="AY210" i="9" a="1"/>
  <c r="AY210" i="9" s="1"/>
  <c r="AY211" i="9" a="1"/>
  <c r="AY211" i="9" s="1"/>
  <c r="AY212" i="9" a="1"/>
  <c r="AY212" i="9" s="1"/>
  <c r="AY213" i="9" a="1"/>
  <c r="AY213" i="9" s="1"/>
  <c r="AY214" i="9" a="1"/>
  <c r="AY214" i="9" s="1"/>
  <c r="AY215" i="9" a="1"/>
  <c r="AY215" i="9" s="1"/>
  <c r="AY216" i="9" a="1"/>
  <c r="AY216" i="9" s="1"/>
  <c r="AY217" i="9" a="1"/>
  <c r="AY217" i="9" s="1"/>
  <c r="AY218" i="9" a="1"/>
  <c r="AY218" i="9" s="1"/>
  <c r="AY219" i="9" a="1"/>
  <c r="AY219" i="9" s="1"/>
  <c r="AY220" i="9" a="1"/>
  <c r="AY220" i="9" s="1"/>
  <c r="AY221" i="9" a="1"/>
  <c r="AY221" i="9" s="1"/>
  <c r="AY222" i="9" a="1"/>
  <c r="AY222" i="9" s="1"/>
  <c r="AY223" i="9" a="1"/>
  <c r="AY223" i="9" s="1"/>
  <c r="AY224" i="9" a="1"/>
  <c r="AY224" i="9" s="1"/>
  <c r="AY225" i="9" a="1"/>
  <c r="AY225" i="9" s="1"/>
  <c r="AY226" i="9" a="1"/>
  <c r="AY226" i="9" s="1"/>
  <c r="AY227" i="9" a="1"/>
  <c r="AY227" i="9" s="1"/>
  <c r="AY228" i="9" a="1"/>
  <c r="AY228" i="9" s="1"/>
  <c r="AY229" i="9" a="1"/>
  <c r="AY229" i="9" s="1"/>
  <c r="AY230" i="9" a="1"/>
  <c r="AY230" i="9" s="1"/>
  <c r="AY231" i="9" a="1"/>
  <c r="AY231" i="9" s="1"/>
  <c r="AY232" i="9" a="1"/>
  <c r="AY232" i="9" s="1"/>
  <c r="AY233" i="9" a="1"/>
  <c r="AY233" i="9" s="1"/>
  <c r="AY234" i="9" a="1"/>
  <c r="AY234" i="9" s="1"/>
  <c r="AY235" i="9" a="1"/>
  <c r="AY235" i="9" s="1"/>
  <c r="AY236" i="9" a="1"/>
  <c r="AY236" i="9" s="1"/>
  <c r="AY237" i="9" a="1"/>
  <c r="AY237" i="9" s="1"/>
  <c r="AY238" i="9" a="1"/>
  <c r="AY238" i="9" s="1"/>
  <c r="AY239" i="9" a="1"/>
  <c r="AY239" i="9" s="1"/>
  <c r="AY240" i="9" a="1"/>
  <c r="AY240" i="9" s="1"/>
  <c r="AY241" i="9" a="1"/>
  <c r="AY241" i="9" s="1"/>
  <c r="AY242" i="9" a="1"/>
  <c r="AY242" i="9" s="1"/>
  <c r="AY243" i="9" a="1"/>
  <c r="AY243" i="9" s="1"/>
  <c r="AY244" i="9" a="1"/>
  <c r="AY244" i="9" s="1"/>
  <c r="AY245" i="9" a="1"/>
  <c r="AY245" i="9" s="1"/>
  <c r="AY246" i="9" a="1"/>
  <c r="AY246" i="9" s="1"/>
  <c r="AY247" i="9" a="1"/>
  <c r="AY247" i="9" s="1"/>
  <c r="AY248" i="9" a="1"/>
  <c r="AY248" i="9" s="1"/>
  <c r="AY249" i="9" a="1"/>
  <c r="AY249" i="9" s="1"/>
  <c r="AY250" i="9" a="1"/>
  <c r="AY250" i="9" s="1"/>
  <c r="AY251" i="9" a="1"/>
  <c r="AY251" i="9" s="1"/>
  <c r="AY252" i="9" a="1"/>
  <c r="AY252" i="9" s="1"/>
  <c r="AY253" i="9" a="1"/>
  <c r="AY253" i="9" s="1"/>
  <c r="AY254" i="9" a="1"/>
  <c r="AY254" i="9" s="1"/>
  <c r="AY255" i="9" a="1"/>
  <c r="AY255" i="9" s="1"/>
  <c r="AY256" i="9" a="1"/>
  <c r="AY256" i="9" s="1"/>
  <c r="AY257" i="9" a="1"/>
  <c r="AY257" i="9" s="1"/>
  <c r="AY258" i="9" a="1"/>
  <c r="AY258" i="9" s="1"/>
  <c r="AY259" i="9" a="1"/>
  <c r="AY259" i="9" s="1"/>
  <c r="AY260" i="9" a="1"/>
  <c r="AY260" i="9" s="1"/>
  <c r="AY261" i="9" a="1"/>
  <c r="AY261" i="9" s="1"/>
  <c r="AY262" i="9" a="1"/>
  <c r="AY262" i="9" s="1"/>
  <c r="AY263" i="9" a="1"/>
  <c r="AY263" i="9" s="1"/>
  <c r="AY264" i="9" a="1"/>
  <c r="AY264" i="9" s="1"/>
  <c r="AY265" i="9" a="1"/>
  <c r="AY265" i="9" s="1"/>
  <c r="AY266" i="9" a="1"/>
  <c r="AY266" i="9" s="1"/>
  <c r="AY267" i="9" a="1"/>
  <c r="AY267" i="9" s="1"/>
  <c r="AY268" i="9" a="1"/>
  <c r="AY268" i="9" s="1"/>
  <c r="AY269" i="9" a="1"/>
  <c r="AY269" i="9" s="1"/>
  <c r="AY270" i="9" a="1"/>
  <c r="AY270" i="9" s="1"/>
  <c r="AY271" i="9" a="1"/>
  <c r="AY271" i="9" s="1"/>
  <c r="AY272" i="9" a="1"/>
  <c r="AY272" i="9" s="1"/>
  <c r="AY273" i="9" a="1"/>
  <c r="AY273" i="9" s="1"/>
  <c r="AY274" i="9" a="1"/>
  <c r="AY274" i="9" s="1"/>
  <c r="AY275" i="9" a="1"/>
  <c r="AY275" i="9" s="1"/>
  <c r="AY276" i="9" a="1"/>
  <c r="AY276" i="9" s="1"/>
  <c r="AY277" i="9" a="1"/>
  <c r="AY277" i="9" s="1"/>
  <c r="AY278" i="9" a="1"/>
  <c r="AY278" i="9" s="1"/>
  <c r="AY279" i="9" a="1"/>
  <c r="AY279" i="9" s="1"/>
  <c r="AY280" i="9" a="1"/>
  <c r="AY280" i="9" s="1"/>
  <c r="AY281" i="9" a="1"/>
  <c r="AY281" i="9" s="1"/>
  <c r="AY282" i="9" a="1"/>
  <c r="AY282" i="9" s="1"/>
  <c r="AY283" i="9" a="1"/>
  <c r="AY283" i="9" s="1"/>
  <c r="AY284" i="9" a="1"/>
  <c r="AY284" i="9" s="1"/>
  <c r="AY285" i="9" a="1"/>
  <c r="AY285" i="9" s="1"/>
  <c r="AY286" i="9" a="1"/>
  <c r="AY286" i="9" s="1"/>
  <c r="AY287" i="9" a="1"/>
  <c r="AY287" i="9" s="1"/>
  <c r="AY288" i="9" a="1"/>
  <c r="AY288" i="9" s="1"/>
  <c r="AY289" i="9" a="1"/>
  <c r="AY289" i="9" s="1"/>
  <c r="AY290" i="9" a="1"/>
  <c r="AY290" i="9" s="1"/>
  <c r="AY291" i="9" a="1"/>
  <c r="AY291" i="9" s="1"/>
  <c r="AY292" i="9" a="1"/>
  <c r="AY292" i="9" s="1"/>
  <c r="AY293" i="9" a="1"/>
  <c r="AY293" i="9" s="1"/>
  <c r="AY294" i="9" a="1"/>
  <c r="AY294" i="9" s="1"/>
  <c r="AX2" i="9" a="1"/>
  <c r="AX2" i="9" s="1"/>
  <c r="AX3" i="9" a="1"/>
  <c r="AX3" i="9" s="1"/>
  <c r="AX4" i="9" a="1"/>
  <c r="AX4" i="9" s="1"/>
  <c r="AX5" i="9" a="1"/>
  <c r="AX5" i="9" s="1"/>
  <c r="AX6" i="9" a="1"/>
  <c r="AX6" i="9" s="1"/>
  <c r="AX7" i="9" a="1"/>
  <c r="AX7" i="9" s="1"/>
  <c r="AX8" i="9" a="1"/>
  <c r="AX8" i="9" s="1"/>
  <c r="AX9" i="9" a="1"/>
  <c r="AX9" i="9" s="1"/>
  <c r="AX10" i="9" a="1"/>
  <c r="AX10" i="9" s="1"/>
  <c r="AX11" i="9" a="1"/>
  <c r="AX11" i="9" s="1"/>
  <c r="AX12" i="9" a="1"/>
  <c r="AX12" i="9" s="1"/>
  <c r="AX13" i="9" a="1"/>
  <c r="AX13" i="9" s="1"/>
  <c r="AX14" i="9" a="1"/>
  <c r="AX14" i="9" s="1"/>
  <c r="AX15" i="9" a="1"/>
  <c r="AX15" i="9" s="1"/>
  <c r="AX16" i="9" a="1"/>
  <c r="AX16" i="9" s="1"/>
  <c r="AX17" i="9" a="1"/>
  <c r="AX17" i="9" s="1"/>
  <c r="AX18" i="9" a="1"/>
  <c r="AX18" i="9" s="1"/>
  <c r="AX19" i="9" a="1"/>
  <c r="AX19" i="9" s="1"/>
  <c r="AX20" i="9" a="1"/>
  <c r="AX20" i="9" s="1"/>
  <c r="AX21" i="9" a="1"/>
  <c r="AX21" i="9" s="1"/>
  <c r="AX22" i="9" a="1"/>
  <c r="AX22" i="9" s="1"/>
  <c r="AX23" i="9" a="1"/>
  <c r="AX23" i="9" s="1"/>
  <c r="AX24" i="9" a="1"/>
  <c r="AX24" i="9" s="1"/>
  <c r="AX25" i="9" a="1"/>
  <c r="AX25" i="9" s="1"/>
  <c r="AX26" i="9" a="1"/>
  <c r="AX26" i="9" s="1"/>
  <c r="AX27" i="9" a="1"/>
  <c r="AX27" i="9" s="1"/>
  <c r="AX28" i="9" a="1"/>
  <c r="AX28" i="9" s="1"/>
  <c r="AX29" i="9" a="1"/>
  <c r="AX29" i="9" s="1"/>
  <c r="AX30" i="9" a="1"/>
  <c r="AX30" i="9" s="1"/>
  <c r="AX31" i="9" a="1"/>
  <c r="AX31" i="9" s="1"/>
  <c r="AX32" i="9" a="1"/>
  <c r="AX32" i="9" s="1"/>
  <c r="AX33" i="9" a="1"/>
  <c r="AX33" i="9" s="1"/>
  <c r="AX34" i="9" a="1"/>
  <c r="AX34" i="9" s="1"/>
  <c r="AX35" i="9" a="1"/>
  <c r="AX35" i="9" s="1"/>
  <c r="AX36" i="9" a="1"/>
  <c r="AX36" i="9" s="1"/>
  <c r="AX37" i="9" a="1"/>
  <c r="AX37" i="9" s="1"/>
  <c r="AX38" i="9" a="1"/>
  <c r="AX38" i="9" s="1"/>
  <c r="AX39" i="9" a="1"/>
  <c r="AX39" i="9" s="1"/>
  <c r="AX40" i="9" a="1"/>
  <c r="AX40" i="9" s="1"/>
  <c r="AX41" i="9" a="1"/>
  <c r="AX41" i="9" s="1"/>
  <c r="AX42" i="9" a="1"/>
  <c r="AX42" i="9" s="1"/>
  <c r="AX43" i="9" a="1"/>
  <c r="AX43" i="9" s="1"/>
  <c r="AX44" i="9" a="1"/>
  <c r="AX44" i="9" s="1"/>
  <c r="AX45" i="9" a="1"/>
  <c r="AX45" i="9" s="1"/>
  <c r="AX46" i="9" a="1"/>
  <c r="AX46" i="9" s="1"/>
  <c r="AX47" i="9" a="1"/>
  <c r="AX47" i="9" s="1"/>
  <c r="AX48" i="9" a="1"/>
  <c r="AX48" i="9" s="1"/>
  <c r="AX49" i="9" a="1"/>
  <c r="AX49" i="9" s="1"/>
  <c r="AX50" i="9" a="1"/>
  <c r="AX50" i="9" s="1"/>
  <c r="AX51" i="9" a="1"/>
  <c r="AX51" i="9" s="1"/>
  <c r="AX52" i="9" a="1"/>
  <c r="AX52" i="9" s="1"/>
  <c r="AX53" i="9" a="1"/>
  <c r="AX53" i="9" s="1"/>
  <c r="AX54" i="9" a="1"/>
  <c r="AX54" i="9" s="1"/>
  <c r="AX55" i="9" a="1"/>
  <c r="AX55" i="9" s="1"/>
  <c r="AX56" i="9" a="1"/>
  <c r="AX56" i="9" s="1"/>
  <c r="AX57" i="9" a="1"/>
  <c r="AX57" i="9" s="1"/>
  <c r="AX58" i="9" a="1"/>
  <c r="AX58" i="9" s="1"/>
  <c r="AX59" i="9" a="1"/>
  <c r="AX59" i="9" s="1"/>
  <c r="AX60" i="9" a="1"/>
  <c r="AX60" i="9" s="1"/>
  <c r="AX61" i="9" a="1"/>
  <c r="AX61" i="9" s="1"/>
  <c r="AX62" i="9" a="1"/>
  <c r="AX62" i="9" s="1"/>
  <c r="AX63" i="9" a="1"/>
  <c r="AX63" i="9" s="1"/>
  <c r="AX64" i="9" a="1"/>
  <c r="AX64" i="9" s="1"/>
  <c r="AX65" i="9" a="1"/>
  <c r="AX65" i="9" s="1"/>
  <c r="AX66" i="9" a="1"/>
  <c r="AX66" i="9" s="1"/>
  <c r="AX67" i="9" a="1"/>
  <c r="AX67" i="9" s="1"/>
  <c r="AX68" i="9" a="1"/>
  <c r="AX68" i="9" s="1"/>
  <c r="AX69" i="9" a="1"/>
  <c r="AX69" i="9" s="1"/>
  <c r="AX70" i="9" a="1"/>
  <c r="AX70" i="9" s="1"/>
  <c r="AX71" i="9" a="1"/>
  <c r="AX71" i="9" s="1"/>
  <c r="AX72" i="9" a="1"/>
  <c r="AX72" i="9" s="1"/>
  <c r="AX73" i="9" a="1"/>
  <c r="AX73" i="9" s="1"/>
  <c r="AX74" i="9" a="1"/>
  <c r="AX74" i="9" s="1"/>
  <c r="AX75" i="9" a="1"/>
  <c r="AX75" i="9" s="1"/>
  <c r="AX76" i="9" a="1"/>
  <c r="AX76" i="9" s="1"/>
  <c r="AX77" i="9" a="1"/>
  <c r="AX77" i="9" s="1"/>
  <c r="AX78" i="9" a="1"/>
  <c r="AX78" i="9" s="1"/>
  <c r="AX79" i="9" a="1"/>
  <c r="AX79" i="9" s="1"/>
  <c r="AX80" i="9" a="1"/>
  <c r="AX80" i="9" s="1"/>
  <c r="AX81" i="9" a="1"/>
  <c r="AX81" i="9" s="1"/>
  <c r="AX82" i="9" a="1"/>
  <c r="AX82" i="9" s="1"/>
  <c r="AX83" i="9" a="1"/>
  <c r="AX83" i="9" s="1"/>
  <c r="AX84" i="9" a="1"/>
  <c r="AX84" i="9" s="1"/>
  <c r="AX85" i="9" a="1"/>
  <c r="AX85" i="9" s="1"/>
  <c r="AX86" i="9" a="1"/>
  <c r="AX86" i="9" s="1"/>
  <c r="AX87" i="9" a="1"/>
  <c r="AX87" i="9" s="1"/>
  <c r="AX88" i="9" a="1"/>
  <c r="AX88" i="9" s="1"/>
  <c r="AX89" i="9" a="1"/>
  <c r="AX89" i="9" s="1"/>
  <c r="AX90" i="9" a="1"/>
  <c r="AX90" i="9" s="1"/>
  <c r="AX91" i="9" a="1"/>
  <c r="AX91" i="9" s="1"/>
  <c r="AX92" i="9" a="1"/>
  <c r="AX92" i="9" s="1"/>
  <c r="AX93" i="9" a="1"/>
  <c r="AX93" i="9" s="1"/>
  <c r="AX94" i="9" a="1"/>
  <c r="AX94" i="9" s="1"/>
  <c r="AX95" i="9" a="1"/>
  <c r="AX95" i="9" s="1"/>
  <c r="AX96" i="9" a="1"/>
  <c r="AX96" i="9" s="1"/>
  <c r="AX97" i="9" a="1"/>
  <c r="AX97" i="9" s="1"/>
  <c r="AX98" i="9" a="1"/>
  <c r="AX98" i="9" s="1"/>
  <c r="AX99" i="9" a="1"/>
  <c r="AX99" i="9" s="1"/>
  <c r="AX100" i="9" a="1"/>
  <c r="AX100" i="9" s="1"/>
  <c r="AX101" i="9" a="1"/>
  <c r="AX101" i="9" s="1"/>
  <c r="AX102" i="9" a="1"/>
  <c r="AX102" i="9" s="1"/>
  <c r="AX103" i="9" a="1"/>
  <c r="AX103" i="9" s="1"/>
  <c r="AX104" i="9" a="1"/>
  <c r="AX104" i="9" s="1"/>
  <c r="AX105" i="9" a="1"/>
  <c r="AX105" i="9" s="1"/>
  <c r="AX106" i="9" a="1"/>
  <c r="AX106" i="9" s="1"/>
  <c r="AX107" i="9" a="1"/>
  <c r="AX107" i="9" s="1"/>
  <c r="AX108" i="9" a="1"/>
  <c r="AX108" i="9" s="1"/>
  <c r="AX109" i="9" a="1"/>
  <c r="AX109" i="9" s="1"/>
  <c r="AX110" i="9" a="1"/>
  <c r="AX110" i="9" s="1"/>
  <c r="AX111" i="9" a="1"/>
  <c r="AX111" i="9" s="1"/>
  <c r="AX112" i="9" a="1"/>
  <c r="AX112" i="9" s="1"/>
  <c r="AX113" i="9" a="1"/>
  <c r="AX113" i="9" s="1"/>
  <c r="AX114" i="9" a="1"/>
  <c r="AX114" i="9" s="1"/>
  <c r="AX115" i="9" a="1"/>
  <c r="AX115" i="9" s="1"/>
  <c r="AX116" i="9" a="1"/>
  <c r="AX116" i="9" s="1"/>
  <c r="AX117" i="9" a="1"/>
  <c r="AX117" i="9" s="1"/>
  <c r="AX118" i="9" a="1"/>
  <c r="AX118" i="9" s="1"/>
  <c r="AX119" i="9" a="1"/>
  <c r="AX119" i="9" s="1"/>
  <c r="AX120" i="9" a="1"/>
  <c r="AX120" i="9" s="1"/>
  <c r="AX121" i="9" a="1"/>
  <c r="AX121" i="9" s="1"/>
  <c r="AX122" i="9" a="1"/>
  <c r="AX122" i="9" s="1"/>
  <c r="AX123" i="9" a="1"/>
  <c r="AX123" i="9" s="1"/>
  <c r="AX124" i="9" a="1"/>
  <c r="AX124" i="9" s="1"/>
  <c r="AX125" i="9" a="1"/>
  <c r="AX125" i="9" s="1"/>
  <c r="AX126" i="9" a="1"/>
  <c r="AX126" i="9" s="1"/>
  <c r="AX127" i="9" a="1"/>
  <c r="AX127" i="9" s="1"/>
  <c r="AX128" i="9" a="1"/>
  <c r="AX128" i="9" s="1"/>
  <c r="AX129" i="9" a="1"/>
  <c r="AX129" i="9" s="1"/>
  <c r="AX130" i="9" a="1"/>
  <c r="AX130" i="9" s="1"/>
  <c r="AX131" i="9" a="1"/>
  <c r="AX131" i="9" s="1"/>
  <c r="AX132" i="9" a="1"/>
  <c r="AX132" i="9" s="1"/>
  <c r="AX133" i="9" a="1"/>
  <c r="AX133" i="9" s="1"/>
  <c r="AX134" i="9" a="1"/>
  <c r="AX134" i="9" s="1"/>
  <c r="AX135" i="9" a="1"/>
  <c r="AX135" i="9" s="1"/>
  <c r="AX136" i="9" a="1"/>
  <c r="AX136" i="9" s="1"/>
  <c r="AX137" i="9" a="1"/>
  <c r="AX137" i="9" s="1"/>
  <c r="AX138" i="9" a="1"/>
  <c r="AX138" i="9" s="1"/>
  <c r="AX139" i="9" a="1"/>
  <c r="AX139" i="9" s="1"/>
  <c r="AX140" i="9" a="1"/>
  <c r="AX140" i="9" s="1"/>
  <c r="AX141" i="9" a="1"/>
  <c r="AX141" i="9" s="1"/>
  <c r="AX142" i="9" a="1"/>
  <c r="AX142" i="9" s="1"/>
  <c r="AX143" i="9" a="1"/>
  <c r="AX143" i="9" s="1"/>
  <c r="AX144" i="9" a="1"/>
  <c r="AX144" i="9" s="1"/>
  <c r="AX145" i="9" a="1"/>
  <c r="AX145" i="9" s="1"/>
  <c r="AX146" i="9" a="1"/>
  <c r="AX146" i="9" s="1"/>
  <c r="AX147" i="9" a="1"/>
  <c r="AX147" i="9" s="1"/>
  <c r="AX148" i="9" a="1"/>
  <c r="AX148" i="9" s="1"/>
  <c r="AX149" i="9" a="1"/>
  <c r="AX149" i="9" s="1"/>
  <c r="AX150" i="9" a="1"/>
  <c r="AX150" i="9" s="1"/>
  <c r="AX151" i="9" a="1"/>
  <c r="AX151" i="9" s="1"/>
  <c r="AX152" i="9" a="1"/>
  <c r="AX152" i="9" s="1"/>
  <c r="AX153" i="9" a="1"/>
  <c r="AX153" i="9" s="1"/>
  <c r="AX154" i="9" a="1"/>
  <c r="AX154" i="9" s="1"/>
  <c r="AX155" i="9" a="1"/>
  <c r="AX155" i="9" s="1"/>
  <c r="AX156" i="9" a="1"/>
  <c r="AX156" i="9" s="1"/>
  <c r="AX157" i="9" a="1"/>
  <c r="AX157" i="9" s="1"/>
  <c r="AX158" i="9" a="1"/>
  <c r="AX158" i="9" s="1"/>
  <c r="AX159" i="9" a="1"/>
  <c r="AX159" i="9" s="1"/>
  <c r="AX160" i="9" a="1"/>
  <c r="AX160" i="9" s="1"/>
  <c r="AX161" i="9" a="1"/>
  <c r="AX161" i="9" s="1"/>
  <c r="AX162" i="9" a="1"/>
  <c r="AX162" i="9" s="1"/>
  <c r="AX163" i="9" a="1"/>
  <c r="AX163" i="9" s="1"/>
  <c r="AX164" i="9" a="1"/>
  <c r="AX164" i="9" s="1"/>
  <c r="AX165" i="9" a="1"/>
  <c r="AX165" i="9" s="1"/>
  <c r="AX166" i="9" a="1"/>
  <c r="AX166" i="9" s="1"/>
  <c r="AX167" i="9" a="1"/>
  <c r="AX167" i="9" s="1"/>
  <c r="AX168" i="9" a="1"/>
  <c r="AX168" i="9" s="1"/>
  <c r="AX169" i="9" a="1"/>
  <c r="AX169" i="9" s="1"/>
  <c r="AX170" i="9" a="1"/>
  <c r="AX170" i="9" s="1"/>
  <c r="AX171" i="9" a="1"/>
  <c r="AX171" i="9" s="1"/>
  <c r="AX172" i="9" a="1"/>
  <c r="AX172" i="9" s="1"/>
  <c r="AX173" i="9" a="1"/>
  <c r="AX173" i="9" s="1"/>
  <c r="AX174" i="9" a="1"/>
  <c r="AX174" i="9" s="1"/>
  <c r="AX175" i="9" a="1"/>
  <c r="AX175" i="9" s="1"/>
  <c r="AX176" i="9" a="1"/>
  <c r="AX176" i="9" s="1"/>
  <c r="AX177" i="9" a="1"/>
  <c r="AX177" i="9" s="1"/>
  <c r="AX178" i="9" a="1"/>
  <c r="AX178" i="9" s="1"/>
  <c r="AX179" i="9" a="1"/>
  <c r="AX179" i="9" s="1"/>
  <c r="AX180" i="9" a="1"/>
  <c r="AX180" i="9" s="1"/>
  <c r="AX181" i="9" a="1"/>
  <c r="AX181" i="9" s="1"/>
  <c r="AX182" i="9" a="1"/>
  <c r="AX182" i="9" s="1"/>
  <c r="AX183" i="9" a="1"/>
  <c r="AX183" i="9" s="1"/>
  <c r="AX184" i="9" a="1"/>
  <c r="AX184" i="9" s="1"/>
  <c r="AX185" i="9" a="1"/>
  <c r="AX185" i="9" s="1"/>
  <c r="AX186" i="9" a="1"/>
  <c r="AX186" i="9" s="1"/>
  <c r="AX187" i="9" a="1"/>
  <c r="AX187" i="9" s="1"/>
  <c r="AX188" i="9" a="1"/>
  <c r="AX188" i="9" s="1"/>
  <c r="AX189" i="9" a="1"/>
  <c r="AX189" i="9" s="1"/>
  <c r="AX190" i="9" a="1"/>
  <c r="AX190" i="9" s="1"/>
  <c r="AX191" i="9" a="1"/>
  <c r="AX191" i="9" s="1"/>
  <c r="AX192" i="9" a="1"/>
  <c r="AX192" i="9" s="1"/>
  <c r="AX193" i="9" a="1"/>
  <c r="AX193" i="9" s="1"/>
  <c r="AX194" i="9" a="1"/>
  <c r="AX194" i="9" s="1"/>
  <c r="AX195" i="9" a="1"/>
  <c r="AX195" i="9" s="1"/>
  <c r="AX196" i="9" a="1"/>
  <c r="AX196" i="9" s="1"/>
  <c r="AX197" i="9" a="1"/>
  <c r="AX197" i="9" s="1"/>
  <c r="AX198" i="9" a="1"/>
  <c r="AX198" i="9" s="1"/>
  <c r="AX199" i="9" a="1"/>
  <c r="AX199" i="9" s="1"/>
  <c r="AX200" i="9" a="1"/>
  <c r="AX200" i="9" s="1"/>
  <c r="AX201" i="9" a="1"/>
  <c r="AX201" i="9" s="1"/>
  <c r="AX202" i="9" a="1"/>
  <c r="AX202" i="9" s="1"/>
  <c r="AX203" i="9" a="1"/>
  <c r="AX203" i="9" s="1"/>
  <c r="AX204" i="9" a="1"/>
  <c r="AX204" i="9" s="1"/>
  <c r="AX205" i="9" a="1"/>
  <c r="AX205" i="9" s="1"/>
  <c r="AX206" i="9" a="1"/>
  <c r="AX206" i="9" s="1"/>
  <c r="AX207" i="9" a="1"/>
  <c r="AX207" i="9" s="1"/>
  <c r="AX208" i="9" a="1"/>
  <c r="AX208" i="9" s="1"/>
  <c r="AX209" i="9" a="1"/>
  <c r="AX209" i="9" s="1"/>
  <c r="AX210" i="9" a="1"/>
  <c r="AX210" i="9" s="1"/>
  <c r="AX211" i="9" a="1"/>
  <c r="AX211" i="9" s="1"/>
  <c r="AX212" i="9" a="1"/>
  <c r="AX212" i="9" s="1"/>
  <c r="AX213" i="9" a="1"/>
  <c r="AX213" i="9" s="1"/>
  <c r="AX214" i="9" a="1"/>
  <c r="AX214" i="9" s="1"/>
  <c r="AX215" i="9" a="1"/>
  <c r="AX215" i="9" s="1"/>
  <c r="AX216" i="9" a="1"/>
  <c r="AX216" i="9" s="1"/>
  <c r="AX217" i="9" a="1"/>
  <c r="AX217" i="9" s="1"/>
  <c r="AX218" i="9" a="1"/>
  <c r="AX218" i="9" s="1"/>
  <c r="AX219" i="9" a="1"/>
  <c r="AX219" i="9" s="1"/>
  <c r="AX220" i="9" a="1"/>
  <c r="AX220" i="9" s="1"/>
  <c r="AX221" i="9" a="1"/>
  <c r="AX221" i="9" s="1"/>
  <c r="AX222" i="9" a="1"/>
  <c r="AX222" i="9" s="1"/>
  <c r="AX223" i="9" a="1"/>
  <c r="AX223" i="9" s="1"/>
  <c r="AX224" i="9" a="1"/>
  <c r="AX224" i="9" s="1"/>
  <c r="AX225" i="9" a="1"/>
  <c r="AX225" i="9" s="1"/>
  <c r="AX226" i="9" a="1"/>
  <c r="AX226" i="9" s="1"/>
  <c r="AX227" i="9" a="1"/>
  <c r="AX227" i="9" s="1"/>
  <c r="AX228" i="9" a="1"/>
  <c r="AX228" i="9" s="1"/>
  <c r="AX229" i="9" a="1"/>
  <c r="AX229" i="9" s="1"/>
  <c r="AX230" i="9" a="1"/>
  <c r="AX230" i="9" s="1"/>
  <c r="AX231" i="9" a="1"/>
  <c r="AX231" i="9" s="1"/>
  <c r="AX232" i="9" a="1"/>
  <c r="AX232" i="9" s="1"/>
  <c r="AX233" i="9" a="1"/>
  <c r="AX233" i="9" s="1"/>
  <c r="AX234" i="9" a="1"/>
  <c r="AX234" i="9" s="1"/>
  <c r="AX235" i="9" a="1"/>
  <c r="AX235" i="9" s="1"/>
  <c r="AX236" i="9" a="1"/>
  <c r="AX236" i="9" s="1"/>
  <c r="AX237" i="9" a="1"/>
  <c r="AX237" i="9" s="1"/>
  <c r="AX238" i="9" a="1"/>
  <c r="AX238" i="9" s="1"/>
  <c r="AX239" i="9" a="1"/>
  <c r="AX239" i="9" s="1"/>
  <c r="AX240" i="9" a="1"/>
  <c r="AX240" i="9" s="1"/>
  <c r="AX241" i="9" a="1"/>
  <c r="AX241" i="9" s="1"/>
  <c r="AX242" i="9" a="1"/>
  <c r="AX242" i="9" s="1"/>
  <c r="AX243" i="9" a="1"/>
  <c r="AX243" i="9" s="1"/>
  <c r="AX244" i="9" a="1"/>
  <c r="AX244" i="9" s="1"/>
  <c r="AX245" i="9" a="1"/>
  <c r="AX245" i="9" s="1"/>
  <c r="AX246" i="9" a="1"/>
  <c r="AX246" i="9" s="1"/>
  <c r="AX247" i="9" a="1"/>
  <c r="AX247" i="9" s="1"/>
  <c r="AX248" i="9" a="1"/>
  <c r="AX248" i="9" s="1"/>
  <c r="AX249" i="9" a="1"/>
  <c r="AX249" i="9" s="1"/>
  <c r="AX250" i="9" a="1"/>
  <c r="AX250" i="9" s="1"/>
  <c r="AX251" i="9" a="1"/>
  <c r="AX251" i="9" s="1"/>
  <c r="AX252" i="9" a="1"/>
  <c r="AX252" i="9" s="1"/>
  <c r="AX253" i="9" a="1"/>
  <c r="AX253" i="9" s="1"/>
  <c r="AX254" i="9" a="1"/>
  <c r="AX254" i="9" s="1"/>
  <c r="AX255" i="9" a="1"/>
  <c r="AX255" i="9" s="1"/>
  <c r="AX256" i="9" a="1"/>
  <c r="AX256" i="9" s="1"/>
  <c r="AX257" i="9" a="1"/>
  <c r="AX257" i="9" s="1"/>
  <c r="AX258" i="9" a="1"/>
  <c r="AX258" i="9" s="1"/>
  <c r="AX259" i="9" a="1"/>
  <c r="AX259" i="9" s="1"/>
  <c r="AX260" i="9" a="1"/>
  <c r="AX260" i="9" s="1"/>
  <c r="AX261" i="9" a="1"/>
  <c r="AX261" i="9" s="1"/>
  <c r="AX262" i="9" a="1"/>
  <c r="AX262" i="9" s="1"/>
  <c r="AX263" i="9" a="1"/>
  <c r="AX263" i="9" s="1"/>
  <c r="AX264" i="9" a="1"/>
  <c r="AX264" i="9" s="1"/>
  <c r="AX265" i="9" a="1"/>
  <c r="AX265" i="9" s="1"/>
  <c r="AX266" i="9" a="1"/>
  <c r="AX266" i="9" s="1"/>
  <c r="AX267" i="9" a="1"/>
  <c r="AX267" i="9" s="1"/>
  <c r="AX268" i="9" a="1"/>
  <c r="AX268" i="9" s="1"/>
  <c r="AX269" i="9" a="1"/>
  <c r="AX269" i="9" s="1"/>
  <c r="AX270" i="9" a="1"/>
  <c r="AX270" i="9" s="1"/>
  <c r="AX271" i="9" a="1"/>
  <c r="AX271" i="9" s="1"/>
  <c r="AX272" i="9" a="1"/>
  <c r="AX272" i="9" s="1"/>
  <c r="AX273" i="9" a="1"/>
  <c r="AX273" i="9" s="1"/>
  <c r="AX274" i="9" a="1"/>
  <c r="AX274" i="9" s="1"/>
  <c r="AX275" i="9" a="1"/>
  <c r="AX275" i="9" s="1"/>
  <c r="AX276" i="9" a="1"/>
  <c r="AX276" i="9" s="1"/>
  <c r="AX277" i="9" a="1"/>
  <c r="AX277" i="9" s="1"/>
  <c r="AX278" i="9" a="1"/>
  <c r="AX278" i="9" s="1"/>
  <c r="AX279" i="9" a="1"/>
  <c r="AX279" i="9" s="1"/>
  <c r="AX280" i="9" a="1"/>
  <c r="AX280" i="9" s="1"/>
  <c r="AX281" i="9" a="1"/>
  <c r="AX281" i="9" s="1"/>
  <c r="AX282" i="9" a="1"/>
  <c r="AX282" i="9" s="1"/>
  <c r="AX283" i="9" a="1"/>
  <c r="AX283" i="9" s="1"/>
  <c r="AX284" i="9" a="1"/>
  <c r="AX284" i="9" s="1"/>
  <c r="AX285" i="9" a="1"/>
  <c r="AX285" i="9" s="1"/>
  <c r="AX286" i="9" a="1"/>
  <c r="AX286" i="9" s="1"/>
  <c r="AX287" i="9" a="1"/>
  <c r="AX287" i="9" s="1"/>
  <c r="AX288" i="9" a="1"/>
  <c r="AX288" i="9" s="1"/>
  <c r="AX289" i="9" a="1"/>
  <c r="AX289" i="9" s="1"/>
  <c r="AX290" i="9" a="1"/>
  <c r="AX290" i="9" s="1"/>
  <c r="AX291" i="9" a="1"/>
  <c r="AX291" i="9" s="1"/>
  <c r="AX292" i="9" a="1"/>
  <c r="AX292" i="9" s="1"/>
  <c r="AX293" i="9" a="1"/>
  <c r="AX293" i="9" s="1"/>
  <c r="AX294" i="9" a="1"/>
  <c r="AX294" i="9" s="1"/>
  <c r="AW2" i="9" a="1"/>
  <c r="AW2" i="9" s="1"/>
  <c r="AW3" i="9" a="1"/>
  <c r="AW3" i="9" s="1"/>
  <c r="AW4" i="9" a="1"/>
  <c r="AW4" i="9" s="1"/>
  <c r="AW5" i="9" a="1"/>
  <c r="AW5" i="9" s="1"/>
  <c r="AW6" i="9" a="1"/>
  <c r="AW6" i="9" s="1"/>
  <c r="AW7" i="9" a="1"/>
  <c r="AW7" i="9" s="1"/>
  <c r="AW8" i="9" a="1"/>
  <c r="AW8" i="9" s="1"/>
  <c r="AW9" i="9" a="1"/>
  <c r="AW9" i="9" s="1"/>
  <c r="AW10" i="9" a="1"/>
  <c r="AW10" i="9" s="1"/>
  <c r="AW11" i="9" a="1"/>
  <c r="AW11" i="9" s="1"/>
  <c r="AW12" i="9" a="1"/>
  <c r="AW12" i="9" s="1"/>
  <c r="AW13" i="9" a="1"/>
  <c r="AW13" i="9" s="1"/>
  <c r="AW14" i="9" a="1"/>
  <c r="AW14" i="9" s="1"/>
  <c r="AW15" i="9" a="1"/>
  <c r="AW15" i="9" s="1"/>
  <c r="AW16" i="9" a="1"/>
  <c r="AW16" i="9" s="1"/>
  <c r="AW17" i="9" a="1"/>
  <c r="AW17" i="9" s="1"/>
  <c r="AW18" i="9" a="1"/>
  <c r="AW18" i="9" s="1"/>
  <c r="AW19" i="9" a="1"/>
  <c r="AW19" i="9" s="1"/>
  <c r="AW20" i="9" a="1"/>
  <c r="AW20" i="9" s="1"/>
  <c r="AW21" i="9" a="1"/>
  <c r="AW21" i="9" s="1"/>
  <c r="AW22" i="9" a="1"/>
  <c r="AW22" i="9" s="1"/>
  <c r="AW23" i="9" a="1"/>
  <c r="AW23" i="9" s="1"/>
  <c r="AW24" i="9" a="1"/>
  <c r="AW24" i="9" s="1"/>
  <c r="AW25" i="9" a="1"/>
  <c r="AW25" i="9" s="1"/>
  <c r="AW26" i="9" a="1"/>
  <c r="AW26" i="9" s="1"/>
  <c r="AW27" i="9" a="1"/>
  <c r="AW27" i="9" s="1"/>
  <c r="AW28" i="9" a="1"/>
  <c r="AW28" i="9" s="1"/>
  <c r="AW29" i="9" a="1"/>
  <c r="AW29" i="9" s="1"/>
  <c r="AW30" i="9" a="1"/>
  <c r="AW30" i="9" s="1"/>
  <c r="AW31" i="9" a="1"/>
  <c r="AW31" i="9" s="1"/>
  <c r="AW32" i="9" a="1"/>
  <c r="AW32" i="9" s="1"/>
  <c r="AW33" i="9" a="1"/>
  <c r="AW33" i="9" s="1"/>
  <c r="AW34" i="9" a="1"/>
  <c r="AW34" i="9" s="1"/>
  <c r="AW35" i="9" a="1"/>
  <c r="AW35" i="9" s="1"/>
  <c r="AW36" i="9" a="1"/>
  <c r="AW36" i="9" s="1"/>
  <c r="AW37" i="9" a="1"/>
  <c r="AW37" i="9" s="1"/>
  <c r="AW38" i="9" a="1"/>
  <c r="AW38" i="9" s="1"/>
  <c r="AW39" i="9" a="1"/>
  <c r="AW39" i="9" s="1"/>
  <c r="AW40" i="9" a="1"/>
  <c r="AW40" i="9" s="1"/>
  <c r="AW41" i="9" a="1"/>
  <c r="AW41" i="9" s="1"/>
  <c r="AW42" i="9" a="1"/>
  <c r="AW42" i="9" s="1"/>
  <c r="AW43" i="9" a="1"/>
  <c r="AW43" i="9" s="1"/>
  <c r="AW44" i="9" a="1"/>
  <c r="AW44" i="9" s="1"/>
  <c r="AW45" i="9" a="1"/>
  <c r="AW45" i="9" s="1"/>
  <c r="AW46" i="9" a="1"/>
  <c r="AW46" i="9" s="1"/>
  <c r="AW47" i="9" a="1"/>
  <c r="AW47" i="9" s="1"/>
  <c r="AW48" i="9" a="1"/>
  <c r="AW48" i="9" s="1"/>
  <c r="AW49" i="9" a="1"/>
  <c r="AW49" i="9" s="1"/>
  <c r="AW50" i="9" a="1"/>
  <c r="AW50" i="9" s="1"/>
  <c r="AW51" i="9" a="1"/>
  <c r="AW51" i="9" s="1"/>
  <c r="AW52" i="9" a="1"/>
  <c r="AW52" i="9" s="1"/>
  <c r="AW53" i="9" a="1"/>
  <c r="AW53" i="9" s="1"/>
  <c r="AW54" i="9" a="1"/>
  <c r="AW54" i="9" s="1"/>
  <c r="AW55" i="9" a="1"/>
  <c r="AW55" i="9" s="1"/>
  <c r="AW56" i="9" a="1"/>
  <c r="AW56" i="9" s="1"/>
  <c r="AW57" i="9" a="1"/>
  <c r="AW57" i="9" s="1"/>
  <c r="AW58" i="9" a="1"/>
  <c r="AW58" i="9" s="1"/>
  <c r="AW59" i="9" a="1"/>
  <c r="AW59" i="9" s="1"/>
  <c r="AW60" i="9" a="1"/>
  <c r="AW60" i="9" s="1"/>
  <c r="AW61" i="9" a="1"/>
  <c r="AW61" i="9" s="1"/>
  <c r="AW62" i="9" a="1"/>
  <c r="AW62" i="9" s="1"/>
  <c r="AW63" i="9" a="1"/>
  <c r="AW63" i="9" s="1"/>
  <c r="AW64" i="9" a="1"/>
  <c r="AW64" i="9" s="1"/>
  <c r="AW65" i="9" a="1"/>
  <c r="AW65" i="9" s="1"/>
  <c r="AW66" i="9" a="1"/>
  <c r="AW66" i="9" s="1"/>
  <c r="AW67" i="9" a="1"/>
  <c r="AW67" i="9" s="1"/>
  <c r="AW68" i="9" a="1"/>
  <c r="AW68" i="9" s="1"/>
  <c r="AW69" i="9" a="1"/>
  <c r="AW69" i="9" s="1"/>
  <c r="AW70" i="9" a="1"/>
  <c r="AW70" i="9" s="1"/>
  <c r="AW71" i="9" a="1"/>
  <c r="AW71" i="9" s="1"/>
  <c r="AW72" i="9" a="1"/>
  <c r="AW72" i="9" s="1"/>
  <c r="AW73" i="9" a="1"/>
  <c r="AW73" i="9" s="1"/>
  <c r="AW74" i="9" a="1"/>
  <c r="AW74" i="9" s="1"/>
  <c r="AW75" i="9" a="1"/>
  <c r="AW75" i="9" s="1"/>
  <c r="AW76" i="9" a="1"/>
  <c r="AW76" i="9" s="1"/>
  <c r="AW77" i="9" a="1"/>
  <c r="AW77" i="9" s="1"/>
  <c r="AW78" i="9" a="1"/>
  <c r="AW78" i="9" s="1"/>
  <c r="AW79" i="9" a="1"/>
  <c r="AW79" i="9" s="1"/>
  <c r="AW80" i="9" a="1"/>
  <c r="AW80" i="9" s="1"/>
  <c r="AW81" i="9" a="1"/>
  <c r="AW81" i="9" s="1"/>
  <c r="AW82" i="9" a="1"/>
  <c r="AW82" i="9" s="1"/>
  <c r="AW83" i="9" a="1"/>
  <c r="AW83" i="9" s="1"/>
  <c r="AW84" i="9" a="1"/>
  <c r="AW84" i="9" s="1"/>
  <c r="AW85" i="9" a="1"/>
  <c r="AW85" i="9" s="1"/>
  <c r="AW86" i="9" a="1"/>
  <c r="AW86" i="9" s="1"/>
  <c r="AW87" i="9" a="1"/>
  <c r="AW87" i="9" s="1"/>
  <c r="AW88" i="9" a="1"/>
  <c r="AW88" i="9" s="1"/>
  <c r="AW89" i="9" a="1"/>
  <c r="AW89" i="9" s="1"/>
  <c r="AW90" i="9" a="1"/>
  <c r="AW90" i="9" s="1"/>
  <c r="AW91" i="9" a="1"/>
  <c r="AW91" i="9" s="1"/>
  <c r="AW92" i="9" a="1"/>
  <c r="AW92" i="9" s="1"/>
  <c r="AW93" i="9" a="1"/>
  <c r="AW93" i="9" s="1"/>
  <c r="AW94" i="9" a="1"/>
  <c r="AW94" i="9" s="1"/>
  <c r="AW95" i="9" a="1"/>
  <c r="AW95" i="9" s="1"/>
  <c r="AW96" i="9" a="1"/>
  <c r="AW96" i="9" s="1"/>
  <c r="AW97" i="9" a="1"/>
  <c r="AW97" i="9" s="1"/>
  <c r="AW98" i="9" a="1"/>
  <c r="AW98" i="9" s="1"/>
  <c r="AW99" i="9" a="1"/>
  <c r="AW99" i="9" s="1"/>
  <c r="AW100" i="9" a="1"/>
  <c r="AW100" i="9" s="1"/>
  <c r="AW101" i="9" a="1"/>
  <c r="AW101" i="9" s="1"/>
  <c r="AW102" i="9" a="1"/>
  <c r="AW102" i="9" s="1"/>
  <c r="AW103" i="9" a="1"/>
  <c r="AW103" i="9" s="1"/>
  <c r="AW104" i="9" a="1"/>
  <c r="AW104" i="9" s="1"/>
  <c r="AW105" i="9" a="1"/>
  <c r="AW105" i="9" s="1"/>
  <c r="AW106" i="9" a="1"/>
  <c r="AW106" i="9" s="1"/>
  <c r="AW107" i="9" a="1"/>
  <c r="AW107" i="9" s="1"/>
  <c r="AW108" i="9" a="1"/>
  <c r="AW108" i="9" s="1"/>
  <c r="AW109" i="9" a="1"/>
  <c r="AW109" i="9" s="1"/>
  <c r="AW110" i="9" a="1"/>
  <c r="AW110" i="9" s="1"/>
  <c r="AW111" i="9" a="1"/>
  <c r="AW111" i="9" s="1"/>
  <c r="AW112" i="9" a="1"/>
  <c r="AW112" i="9" s="1"/>
  <c r="AW113" i="9" a="1"/>
  <c r="AW113" i="9" s="1"/>
  <c r="AW114" i="9" a="1"/>
  <c r="AW114" i="9" s="1"/>
  <c r="AW115" i="9" a="1"/>
  <c r="AW115" i="9" s="1"/>
  <c r="AW116" i="9" a="1"/>
  <c r="AW116" i="9" s="1"/>
  <c r="AW117" i="9" a="1"/>
  <c r="AW117" i="9" s="1"/>
  <c r="AW118" i="9" a="1"/>
  <c r="AW118" i="9" s="1"/>
  <c r="AW119" i="9" a="1"/>
  <c r="AW119" i="9" s="1"/>
  <c r="AW120" i="9" a="1"/>
  <c r="AW120" i="9" s="1"/>
  <c r="AW121" i="9" a="1"/>
  <c r="AW121" i="9" s="1"/>
  <c r="AW122" i="9" a="1"/>
  <c r="AW122" i="9" s="1"/>
  <c r="AW123" i="9" a="1"/>
  <c r="AW123" i="9" s="1"/>
  <c r="AW124" i="9" a="1"/>
  <c r="AW124" i="9" s="1"/>
  <c r="AW125" i="9" a="1"/>
  <c r="AW125" i="9" s="1"/>
  <c r="AW126" i="9" a="1"/>
  <c r="AW126" i="9" s="1"/>
  <c r="AW127" i="9" a="1"/>
  <c r="AW127" i="9" s="1"/>
  <c r="AW128" i="9" a="1"/>
  <c r="AW128" i="9" s="1"/>
  <c r="AW129" i="9" a="1"/>
  <c r="AW129" i="9" s="1"/>
  <c r="AW130" i="9" a="1"/>
  <c r="AW130" i="9" s="1"/>
  <c r="AW131" i="9" a="1"/>
  <c r="AW131" i="9" s="1"/>
  <c r="AW132" i="9" a="1"/>
  <c r="AW132" i="9" s="1"/>
  <c r="AW133" i="9" a="1"/>
  <c r="AW133" i="9" s="1"/>
  <c r="AW134" i="9" a="1"/>
  <c r="AW134" i="9" s="1"/>
  <c r="AW135" i="9" a="1"/>
  <c r="AW135" i="9" s="1"/>
  <c r="AW136" i="9" a="1"/>
  <c r="AW136" i="9" s="1"/>
  <c r="AW137" i="9" a="1"/>
  <c r="AW137" i="9" s="1"/>
  <c r="AW138" i="9" a="1"/>
  <c r="AW138" i="9" s="1"/>
  <c r="AW139" i="9" a="1"/>
  <c r="AW139" i="9" s="1"/>
  <c r="AW140" i="9" a="1"/>
  <c r="AW140" i="9" s="1"/>
  <c r="AW141" i="9" a="1"/>
  <c r="AW141" i="9" s="1"/>
  <c r="AW142" i="9" a="1"/>
  <c r="AW142" i="9" s="1"/>
  <c r="AW143" i="9" a="1"/>
  <c r="AW143" i="9" s="1"/>
  <c r="AW144" i="9" a="1"/>
  <c r="AW144" i="9" s="1"/>
  <c r="AW145" i="9" a="1"/>
  <c r="AW145" i="9" s="1"/>
  <c r="AW146" i="9" a="1"/>
  <c r="AW146" i="9" s="1"/>
  <c r="AW147" i="9" a="1"/>
  <c r="AW147" i="9" s="1"/>
  <c r="AW148" i="9" a="1"/>
  <c r="AW148" i="9" s="1"/>
  <c r="AW149" i="9" a="1"/>
  <c r="AW149" i="9" s="1"/>
  <c r="AW150" i="9" a="1"/>
  <c r="AW150" i="9" s="1"/>
  <c r="AW151" i="9" a="1"/>
  <c r="AW151" i="9" s="1"/>
  <c r="AW152" i="9" a="1"/>
  <c r="AW152" i="9" s="1"/>
  <c r="AW153" i="9" a="1"/>
  <c r="AW153" i="9" s="1"/>
  <c r="AW154" i="9" a="1"/>
  <c r="AW154" i="9" s="1"/>
  <c r="AW155" i="9" a="1"/>
  <c r="AW155" i="9" s="1"/>
  <c r="AW156" i="9" a="1"/>
  <c r="AW156" i="9" s="1"/>
  <c r="AW157" i="9" a="1"/>
  <c r="AW157" i="9" s="1"/>
  <c r="AW158" i="9" a="1"/>
  <c r="AW158" i="9" s="1"/>
  <c r="AW159" i="9" a="1"/>
  <c r="AW159" i="9" s="1"/>
  <c r="AW160" i="9" a="1"/>
  <c r="AW160" i="9" s="1"/>
  <c r="AW161" i="9" a="1"/>
  <c r="AW161" i="9" s="1"/>
  <c r="AW162" i="9" a="1"/>
  <c r="AW162" i="9" s="1"/>
  <c r="AW163" i="9" a="1"/>
  <c r="AW163" i="9" s="1"/>
  <c r="AW164" i="9" a="1"/>
  <c r="AW164" i="9" s="1"/>
  <c r="AW165" i="9" a="1"/>
  <c r="AW165" i="9" s="1"/>
  <c r="AW166" i="9" a="1"/>
  <c r="AW166" i="9" s="1"/>
  <c r="AW167" i="9" a="1"/>
  <c r="AW167" i="9" s="1"/>
  <c r="AW168" i="9" a="1"/>
  <c r="AW168" i="9" s="1"/>
  <c r="AW169" i="9" a="1"/>
  <c r="AW169" i="9" s="1"/>
  <c r="AW170" i="9" a="1"/>
  <c r="AW170" i="9" s="1"/>
  <c r="AW171" i="9" a="1"/>
  <c r="AW171" i="9" s="1"/>
  <c r="AW172" i="9" a="1"/>
  <c r="AW172" i="9" s="1"/>
  <c r="AW173" i="9" a="1"/>
  <c r="AW173" i="9" s="1"/>
  <c r="AW174" i="9" a="1"/>
  <c r="AW174" i="9" s="1"/>
  <c r="AW175" i="9" a="1"/>
  <c r="AW175" i="9" s="1"/>
  <c r="AW176" i="9" a="1"/>
  <c r="AW176" i="9" s="1"/>
  <c r="AW177" i="9" a="1"/>
  <c r="AW177" i="9" s="1"/>
  <c r="AW178" i="9" a="1"/>
  <c r="AW178" i="9" s="1"/>
  <c r="AW179" i="9" a="1"/>
  <c r="AW179" i="9" s="1"/>
  <c r="AW180" i="9" a="1"/>
  <c r="AW180" i="9" s="1"/>
  <c r="AW181" i="9" a="1"/>
  <c r="AW181" i="9" s="1"/>
  <c r="AW182" i="9" a="1"/>
  <c r="AW182" i="9" s="1"/>
  <c r="AW183" i="9" a="1"/>
  <c r="AW183" i="9" s="1"/>
  <c r="AW184" i="9" a="1"/>
  <c r="AW184" i="9" s="1"/>
  <c r="AW185" i="9" a="1"/>
  <c r="AW185" i="9" s="1"/>
  <c r="AW186" i="9" a="1"/>
  <c r="AW186" i="9" s="1"/>
  <c r="AW187" i="9" a="1"/>
  <c r="AW187" i="9" s="1"/>
  <c r="AW188" i="9" a="1"/>
  <c r="AW188" i="9" s="1"/>
  <c r="AW189" i="9" a="1"/>
  <c r="AW189" i="9" s="1"/>
  <c r="AW190" i="9" a="1"/>
  <c r="AW190" i="9" s="1"/>
  <c r="AW191" i="9" a="1"/>
  <c r="AW191" i="9" s="1"/>
  <c r="AW192" i="9" a="1"/>
  <c r="AW192" i="9" s="1"/>
  <c r="AW193" i="9" a="1"/>
  <c r="AW193" i="9" s="1"/>
  <c r="AW194" i="9" a="1"/>
  <c r="AW194" i="9" s="1"/>
  <c r="AW195" i="9" a="1"/>
  <c r="AW195" i="9" s="1"/>
  <c r="AW196" i="9" a="1"/>
  <c r="AW196" i="9" s="1"/>
  <c r="AW197" i="9" a="1"/>
  <c r="AW197" i="9" s="1"/>
  <c r="AW198" i="9" a="1"/>
  <c r="AW198" i="9" s="1"/>
  <c r="AW199" i="9" a="1"/>
  <c r="AW199" i="9" s="1"/>
  <c r="AW200" i="9" a="1"/>
  <c r="AW200" i="9" s="1"/>
  <c r="AW201" i="9" a="1"/>
  <c r="AW201" i="9" s="1"/>
  <c r="AW202" i="9" a="1"/>
  <c r="AW202" i="9" s="1"/>
  <c r="AW203" i="9" a="1"/>
  <c r="AW203" i="9" s="1"/>
  <c r="AW204" i="9" a="1"/>
  <c r="AW204" i="9" s="1"/>
  <c r="AW205" i="9" a="1"/>
  <c r="AW205" i="9" s="1"/>
  <c r="AW206" i="9" a="1"/>
  <c r="AW206" i="9" s="1"/>
  <c r="AW207" i="9" a="1"/>
  <c r="AW207" i="9" s="1"/>
  <c r="AW208" i="9" a="1"/>
  <c r="AW208" i="9" s="1"/>
  <c r="AW209" i="9" a="1"/>
  <c r="AW209" i="9" s="1"/>
  <c r="AW210" i="9" a="1"/>
  <c r="AW210" i="9" s="1"/>
  <c r="AW211" i="9" a="1"/>
  <c r="AW211" i="9" s="1"/>
  <c r="AW212" i="9" a="1"/>
  <c r="AW212" i="9" s="1"/>
  <c r="AW213" i="9" a="1"/>
  <c r="AW213" i="9" s="1"/>
  <c r="AW214" i="9" a="1"/>
  <c r="AW214" i="9" s="1"/>
  <c r="AW215" i="9" a="1"/>
  <c r="AW215" i="9" s="1"/>
  <c r="AW216" i="9" a="1"/>
  <c r="AW216" i="9" s="1"/>
  <c r="AW217" i="9" a="1"/>
  <c r="AW217" i="9" s="1"/>
  <c r="AW218" i="9" a="1"/>
  <c r="AW218" i="9" s="1"/>
  <c r="AW219" i="9" a="1"/>
  <c r="AW219" i="9" s="1"/>
  <c r="AW220" i="9" a="1"/>
  <c r="AW220" i="9" s="1"/>
  <c r="AW221" i="9" a="1"/>
  <c r="AW221" i="9" s="1"/>
  <c r="AW222" i="9" a="1"/>
  <c r="AW222" i="9" s="1"/>
  <c r="AW223" i="9" a="1"/>
  <c r="AW223" i="9" s="1"/>
  <c r="AW224" i="9" a="1"/>
  <c r="AW224" i="9" s="1"/>
  <c r="AW225" i="9" a="1"/>
  <c r="AW225" i="9" s="1"/>
  <c r="AW226" i="9" a="1"/>
  <c r="AW226" i="9" s="1"/>
  <c r="AW227" i="9" a="1"/>
  <c r="AW227" i="9" s="1"/>
  <c r="AW228" i="9" a="1"/>
  <c r="AW228" i="9" s="1"/>
  <c r="AW229" i="9" a="1"/>
  <c r="AW229" i="9" s="1"/>
  <c r="AW230" i="9" a="1"/>
  <c r="AW230" i="9" s="1"/>
  <c r="AW231" i="9" a="1"/>
  <c r="AW231" i="9" s="1"/>
  <c r="AW232" i="9" a="1"/>
  <c r="AW232" i="9" s="1"/>
  <c r="AW233" i="9" a="1"/>
  <c r="AW233" i="9" s="1"/>
  <c r="AW234" i="9" a="1"/>
  <c r="AW234" i="9" s="1"/>
  <c r="AW235" i="9" a="1"/>
  <c r="AW235" i="9" s="1"/>
  <c r="AW236" i="9" a="1"/>
  <c r="AW236" i="9" s="1"/>
  <c r="AW237" i="9" a="1"/>
  <c r="AW237" i="9" s="1"/>
  <c r="AW238" i="9" a="1"/>
  <c r="AW238" i="9" s="1"/>
  <c r="AW239" i="9" a="1"/>
  <c r="AW239" i="9" s="1"/>
  <c r="AW240" i="9" a="1"/>
  <c r="AW240" i="9" s="1"/>
  <c r="AW241" i="9" a="1"/>
  <c r="AW241" i="9" s="1"/>
  <c r="AW242" i="9" a="1"/>
  <c r="AW242" i="9" s="1"/>
  <c r="AW243" i="9" a="1"/>
  <c r="AW243" i="9" s="1"/>
  <c r="AW244" i="9" a="1"/>
  <c r="AW244" i="9" s="1"/>
  <c r="AW245" i="9" a="1"/>
  <c r="AW245" i="9" s="1"/>
  <c r="AW246" i="9" a="1"/>
  <c r="AW246" i="9" s="1"/>
  <c r="AW247" i="9" a="1"/>
  <c r="AW247" i="9" s="1"/>
  <c r="AW248" i="9" a="1"/>
  <c r="AW248" i="9" s="1"/>
  <c r="AW249" i="9" a="1"/>
  <c r="AW249" i="9" s="1"/>
  <c r="AW250" i="9" a="1"/>
  <c r="AW250" i="9" s="1"/>
  <c r="AW251" i="9" a="1"/>
  <c r="AW251" i="9" s="1"/>
  <c r="AW252" i="9" a="1"/>
  <c r="AW252" i="9" s="1"/>
  <c r="AW253" i="9" a="1"/>
  <c r="AW253" i="9" s="1"/>
  <c r="AW254" i="9" a="1"/>
  <c r="AW254" i="9" s="1"/>
  <c r="AW255" i="9" a="1"/>
  <c r="AW255" i="9" s="1"/>
  <c r="AW256" i="9" a="1"/>
  <c r="AW256" i="9" s="1"/>
  <c r="AW257" i="9" a="1"/>
  <c r="AW257" i="9" s="1"/>
  <c r="AW258" i="9" a="1"/>
  <c r="AW258" i="9" s="1"/>
  <c r="AW259" i="9" a="1"/>
  <c r="AW259" i="9" s="1"/>
  <c r="AW260" i="9" a="1"/>
  <c r="AW260" i="9" s="1"/>
  <c r="AW261" i="9" a="1"/>
  <c r="AW261" i="9" s="1"/>
  <c r="AW262" i="9" a="1"/>
  <c r="AW262" i="9" s="1"/>
  <c r="AW263" i="9" a="1"/>
  <c r="AW263" i="9" s="1"/>
  <c r="AW264" i="9" a="1"/>
  <c r="AW264" i="9" s="1"/>
  <c r="AW265" i="9" a="1"/>
  <c r="AW265" i="9" s="1"/>
  <c r="AW266" i="9" a="1"/>
  <c r="AW266" i="9" s="1"/>
  <c r="AW267" i="9" a="1"/>
  <c r="AW267" i="9" s="1"/>
  <c r="AW268" i="9" a="1"/>
  <c r="AW268" i="9" s="1"/>
  <c r="AW269" i="9" a="1"/>
  <c r="AW269" i="9" s="1"/>
  <c r="AW270" i="9" a="1"/>
  <c r="AW270" i="9" s="1"/>
  <c r="AW271" i="9" a="1"/>
  <c r="AW271" i="9" s="1"/>
  <c r="AW272" i="9" a="1"/>
  <c r="AW272" i="9" s="1"/>
  <c r="AW273" i="9" a="1"/>
  <c r="AW273" i="9" s="1"/>
  <c r="AW274" i="9" a="1"/>
  <c r="AW274" i="9" s="1"/>
  <c r="AW275" i="9" a="1"/>
  <c r="AW275" i="9" s="1"/>
  <c r="AW276" i="9" a="1"/>
  <c r="AW276" i="9" s="1"/>
  <c r="AW277" i="9" a="1"/>
  <c r="AW277" i="9" s="1"/>
  <c r="AW278" i="9" a="1"/>
  <c r="AW278" i="9" s="1"/>
  <c r="AW279" i="9" a="1"/>
  <c r="AW279" i="9" s="1"/>
  <c r="AW280" i="9" a="1"/>
  <c r="AW280" i="9" s="1"/>
  <c r="AW281" i="9" a="1"/>
  <c r="AW281" i="9" s="1"/>
  <c r="AW282" i="9" a="1"/>
  <c r="AW282" i="9" s="1"/>
  <c r="AW283" i="9" a="1"/>
  <c r="AW283" i="9" s="1"/>
  <c r="AW284" i="9" a="1"/>
  <c r="AW284" i="9" s="1"/>
  <c r="AW285" i="9" a="1"/>
  <c r="AW285" i="9" s="1"/>
  <c r="AW286" i="9" a="1"/>
  <c r="AW286" i="9" s="1"/>
  <c r="AW287" i="9" a="1"/>
  <c r="AW287" i="9" s="1"/>
  <c r="AW288" i="9" a="1"/>
  <c r="AW288" i="9" s="1"/>
  <c r="AW289" i="9" a="1"/>
  <c r="AW289" i="9" s="1"/>
  <c r="AW290" i="9" a="1"/>
  <c r="AW290" i="9" s="1"/>
  <c r="AW291" i="9" a="1"/>
  <c r="AW291" i="9" s="1"/>
  <c r="AW292" i="9" a="1"/>
  <c r="AW292" i="9" s="1"/>
  <c r="AW293" i="9" a="1"/>
  <c r="AW293" i="9" s="1"/>
  <c r="AW294" i="9" a="1"/>
  <c r="AW294" i="9" s="1"/>
  <c r="AV2" i="9" a="1"/>
  <c r="AV2" i="9" s="1"/>
  <c r="AV3" i="9" a="1"/>
  <c r="AV3" i="9" s="1"/>
  <c r="AV4" i="9" a="1"/>
  <c r="AV4" i="9" s="1"/>
  <c r="AV5" i="9" a="1"/>
  <c r="AV5" i="9" s="1"/>
  <c r="AV6" i="9" a="1"/>
  <c r="AV6" i="9" s="1"/>
  <c r="AV7" i="9" a="1"/>
  <c r="AV7" i="9" s="1"/>
  <c r="AV8" i="9" a="1"/>
  <c r="AV8" i="9" s="1"/>
  <c r="AV9" i="9" a="1"/>
  <c r="AV9" i="9" s="1"/>
  <c r="AV10" i="9" a="1"/>
  <c r="AV10" i="9" s="1"/>
  <c r="AV11" i="9" a="1"/>
  <c r="AV11" i="9" s="1"/>
  <c r="AV12" i="9" a="1"/>
  <c r="AV12" i="9" s="1"/>
  <c r="AV13" i="9" a="1"/>
  <c r="AV13" i="9" s="1"/>
  <c r="AV14" i="9" a="1"/>
  <c r="AV14" i="9" s="1"/>
  <c r="AV15" i="9" a="1"/>
  <c r="AV15" i="9" s="1"/>
  <c r="AV16" i="9" a="1"/>
  <c r="AV16" i="9" s="1"/>
  <c r="AV17" i="9" a="1"/>
  <c r="AV17" i="9" s="1"/>
  <c r="AV18" i="9" a="1"/>
  <c r="AV18" i="9" s="1"/>
  <c r="AV19" i="9" a="1"/>
  <c r="AV19" i="9" s="1"/>
  <c r="AV20" i="9" a="1"/>
  <c r="AV20" i="9" s="1"/>
  <c r="AV21" i="9" a="1"/>
  <c r="AV21" i="9" s="1"/>
  <c r="AV22" i="9" a="1"/>
  <c r="AV22" i="9" s="1"/>
  <c r="AV23" i="9" a="1"/>
  <c r="AV23" i="9" s="1"/>
  <c r="AV24" i="9" a="1"/>
  <c r="AV24" i="9" s="1"/>
  <c r="AV25" i="9" a="1"/>
  <c r="AV25" i="9" s="1"/>
  <c r="AV26" i="9" a="1"/>
  <c r="AV26" i="9" s="1"/>
  <c r="AV27" i="9" a="1"/>
  <c r="AV27" i="9" s="1"/>
  <c r="AV28" i="9" a="1"/>
  <c r="AV28" i="9" s="1"/>
  <c r="AV29" i="9" a="1"/>
  <c r="AV29" i="9" s="1"/>
  <c r="AV30" i="9" a="1"/>
  <c r="AV30" i="9" s="1"/>
  <c r="AV31" i="9" a="1"/>
  <c r="AV31" i="9" s="1"/>
  <c r="AV32" i="9" a="1"/>
  <c r="AV32" i="9" s="1"/>
  <c r="AV33" i="9" a="1"/>
  <c r="AV33" i="9" s="1"/>
  <c r="AV34" i="9" a="1"/>
  <c r="AV34" i="9" s="1"/>
  <c r="AV35" i="9" a="1"/>
  <c r="AV35" i="9" s="1"/>
  <c r="AV36" i="9" a="1"/>
  <c r="AV36" i="9" s="1"/>
  <c r="AV37" i="9" a="1"/>
  <c r="AV37" i="9" s="1"/>
  <c r="AV38" i="9" a="1"/>
  <c r="AV38" i="9" s="1"/>
  <c r="AV39" i="9" a="1"/>
  <c r="AV39" i="9" s="1"/>
  <c r="AV40" i="9" a="1"/>
  <c r="AV40" i="9" s="1"/>
  <c r="AV41" i="9" a="1"/>
  <c r="AV41" i="9" s="1"/>
  <c r="AV42" i="9" a="1"/>
  <c r="AV42" i="9" s="1"/>
  <c r="AV43" i="9" a="1"/>
  <c r="AV43" i="9" s="1"/>
  <c r="AV44" i="9" a="1"/>
  <c r="AV44" i="9" s="1"/>
  <c r="AV45" i="9" a="1"/>
  <c r="AV45" i="9" s="1"/>
  <c r="AV46" i="9" a="1"/>
  <c r="AV46" i="9" s="1"/>
  <c r="AV47" i="9" a="1"/>
  <c r="AV47" i="9" s="1"/>
  <c r="AV48" i="9" a="1"/>
  <c r="AV48" i="9" s="1"/>
  <c r="AV49" i="9" a="1"/>
  <c r="AV49" i="9" s="1"/>
  <c r="AV50" i="9" a="1"/>
  <c r="AV50" i="9" s="1"/>
  <c r="AV51" i="9" a="1"/>
  <c r="AV51" i="9" s="1"/>
  <c r="AV52" i="9" a="1"/>
  <c r="AV52" i="9" s="1"/>
  <c r="AV53" i="9" a="1"/>
  <c r="AV53" i="9" s="1"/>
  <c r="AV54" i="9" a="1"/>
  <c r="AV54" i="9" s="1"/>
  <c r="AV55" i="9" a="1"/>
  <c r="AV55" i="9" s="1"/>
  <c r="AV56" i="9" a="1"/>
  <c r="AV56" i="9" s="1"/>
  <c r="AV57" i="9" a="1"/>
  <c r="AV57" i="9" s="1"/>
  <c r="AV58" i="9" a="1"/>
  <c r="AV58" i="9" s="1"/>
  <c r="AV59" i="9" a="1"/>
  <c r="AV59" i="9" s="1"/>
  <c r="AV60" i="9" a="1"/>
  <c r="AV60" i="9" s="1"/>
  <c r="AV61" i="9" a="1"/>
  <c r="AV61" i="9" s="1"/>
  <c r="AV62" i="9" a="1"/>
  <c r="AV62" i="9" s="1"/>
  <c r="AV63" i="9" a="1"/>
  <c r="AV63" i="9" s="1"/>
  <c r="AV64" i="9" a="1"/>
  <c r="AV64" i="9" s="1"/>
  <c r="AV65" i="9" a="1"/>
  <c r="AV65" i="9" s="1"/>
  <c r="AV66" i="9" a="1"/>
  <c r="AV66" i="9" s="1"/>
  <c r="AV67" i="9" a="1"/>
  <c r="AV67" i="9" s="1"/>
  <c r="AV68" i="9" a="1"/>
  <c r="AV68" i="9" s="1"/>
  <c r="AV69" i="9" a="1"/>
  <c r="AV69" i="9" s="1"/>
  <c r="AV70" i="9" a="1"/>
  <c r="AV70" i="9" s="1"/>
  <c r="AV71" i="9" a="1"/>
  <c r="AV71" i="9" s="1"/>
  <c r="AV72" i="9" a="1"/>
  <c r="AV72" i="9" s="1"/>
  <c r="AV73" i="9" a="1"/>
  <c r="AV73" i="9" s="1"/>
  <c r="AV74" i="9" a="1"/>
  <c r="AV74" i="9" s="1"/>
  <c r="AV75" i="9" a="1"/>
  <c r="AV75" i="9" s="1"/>
  <c r="AV76" i="9" a="1"/>
  <c r="AV76" i="9" s="1"/>
  <c r="AV77" i="9" a="1"/>
  <c r="AV77" i="9" s="1"/>
  <c r="AV78" i="9" a="1"/>
  <c r="AV78" i="9" s="1"/>
  <c r="AV79" i="9" a="1"/>
  <c r="AV79" i="9" s="1"/>
  <c r="AV80" i="9" a="1"/>
  <c r="AV80" i="9" s="1"/>
  <c r="AV81" i="9" a="1"/>
  <c r="AV81" i="9" s="1"/>
  <c r="AV82" i="9" a="1"/>
  <c r="AV82" i="9" s="1"/>
  <c r="AV83" i="9" a="1"/>
  <c r="AV83" i="9" s="1"/>
  <c r="AV84" i="9" a="1"/>
  <c r="AV84" i="9" s="1"/>
  <c r="AV85" i="9" a="1"/>
  <c r="AV85" i="9" s="1"/>
  <c r="AV86" i="9" a="1"/>
  <c r="AV86" i="9" s="1"/>
  <c r="AV87" i="9" a="1"/>
  <c r="AV87" i="9" s="1"/>
  <c r="AV88" i="9" a="1"/>
  <c r="AV88" i="9" s="1"/>
  <c r="AV89" i="9" a="1"/>
  <c r="AV89" i="9" s="1"/>
  <c r="AV90" i="9" a="1"/>
  <c r="AV90" i="9" s="1"/>
  <c r="AV91" i="9" a="1"/>
  <c r="AV91" i="9" s="1"/>
  <c r="AV92" i="9" a="1"/>
  <c r="AV92" i="9" s="1"/>
  <c r="AV93" i="9" a="1"/>
  <c r="AV93" i="9" s="1"/>
  <c r="AV94" i="9" a="1"/>
  <c r="AV94" i="9" s="1"/>
  <c r="AV95" i="9" a="1"/>
  <c r="AV95" i="9" s="1"/>
  <c r="AV96" i="9" a="1"/>
  <c r="AV96" i="9" s="1"/>
  <c r="AV97" i="9" a="1"/>
  <c r="AV97" i="9" s="1"/>
  <c r="AV98" i="9" a="1"/>
  <c r="AV98" i="9" s="1"/>
  <c r="AV99" i="9" a="1"/>
  <c r="AV99" i="9" s="1"/>
  <c r="AV100" i="9" a="1"/>
  <c r="AV100" i="9" s="1"/>
  <c r="AV101" i="9" a="1"/>
  <c r="AV101" i="9" s="1"/>
  <c r="AV102" i="9" a="1"/>
  <c r="AV102" i="9" s="1"/>
  <c r="AV103" i="9" a="1"/>
  <c r="AV103" i="9" s="1"/>
  <c r="AV104" i="9" a="1"/>
  <c r="AV104" i="9" s="1"/>
  <c r="AV105" i="9" a="1"/>
  <c r="AV105" i="9" s="1"/>
  <c r="AV106" i="9" a="1"/>
  <c r="AV106" i="9" s="1"/>
  <c r="AV107" i="9" a="1"/>
  <c r="AV107" i="9" s="1"/>
  <c r="AV108" i="9" a="1"/>
  <c r="AV108" i="9" s="1"/>
  <c r="AV109" i="9" a="1"/>
  <c r="AV109" i="9" s="1"/>
  <c r="AV110" i="9" a="1"/>
  <c r="AV110" i="9" s="1"/>
  <c r="AV111" i="9" a="1"/>
  <c r="AV111" i="9" s="1"/>
  <c r="AV112" i="9" a="1"/>
  <c r="AV112" i="9" s="1"/>
  <c r="AV113" i="9" a="1"/>
  <c r="AV113" i="9" s="1"/>
  <c r="AV114" i="9" a="1"/>
  <c r="AV114" i="9" s="1"/>
  <c r="AV115" i="9" a="1"/>
  <c r="AV115" i="9" s="1"/>
  <c r="AV116" i="9" a="1"/>
  <c r="AV116" i="9" s="1"/>
  <c r="AV117" i="9" a="1"/>
  <c r="AV117" i="9" s="1"/>
  <c r="AV118" i="9" a="1"/>
  <c r="AV118" i="9" s="1"/>
  <c r="AV119" i="9" a="1"/>
  <c r="AV119" i="9" s="1"/>
  <c r="AV120" i="9" a="1"/>
  <c r="AV120" i="9" s="1"/>
  <c r="AV121" i="9" a="1"/>
  <c r="AV121" i="9" s="1"/>
  <c r="AV122" i="9" a="1"/>
  <c r="AV122" i="9" s="1"/>
  <c r="AV123" i="9" a="1"/>
  <c r="AV123" i="9" s="1"/>
  <c r="AV124" i="9" a="1"/>
  <c r="AV124" i="9" s="1"/>
  <c r="AV125" i="9" a="1"/>
  <c r="AV125" i="9" s="1"/>
  <c r="AV126" i="9" a="1"/>
  <c r="AV126" i="9" s="1"/>
  <c r="AV127" i="9" a="1"/>
  <c r="AV127" i="9" s="1"/>
  <c r="AV128" i="9" a="1"/>
  <c r="AV128" i="9" s="1"/>
  <c r="AV129" i="9" a="1"/>
  <c r="AV129" i="9" s="1"/>
  <c r="AV130" i="9" a="1"/>
  <c r="AV130" i="9" s="1"/>
  <c r="AV131" i="9" a="1"/>
  <c r="AV131" i="9" s="1"/>
  <c r="AV132" i="9" a="1"/>
  <c r="AV132" i="9" s="1"/>
  <c r="AV133" i="9" a="1"/>
  <c r="AV133" i="9" s="1"/>
  <c r="AV134" i="9" a="1"/>
  <c r="AV134" i="9" s="1"/>
  <c r="AV135" i="9" a="1"/>
  <c r="AV135" i="9" s="1"/>
  <c r="AV136" i="9" a="1"/>
  <c r="AV136" i="9" s="1"/>
  <c r="AV137" i="9" a="1"/>
  <c r="AV137" i="9" s="1"/>
  <c r="AV138" i="9" a="1"/>
  <c r="AV138" i="9" s="1"/>
  <c r="AV139" i="9" a="1"/>
  <c r="AV139" i="9" s="1"/>
  <c r="AV140" i="9" a="1"/>
  <c r="AV140" i="9" s="1"/>
  <c r="AV141" i="9" a="1"/>
  <c r="AV141" i="9" s="1"/>
  <c r="AV142" i="9" a="1"/>
  <c r="AV142" i="9" s="1"/>
  <c r="AV143" i="9" a="1"/>
  <c r="AV143" i="9" s="1"/>
  <c r="AV144" i="9" a="1"/>
  <c r="AV144" i="9" s="1"/>
  <c r="AV145" i="9" a="1"/>
  <c r="AV145" i="9" s="1"/>
  <c r="AV146" i="9" a="1"/>
  <c r="AV146" i="9" s="1"/>
  <c r="AV147" i="9" a="1"/>
  <c r="AV147" i="9" s="1"/>
  <c r="AV148" i="9" a="1"/>
  <c r="AV148" i="9" s="1"/>
  <c r="AV149" i="9" a="1"/>
  <c r="AV149" i="9" s="1"/>
  <c r="AV150" i="9" a="1"/>
  <c r="AV150" i="9" s="1"/>
  <c r="AV151" i="9" a="1"/>
  <c r="AV151" i="9" s="1"/>
  <c r="AV152" i="9" a="1"/>
  <c r="AV152" i="9" s="1"/>
  <c r="AV153" i="9" a="1"/>
  <c r="AV153" i="9" s="1"/>
  <c r="AV154" i="9" a="1"/>
  <c r="AV154" i="9" s="1"/>
  <c r="AV155" i="9" a="1"/>
  <c r="AV155" i="9" s="1"/>
  <c r="AV156" i="9" a="1"/>
  <c r="AV156" i="9" s="1"/>
  <c r="AV157" i="9" a="1"/>
  <c r="AV157" i="9" s="1"/>
  <c r="AV158" i="9" a="1"/>
  <c r="AV158" i="9" s="1"/>
  <c r="AV159" i="9" a="1"/>
  <c r="AV159" i="9" s="1"/>
  <c r="AV160" i="9" a="1"/>
  <c r="AV160" i="9" s="1"/>
  <c r="AV161" i="9" a="1"/>
  <c r="AV161" i="9" s="1"/>
  <c r="AV162" i="9" a="1"/>
  <c r="AV162" i="9" s="1"/>
  <c r="AV163" i="9" a="1"/>
  <c r="AV163" i="9" s="1"/>
  <c r="AV164" i="9" a="1"/>
  <c r="AV164" i="9" s="1"/>
  <c r="AV165" i="9" a="1"/>
  <c r="AV165" i="9" s="1"/>
  <c r="AV166" i="9" a="1"/>
  <c r="AV166" i="9" s="1"/>
  <c r="AV167" i="9" a="1"/>
  <c r="AV167" i="9" s="1"/>
  <c r="AV168" i="9" a="1"/>
  <c r="AV168" i="9" s="1"/>
  <c r="AV169" i="9" a="1"/>
  <c r="AV169" i="9" s="1"/>
  <c r="AV170" i="9" a="1"/>
  <c r="AV170" i="9" s="1"/>
  <c r="AV171" i="9" a="1"/>
  <c r="AV171" i="9" s="1"/>
  <c r="AV172" i="9" a="1"/>
  <c r="AV172" i="9" s="1"/>
  <c r="AV173" i="9" a="1"/>
  <c r="AV173" i="9" s="1"/>
  <c r="AV174" i="9" a="1"/>
  <c r="AV174" i="9" s="1"/>
  <c r="AV175" i="9" a="1"/>
  <c r="AV175" i="9" s="1"/>
  <c r="AV176" i="9" a="1"/>
  <c r="AV176" i="9" s="1"/>
  <c r="AV177" i="9" a="1"/>
  <c r="AV177" i="9" s="1"/>
  <c r="AV178" i="9" a="1"/>
  <c r="AV178" i="9" s="1"/>
  <c r="AV179" i="9" a="1"/>
  <c r="AV179" i="9" s="1"/>
  <c r="AV180" i="9" a="1"/>
  <c r="AV180" i="9" s="1"/>
  <c r="AV181" i="9" a="1"/>
  <c r="AV181" i="9" s="1"/>
  <c r="AV182" i="9" a="1"/>
  <c r="AV182" i="9" s="1"/>
  <c r="AV183" i="9" a="1"/>
  <c r="AV183" i="9" s="1"/>
  <c r="AV184" i="9" a="1"/>
  <c r="AV184" i="9" s="1"/>
  <c r="AV185" i="9" a="1"/>
  <c r="AV185" i="9" s="1"/>
  <c r="AV186" i="9" a="1"/>
  <c r="AV186" i="9" s="1"/>
  <c r="AV187" i="9" a="1"/>
  <c r="AV187" i="9" s="1"/>
  <c r="AV188" i="9" a="1"/>
  <c r="AV188" i="9" s="1"/>
  <c r="AV189" i="9" a="1"/>
  <c r="AV189" i="9" s="1"/>
  <c r="AV190" i="9" a="1"/>
  <c r="AV190" i="9" s="1"/>
  <c r="AV191" i="9" a="1"/>
  <c r="AV191" i="9" s="1"/>
  <c r="AV192" i="9" a="1"/>
  <c r="AV192" i="9" s="1"/>
  <c r="AV193" i="9" a="1"/>
  <c r="AV193" i="9" s="1"/>
  <c r="AV194" i="9" a="1"/>
  <c r="AV194" i="9" s="1"/>
  <c r="AV195" i="9" a="1"/>
  <c r="AV195" i="9" s="1"/>
  <c r="AV196" i="9" a="1"/>
  <c r="AV196" i="9" s="1"/>
  <c r="AV197" i="9" a="1"/>
  <c r="AV197" i="9" s="1"/>
  <c r="AV198" i="9" a="1"/>
  <c r="AV198" i="9" s="1"/>
  <c r="AV199" i="9" a="1"/>
  <c r="AV199" i="9" s="1"/>
  <c r="AV200" i="9" a="1"/>
  <c r="AV200" i="9" s="1"/>
  <c r="AV201" i="9" a="1"/>
  <c r="AV201" i="9" s="1"/>
  <c r="AV202" i="9" a="1"/>
  <c r="AV202" i="9" s="1"/>
  <c r="AV203" i="9" a="1"/>
  <c r="AV203" i="9" s="1"/>
  <c r="AV204" i="9" a="1"/>
  <c r="AV204" i="9" s="1"/>
  <c r="AV205" i="9" a="1"/>
  <c r="AV205" i="9" s="1"/>
  <c r="AV206" i="9" a="1"/>
  <c r="AV206" i="9" s="1"/>
  <c r="AV207" i="9" a="1"/>
  <c r="AV207" i="9" s="1"/>
  <c r="AV208" i="9" a="1"/>
  <c r="AV208" i="9" s="1"/>
  <c r="AV209" i="9" a="1"/>
  <c r="AV209" i="9" s="1"/>
  <c r="AV210" i="9" a="1"/>
  <c r="AV210" i="9" s="1"/>
  <c r="AV211" i="9" a="1"/>
  <c r="AV211" i="9" s="1"/>
  <c r="AV212" i="9" a="1"/>
  <c r="AV212" i="9" s="1"/>
  <c r="AV213" i="9" a="1"/>
  <c r="AV213" i="9" s="1"/>
  <c r="AV214" i="9" a="1"/>
  <c r="AV214" i="9" s="1"/>
  <c r="AV215" i="9" a="1"/>
  <c r="AV215" i="9" s="1"/>
  <c r="AV216" i="9" a="1"/>
  <c r="AV216" i="9" s="1"/>
  <c r="AV217" i="9" a="1"/>
  <c r="AV217" i="9" s="1"/>
  <c r="AV218" i="9" a="1"/>
  <c r="AV218" i="9" s="1"/>
  <c r="AV219" i="9" a="1"/>
  <c r="AV219" i="9" s="1"/>
  <c r="AV220" i="9" a="1"/>
  <c r="AV220" i="9" s="1"/>
  <c r="AV221" i="9" a="1"/>
  <c r="AV221" i="9" s="1"/>
  <c r="AV222" i="9" a="1"/>
  <c r="AV222" i="9" s="1"/>
  <c r="AV223" i="9" a="1"/>
  <c r="AV223" i="9" s="1"/>
  <c r="AV224" i="9" a="1"/>
  <c r="AV224" i="9" s="1"/>
  <c r="AV225" i="9" a="1"/>
  <c r="AV225" i="9" s="1"/>
  <c r="AV226" i="9" a="1"/>
  <c r="AV226" i="9" s="1"/>
  <c r="AV227" i="9" a="1"/>
  <c r="AV227" i="9" s="1"/>
  <c r="AV228" i="9" a="1"/>
  <c r="AV228" i="9" s="1"/>
  <c r="AV229" i="9" a="1"/>
  <c r="AV229" i="9" s="1"/>
  <c r="AV230" i="9" a="1"/>
  <c r="AV230" i="9" s="1"/>
  <c r="AV231" i="9" a="1"/>
  <c r="AV231" i="9" s="1"/>
  <c r="AV232" i="9" a="1"/>
  <c r="AV232" i="9" s="1"/>
  <c r="AV233" i="9" a="1"/>
  <c r="AV233" i="9" s="1"/>
  <c r="AV234" i="9" a="1"/>
  <c r="AV234" i="9" s="1"/>
  <c r="AV235" i="9" a="1"/>
  <c r="AV235" i="9" s="1"/>
  <c r="AV236" i="9" a="1"/>
  <c r="AV236" i="9" s="1"/>
  <c r="AV237" i="9" a="1"/>
  <c r="AV237" i="9" s="1"/>
  <c r="AV238" i="9" a="1"/>
  <c r="AV238" i="9" s="1"/>
  <c r="AV239" i="9" a="1"/>
  <c r="AV239" i="9" s="1"/>
  <c r="AV240" i="9" a="1"/>
  <c r="AV240" i="9" s="1"/>
  <c r="AV241" i="9" a="1"/>
  <c r="AV241" i="9" s="1"/>
  <c r="AV242" i="9" a="1"/>
  <c r="AV242" i="9" s="1"/>
  <c r="AV243" i="9" a="1"/>
  <c r="AV243" i="9" s="1"/>
  <c r="AV244" i="9" a="1"/>
  <c r="AV244" i="9" s="1"/>
  <c r="AV245" i="9" a="1"/>
  <c r="AV245" i="9" s="1"/>
  <c r="AV246" i="9" a="1"/>
  <c r="AV246" i="9" s="1"/>
  <c r="AV247" i="9" a="1"/>
  <c r="AV247" i="9" s="1"/>
  <c r="AV248" i="9" a="1"/>
  <c r="AV248" i="9" s="1"/>
  <c r="AV249" i="9" a="1"/>
  <c r="AV249" i="9" s="1"/>
  <c r="AV250" i="9" a="1"/>
  <c r="AV250" i="9" s="1"/>
  <c r="AV251" i="9" a="1"/>
  <c r="AV251" i="9" s="1"/>
  <c r="AV252" i="9" a="1"/>
  <c r="AV252" i="9" s="1"/>
  <c r="AV253" i="9" a="1"/>
  <c r="AV253" i="9" s="1"/>
  <c r="AV254" i="9" a="1"/>
  <c r="AV254" i="9" s="1"/>
  <c r="AV255" i="9" a="1"/>
  <c r="AV255" i="9" s="1"/>
  <c r="AV256" i="9" a="1"/>
  <c r="AV256" i="9" s="1"/>
  <c r="AV257" i="9" a="1"/>
  <c r="AV257" i="9" s="1"/>
  <c r="AV258" i="9" a="1"/>
  <c r="AV258" i="9" s="1"/>
  <c r="AV259" i="9" a="1"/>
  <c r="AV259" i="9" s="1"/>
  <c r="AV260" i="9" a="1"/>
  <c r="AV260" i="9" s="1"/>
  <c r="AV261" i="9" a="1"/>
  <c r="AV261" i="9" s="1"/>
  <c r="AV262" i="9" a="1"/>
  <c r="AV262" i="9" s="1"/>
  <c r="AV263" i="9" a="1"/>
  <c r="AV263" i="9" s="1"/>
  <c r="AV264" i="9" a="1"/>
  <c r="AV264" i="9" s="1"/>
  <c r="AV265" i="9" a="1"/>
  <c r="AV265" i="9" s="1"/>
  <c r="AV266" i="9" a="1"/>
  <c r="AV266" i="9" s="1"/>
  <c r="AV267" i="9" a="1"/>
  <c r="AV267" i="9" s="1"/>
  <c r="AV268" i="9" a="1"/>
  <c r="AV268" i="9" s="1"/>
  <c r="AV269" i="9" a="1"/>
  <c r="AV269" i="9" s="1"/>
  <c r="AV270" i="9" a="1"/>
  <c r="AV270" i="9" s="1"/>
  <c r="AV271" i="9" a="1"/>
  <c r="AV271" i="9" s="1"/>
  <c r="AV272" i="9" a="1"/>
  <c r="AV272" i="9" s="1"/>
  <c r="AV273" i="9" a="1"/>
  <c r="AV273" i="9" s="1"/>
  <c r="AV274" i="9" a="1"/>
  <c r="AV274" i="9" s="1"/>
  <c r="AV275" i="9" a="1"/>
  <c r="AV275" i="9" s="1"/>
  <c r="AV276" i="9" a="1"/>
  <c r="AV276" i="9" s="1"/>
  <c r="AV277" i="9" a="1"/>
  <c r="AV277" i="9" s="1"/>
  <c r="AV278" i="9" a="1"/>
  <c r="AV278" i="9" s="1"/>
  <c r="AV279" i="9" a="1"/>
  <c r="AV279" i="9" s="1"/>
  <c r="AV280" i="9" a="1"/>
  <c r="AV280" i="9" s="1"/>
  <c r="AV281" i="9" a="1"/>
  <c r="AV281" i="9" s="1"/>
  <c r="AV282" i="9" a="1"/>
  <c r="AV282" i="9" s="1"/>
  <c r="AV283" i="9" a="1"/>
  <c r="AV283" i="9" s="1"/>
  <c r="AV284" i="9" a="1"/>
  <c r="AV284" i="9" s="1"/>
  <c r="AV285" i="9" a="1"/>
  <c r="AV285" i="9" s="1"/>
  <c r="AV286" i="9" a="1"/>
  <c r="AV286" i="9" s="1"/>
  <c r="AV287" i="9" a="1"/>
  <c r="AV287" i="9" s="1"/>
  <c r="AV288" i="9" a="1"/>
  <c r="AV288" i="9" s="1"/>
  <c r="AV289" i="9" a="1"/>
  <c r="AV289" i="9" s="1"/>
  <c r="AV290" i="9" a="1"/>
  <c r="AV290" i="9" s="1"/>
  <c r="AV291" i="9" a="1"/>
  <c r="AV291" i="9" s="1"/>
  <c r="AV292" i="9" a="1"/>
  <c r="AV292" i="9" s="1"/>
  <c r="AV293" i="9" a="1"/>
  <c r="AV293" i="9" s="1"/>
  <c r="AV294" i="9" a="1"/>
  <c r="AV294" i="9" s="1"/>
  <c r="AU2" i="9" a="1"/>
  <c r="AU2" i="9" s="1"/>
  <c r="AU3" i="9" a="1"/>
  <c r="AU3" i="9" s="1"/>
  <c r="AU4" i="9" a="1"/>
  <c r="AU4" i="9" s="1"/>
  <c r="AU5" i="9" a="1"/>
  <c r="AU5" i="9" s="1"/>
  <c r="AU6" i="9" a="1"/>
  <c r="AU6" i="9" s="1"/>
  <c r="AU7" i="9" a="1"/>
  <c r="AU7" i="9" s="1"/>
  <c r="AU8" i="9" a="1"/>
  <c r="AU8" i="9" s="1"/>
  <c r="AU9" i="9" a="1"/>
  <c r="AU9" i="9" s="1"/>
  <c r="AU10" i="9" a="1"/>
  <c r="AU10" i="9" s="1"/>
  <c r="AU11" i="9" a="1"/>
  <c r="AU11" i="9" s="1"/>
  <c r="AU12" i="9" a="1"/>
  <c r="AU12" i="9" s="1"/>
  <c r="AU13" i="9" a="1"/>
  <c r="AU13" i="9" s="1"/>
  <c r="AU14" i="9" a="1"/>
  <c r="AU14" i="9" s="1"/>
  <c r="AU15" i="9" a="1"/>
  <c r="AU15" i="9" s="1"/>
  <c r="AU16" i="9" a="1"/>
  <c r="AU16" i="9" s="1"/>
  <c r="AU17" i="9" a="1"/>
  <c r="AU17" i="9" s="1"/>
  <c r="AU18" i="9" a="1"/>
  <c r="AU18" i="9" s="1"/>
  <c r="AU19" i="9" a="1"/>
  <c r="AU19" i="9" s="1"/>
  <c r="AU20" i="9" a="1"/>
  <c r="AU20" i="9" s="1"/>
  <c r="AU21" i="9" a="1"/>
  <c r="AU21" i="9" s="1"/>
  <c r="AU22" i="9" a="1"/>
  <c r="AU22" i="9" s="1"/>
  <c r="AU23" i="9" a="1"/>
  <c r="AU23" i="9" s="1"/>
  <c r="AU24" i="9" a="1"/>
  <c r="AU24" i="9" s="1"/>
  <c r="AU25" i="9" a="1"/>
  <c r="AU25" i="9" s="1"/>
  <c r="AU26" i="9" a="1"/>
  <c r="AU26" i="9" s="1"/>
  <c r="AU27" i="9" a="1"/>
  <c r="AU27" i="9" s="1"/>
  <c r="AU28" i="9" a="1"/>
  <c r="AU28" i="9" s="1"/>
  <c r="AU29" i="9" a="1"/>
  <c r="AU29" i="9" s="1"/>
  <c r="AU30" i="9" a="1"/>
  <c r="AU30" i="9" s="1"/>
  <c r="AU31" i="9" a="1"/>
  <c r="AU31" i="9" s="1"/>
  <c r="AU32" i="9" a="1"/>
  <c r="AU32" i="9" s="1"/>
  <c r="AU33" i="9" a="1"/>
  <c r="AU33" i="9" s="1"/>
  <c r="AU34" i="9" a="1"/>
  <c r="AU34" i="9" s="1"/>
  <c r="AU35" i="9" a="1"/>
  <c r="AU35" i="9" s="1"/>
  <c r="AU36" i="9" a="1"/>
  <c r="AU36" i="9" s="1"/>
  <c r="AU37" i="9" a="1"/>
  <c r="AU37" i="9" s="1"/>
  <c r="AU38" i="9" a="1"/>
  <c r="AU38" i="9" s="1"/>
  <c r="AU39" i="9" a="1"/>
  <c r="AU39" i="9" s="1"/>
  <c r="AU40" i="9" a="1"/>
  <c r="AU40" i="9" s="1"/>
  <c r="AU41" i="9" a="1"/>
  <c r="AU41" i="9" s="1"/>
  <c r="AU42" i="9" a="1"/>
  <c r="AU42" i="9" s="1"/>
  <c r="AU43" i="9" a="1"/>
  <c r="AU43" i="9" s="1"/>
  <c r="AU44" i="9" a="1"/>
  <c r="AU44" i="9" s="1"/>
  <c r="AU45" i="9" a="1"/>
  <c r="AU45" i="9" s="1"/>
  <c r="AU46" i="9" a="1"/>
  <c r="AU46" i="9" s="1"/>
  <c r="AU47" i="9" a="1"/>
  <c r="AU47" i="9" s="1"/>
  <c r="AU48" i="9" a="1"/>
  <c r="AU48" i="9" s="1"/>
  <c r="AU49" i="9" a="1"/>
  <c r="AU49" i="9" s="1"/>
  <c r="AU50" i="9" a="1"/>
  <c r="AU50" i="9" s="1"/>
  <c r="AU51" i="9" a="1"/>
  <c r="AU51" i="9" s="1"/>
  <c r="AU52" i="9" a="1"/>
  <c r="AU52" i="9" s="1"/>
  <c r="AU53" i="9" a="1"/>
  <c r="AU53" i="9" s="1"/>
  <c r="AU54" i="9" a="1"/>
  <c r="AU54" i="9" s="1"/>
  <c r="AU55" i="9" a="1"/>
  <c r="AU55" i="9" s="1"/>
  <c r="AU56" i="9" a="1"/>
  <c r="AU56" i="9" s="1"/>
  <c r="AU57" i="9" a="1"/>
  <c r="AU57" i="9" s="1"/>
  <c r="AU58" i="9" a="1"/>
  <c r="AU58" i="9" s="1"/>
  <c r="AU59" i="9" a="1"/>
  <c r="AU59" i="9" s="1"/>
  <c r="AU60" i="9" a="1"/>
  <c r="AU60" i="9" s="1"/>
  <c r="AU61" i="9" a="1"/>
  <c r="AU61" i="9" s="1"/>
  <c r="AU62" i="9" a="1"/>
  <c r="AU62" i="9" s="1"/>
  <c r="AU63" i="9" a="1"/>
  <c r="AU63" i="9" s="1"/>
  <c r="AU64" i="9" a="1"/>
  <c r="AU64" i="9" s="1"/>
  <c r="AU65" i="9" a="1"/>
  <c r="AU65" i="9" s="1"/>
  <c r="AU66" i="9" a="1"/>
  <c r="AU66" i="9" s="1"/>
  <c r="AU67" i="9" a="1"/>
  <c r="AU67" i="9" s="1"/>
  <c r="AU68" i="9" a="1"/>
  <c r="AU68" i="9" s="1"/>
  <c r="AU69" i="9" a="1"/>
  <c r="AU69" i="9" s="1"/>
  <c r="AU70" i="9" a="1"/>
  <c r="AU70" i="9" s="1"/>
  <c r="AU71" i="9" a="1"/>
  <c r="AU71" i="9" s="1"/>
  <c r="AU72" i="9" a="1"/>
  <c r="AU72" i="9" s="1"/>
  <c r="AU73" i="9" a="1"/>
  <c r="AU73" i="9" s="1"/>
  <c r="AU74" i="9" a="1"/>
  <c r="AU74" i="9" s="1"/>
  <c r="AU75" i="9" a="1"/>
  <c r="AU75" i="9" s="1"/>
  <c r="AU76" i="9" a="1"/>
  <c r="AU76" i="9" s="1"/>
  <c r="AU77" i="9" a="1"/>
  <c r="AU77" i="9" s="1"/>
  <c r="AU78" i="9" a="1"/>
  <c r="AU78" i="9" s="1"/>
  <c r="AU79" i="9" a="1"/>
  <c r="AU79" i="9" s="1"/>
  <c r="AU80" i="9" a="1"/>
  <c r="AU80" i="9" s="1"/>
  <c r="AU81" i="9" a="1"/>
  <c r="AU81" i="9" s="1"/>
  <c r="AU82" i="9" a="1"/>
  <c r="AU82" i="9" s="1"/>
  <c r="AU83" i="9" a="1"/>
  <c r="AU83" i="9" s="1"/>
  <c r="AU84" i="9" a="1"/>
  <c r="AU84" i="9" s="1"/>
  <c r="AU85" i="9" a="1"/>
  <c r="AU85" i="9" s="1"/>
  <c r="AU86" i="9" a="1"/>
  <c r="AU86" i="9" s="1"/>
  <c r="AU87" i="9" a="1"/>
  <c r="AU87" i="9" s="1"/>
  <c r="AU88" i="9" a="1"/>
  <c r="AU88" i="9" s="1"/>
  <c r="AU89" i="9" a="1"/>
  <c r="AU89" i="9" s="1"/>
  <c r="AU90" i="9" a="1"/>
  <c r="AU90" i="9" s="1"/>
  <c r="AU91" i="9" a="1"/>
  <c r="AU91" i="9" s="1"/>
  <c r="AU92" i="9" a="1"/>
  <c r="AU92" i="9" s="1"/>
  <c r="AU93" i="9" a="1"/>
  <c r="AU93" i="9" s="1"/>
  <c r="AU94" i="9" a="1"/>
  <c r="AU94" i="9" s="1"/>
  <c r="AU95" i="9" a="1"/>
  <c r="AU95" i="9" s="1"/>
  <c r="AU96" i="9" a="1"/>
  <c r="AU96" i="9" s="1"/>
  <c r="AU97" i="9" a="1"/>
  <c r="AU97" i="9" s="1"/>
  <c r="AU98" i="9" a="1"/>
  <c r="AU98" i="9" s="1"/>
  <c r="AU99" i="9" a="1"/>
  <c r="AU99" i="9" s="1"/>
  <c r="AU100" i="9" a="1"/>
  <c r="AU100" i="9" s="1"/>
  <c r="AU101" i="9" a="1"/>
  <c r="AU101" i="9" s="1"/>
  <c r="AU102" i="9" a="1"/>
  <c r="AU102" i="9" s="1"/>
  <c r="AU103" i="9" a="1"/>
  <c r="AU103" i="9" s="1"/>
  <c r="AU104" i="9" a="1"/>
  <c r="AU104" i="9" s="1"/>
  <c r="AU105" i="9" a="1"/>
  <c r="AU105" i="9" s="1"/>
  <c r="AU106" i="9" a="1"/>
  <c r="AU106" i="9" s="1"/>
  <c r="AU107" i="9" a="1"/>
  <c r="AU107" i="9" s="1"/>
  <c r="AU108" i="9" a="1"/>
  <c r="AU108" i="9" s="1"/>
  <c r="AU109" i="9" a="1"/>
  <c r="AU109" i="9" s="1"/>
  <c r="AU110" i="9" a="1"/>
  <c r="AU110" i="9" s="1"/>
  <c r="AU111" i="9" a="1"/>
  <c r="AU111" i="9" s="1"/>
  <c r="AU112" i="9" a="1"/>
  <c r="AU112" i="9" s="1"/>
  <c r="AU113" i="9" a="1"/>
  <c r="AU113" i="9" s="1"/>
  <c r="AU114" i="9" a="1"/>
  <c r="AU114" i="9" s="1"/>
  <c r="AU115" i="9" a="1"/>
  <c r="AU115" i="9" s="1"/>
  <c r="AU116" i="9" a="1"/>
  <c r="AU116" i="9" s="1"/>
  <c r="AU117" i="9" a="1"/>
  <c r="AU117" i="9" s="1"/>
  <c r="AU118" i="9" a="1"/>
  <c r="AU118" i="9" s="1"/>
  <c r="AU119" i="9" a="1"/>
  <c r="AU119" i="9" s="1"/>
  <c r="AU120" i="9" a="1"/>
  <c r="AU120" i="9" s="1"/>
  <c r="AU121" i="9" a="1"/>
  <c r="AU121" i="9" s="1"/>
  <c r="AU122" i="9" a="1"/>
  <c r="AU122" i="9" s="1"/>
  <c r="AU123" i="9" a="1"/>
  <c r="AU123" i="9" s="1"/>
  <c r="AU124" i="9" a="1"/>
  <c r="AU124" i="9" s="1"/>
  <c r="AU125" i="9" a="1"/>
  <c r="AU125" i="9" s="1"/>
  <c r="AU126" i="9" a="1"/>
  <c r="AU126" i="9" s="1"/>
  <c r="AU127" i="9" a="1"/>
  <c r="AU127" i="9" s="1"/>
  <c r="AU128" i="9" a="1"/>
  <c r="AU128" i="9" s="1"/>
  <c r="AU129" i="9" a="1"/>
  <c r="AU129" i="9" s="1"/>
  <c r="AU130" i="9" a="1"/>
  <c r="AU130" i="9" s="1"/>
  <c r="AU131" i="9" a="1"/>
  <c r="AU131" i="9" s="1"/>
  <c r="AU132" i="9" a="1"/>
  <c r="AU132" i="9" s="1"/>
  <c r="AU133" i="9" a="1"/>
  <c r="AU133" i="9" s="1"/>
  <c r="AU134" i="9" a="1"/>
  <c r="AU134" i="9" s="1"/>
  <c r="AU135" i="9" a="1"/>
  <c r="AU135" i="9" s="1"/>
  <c r="AU136" i="9" a="1"/>
  <c r="AU136" i="9" s="1"/>
  <c r="AU137" i="9" a="1"/>
  <c r="AU137" i="9" s="1"/>
  <c r="AU138" i="9" a="1"/>
  <c r="AU138" i="9" s="1"/>
  <c r="AU139" i="9" a="1"/>
  <c r="AU139" i="9" s="1"/>
  <c r="AU140" i="9" a="1"/>
  <c r="AU140" i="9" s="1"/>
  <c r="AU141" i="9" a="1"/>
  <c r="AU141" i="9" s="1"/>
  <c r="AU142" i="9" a="1"/>
  <c r="AU142" i="9" s="1"/>
  <c r="AU143" i="9" a="1"/>
  <c r="AU143" i="9" s="1"/>
  <c r="AU144" i="9" a="1"/>
  <c r="AU144" i="9" s="1"/>
  <c r="AU145" i="9" a="1"/>
  <c r="AU145" i="9" s="1"/>
  <c r="AU146" i="9" a="1"/>
  <c r="AU146" i="9" s="1"/>
  <c r="AU147" i="9" a="1"/>
  <c r="AU147" i="9" s="1"/>
  <c r="AU148" i="9" a="1"/>
  <c r="AU148" i="9" s="1"/>
  <c r="AU149" i="9" a="1"/>
  <c r="AU149" i="9" s="1"/>
  <c r="AU150" i="9" a="1"/>
  <c r="AU150" i="9" s="1"/>
  <c r="AU151" i="9" a="1"/>
  <c r="AU151" i="9" s="1"/>
  <c r="AU152" i="9" a="1"/>
  <c r="AU152" i="9" s="1"/>
  <c r="AU153" i="9" a="1"/>
  <c r="AU153" i="9" s="1"/>
  <c r="AU154" i="9" a="1"/>
  <c r="AU154" i="9" s="1"/>
  <c r="AU155" i="9" a="1"/>
  <c r="AU155" i="9" s="1"/>
  <c r="AU156" i="9" a="1"/>
  <c r="AU156" i="9" s="1"/>
  <c r="AU157" i="9" a="1"/>
  <c r="AU157" i="9" s="1"/>
  <c r="AU158" i="9" a="1"/>
  <c r="AU158" i="9" s="1"/>
  <c r="AU159" i="9" a="1"/>
  <c r="AU159" i="9" s="1"/>
  <c r="AU160" i="9" a="1"/>
  <c r="AU160" i="9" s="1"/>
  <c r="AU161" i="9" a="1"/>
  <c r="AU161" i="9" s="1"/>
  <c r="AU162" i="9" a="1"/>
  <c r="AU162" i="9" s="1"/>
  <c r="AU163" i="9" a="1"/>
  <c r="AU163" i="9" s="1"/>
  <c r="AU164" i="9" a="1"/>
  <c r="AU164" i="9" s="1"/>
  <c r="AU165" i="9" a="1"/>
  <c r="AU165" i="9" s="1"/>
  <c r="AU166" i="9" a="1"/>
  <c r="AU166" i="9" s="1"/>
  <c r="AU167" i="9" a="1"/>
  <c r="AU167" i="9" s="1"/>
  <c r="AU168" i="9" a="1"/>
  <c r="AU168" i="9" s="1"/>
  <c r="AU169" i="9" a="1"/>
  <c r="AU169" i="9" s="1"/>
  <c r="AU170" i="9" a="1"/>
  <c r="AU170" i="9" s="1"/>
  <c r="AU171" i="9" a="1"/>
  <c r="AU171" i="9" s="1"/>
  <c r="AU172" i="9" a="1"/>
  <c r="AU172" i="9" s="1"/>
  <c r="AU173" i="9" a="1"/>
  <c r="AU173" i="9" s="1"/>
  <c r="AU174" i="9" a="1"/>
  <c r="AU174" i="9" s="1"/>
  <c r="AU175" i="9" a="1"/>
  <c r="AU175" i="9" s="1"/>
  <c r="AU176" i="9" a="1"/>
  <c r="AU176" i="9" s="1"/>
  <c r="AU177" i="9" a="1"/>
  <c r="AU177" i="9" s="1"/>
  <c r="AU178" i="9" a="1"/>
  <c r="AU178" i="9" s="1"/>
  <c r="AU179" i="9" a="1"/>
  <c r="AU179" i="9" s="1"/>
  <c r="AU180" i="9" a="1"/>
  <c r="AU180" i="9" s="1"/>
  <c r="AU181" i="9" a="1"/>
  <c r="AU181" i="9" s="1"/>
  <c r="AU182" i="9" a="1"/>
  <c r="AU182" i="9" s="1"/>
  <c r="AU183" i="9" a="1"/>
  <c r="AU183" i="9" s="1"/>
  <c r="AU184" i="9" a="1"/>
  <c r="AU184" i="9" s="1"/>
  <c r="AU185" i="9" a="1"/>
  <c r="AU185" i="9" s="1"/>
  <c r="AU186" i="9" a="1"/>
  <c r="AU186" i="9" s="1"/>
  <c r="AU187" i="9" a="1"/>
  <c r="AU187" i="9" s="1"/>
  <c r="AU188" i="9" a="1"/>
  <c r="AU188" i="9" s="1"/>
  <c r="AU189" i="9" a="1"/>
  <c r="AU189" i="9" s="1"/>
  <c r="AU190" i="9" a="1"/>
  <c r="AU190" i="9" s="1"/>
  <c r="AU191" i="9" a="1"/>
  <c r="AU191" i="9" s="1"/>
  <c r="AU192" i="9" a="1"/>
  <c r="AU192" i="9" s="1"/>
  <c r="AU193" i="9" a="1"/>
  <c r="AU193" i="9" s="1"/>
  <c r="AU194" i="9" a="1"/>
  <c r="AU194" i="9" s="1"/>
  <c r="AU195" i="9" a="1"/>
  <c r="AU195" i="9" s="1"/>
  <c r="AU196" i="9" a="1"/>
  <c r="AU196" i="9" s="1"/>
  <c r="AU197" i="9" a="1"/>
  <c r="AU197" i="9" s="1"/>
  <c r="AU198" i="9" a="1"/>
  <c r="AU198" i="9" s="1"/>
  <c r="AU199" i="9" a="1"/>
  <c r="AU199" i="9" s="1"/>
  <c r="AU200" i="9" a="1"/>
  <c r="AU200" i="9" s="1"/>
  <c r="AU201" i="9" a="1"/>
  <c r="AU201" i="9" s="1"/>
  <c r="AU202" i="9" a="1"/>
  <c r="AU202" i="9" s="1"/>
  <c r="AU203" i="9" a="1"/>
  <c r="AU203" i="9" s="1"/>
  <c r="AU204" i="9" a="1"/>
  <c r="AU204" i="9" s="1"/>
  <c r="AU205" i="9" a="1"/>
  <c r="AU205" i="9" s="1"/>
  <c r="AU206" i="9" a="1"/>
  <c r="AU206" i="9" s="1"/>
  <c r="AU207" i="9" a="1"/>
  <c r="AU207" i="9" s="1"/>
  <c r="AU208" i="9" a="1"/>
  <c r="AU208" i="9" s="1"/>
  <c r="AU209" i="9" a="1"/>
  <c r="AU209" i="9" s="1"/>
  <c r="AU210" i="9" a="1"/>
  <c r="AU210" i="9" s="1"/>
  <c r="AU211" i="9" a="1"/>
  <c r="AU211" i="9" s="1"/>
  <c r="AU212" i="9" a="1"/>
  <c r="AU212" i="9" s="1"/>
  <c r="AU213" i="9" a="1"/>
  <c r="AU213" i="9" s="1"/>
  <c r="AU214" i="9" a="1"/>
  <c r="AU214" i="9" s="1"/>
  <c r="AU215" i="9" a="1"/>
  <c r="AU215" i="9" s="1"/>
  <c r="AU216" i="9" a="1"/>
  <c r="AU216" i="9" s="1"/>
  <c r="AU217" i="9" a="1"/>
  <c r="AU217" i="9" s="1"/>
  <c r="AU218" i="9" a="1"/>
  <c r="AU218" i="9" s="1"/>
  <c r="AU219" i="9" a="1"/>
  <c r="AU219" i="9" s="1"/>
  <c r="AU220" i="9" a="1"/>
  <c r="AU220" i="9" s="1"/>
  <c r="AU221" i="9" a="1"/>
  <c r="AU221" i="9" s="1"/>
  <c r="AU222" i="9" a="1"/>
  <c r="AU222" i="9" s="1"/>
  <c r="AU223" i="9" a="1"/>
  <c r="AU223" i="9" s="1"/>
  <c r="AU224" i="9" a="1"/>
  <c r="AU224" i="9" s="1"/>
  <c r="AU225" i="9" a="1"/>
  <c r="AU225" i="9" s="1"/>
  <c r="AU226" i="9" a="1"/>
  <c r="AU226" i="9" s="1"/>
  <c r="AU227" i="9" a="1"/>
  <c r="AU227" i="9" s="1"/>
  <c r="AU228" i="9" a="1"/>
  <c r="AU228" i="9" s="1"/>
  <c r="AU229" i="9" a="1"/>
  <c r="AU229" i="9" s="1"/>
  <c r="AU230" i="9" a="1"/>
  <c r="AU230" i="9" s="1"/>
  <c r="AU231" i="9" a="1"/>
  <c r="AU231" i="9" s="1"/>
  <c r="AU232" i="9" a="1"/>
  <c r="AU232" i="9" s="1"/>
  <c r="AU233" i="9" a="1"/>
  <c r="AU233" i="9" s="1"/>
  <c r="AU234" i="9" a="1"/>
  <c r="AU234" i="9" s="1"/>
  <c r="AU235" i="9" a="1"/>
  <c r="AU235" i="9" s="1"/>
  <c r="AU236" i="9" a="1"/>
  <c r="AU236" i="9" s="1"/>
  <c r="AU237" i="9" a="1"/>
  <c r="AU237" i="9" s="1"/>
  <c r="AU238" i="9" a="1"/>
  <c r="AU238" i="9" s="1"/>
  <c r="AU239" i="9" a="1"/>
  <c r="AU239" i="9" s="1"/>
  <c r="AU240" i="9" a="1"/>
  <c r="AU240" i="9" s="1"/>
  <c r="AU241" i="9" a="1"/>
  <c r="AU241" i="9" s="1"/>
  <c r="AU242" i="9" a="1"/>
  <c r="AU242" i="9" s="1"/>
  <c r="AU243" i="9" a="1"/>
  <c r="AU243" i="9" s="1"/>
  <c r="AU244" i="9" a="1"/>
  <c r="AU244" i="9" s="1"/>
  <c r="AU245" i="9" a="1"/>
  <c r="AU245" i="9" s="1"/>
  <c r="AU246" i="9" a="1"/>
  <c r="AU246" i="9" s="1"/>
  <c r="AU247" i="9" a="1"/>
  <c r="AU247" i="9" s="1"/>
  <c r="AU248" i="9" a="1"/>
  <c r="AU248" i="9" s="1"/>
  <c r="AU249" i="9" a="1"/>
  <c r="AU249" i="9" s="1"/>
  <c r="AU250" i="9" a="1"/>
  <c r="AU250" i="9" s="1"/>
  <c r="AU251" i="9" a="1"/>
  <c r="AU251" i="9" s="1"/>
  <c r="AU252" i="9" a="1"/>
  <c r="AU252" i="9" s="1"/>
  <c r="AU253" i="9" a="1"/>
  <c r="AU253" i="9" s="1"/>
  <c r="AU254" i="9" a="1"/>
  <c r="AU254" i="9" s="1"/>
  <c r="AU255" i="9" a="1"/>
  <c r="AU255" i="9" s="1"/>
  <c r="AU256" i="9" a="1"/>
  <c r="AU256" i="9" s="1"/>
  <c r="AU257" i="9" a="1"/>
  <c r="AU257" i="9" s="1"/>
  <c r="AU258" i="9" a="1"/>
  <c r="AU258" i="9" s="1"/>
  <c r="AU259" i="9" a="1"/>
  <c r="AU259" i="9" s="1"/>
  <c r="AU260" i="9" a="1"/>
  <c r="AU260" i="9" s="1"/>
  <c r="AU261" i="9" a="1"/>
  <c r="AU261" i="9" s="1"/>
  <c r="AU262" i="9" a="1"/>
  <c r="AU262" i="9" s="1"/>
  <c r="AU263" i="9" a="1"/>
  <c r="AU263" i="9" s="1"/>
  <c r="AU264" i="9" a="1"/>
  <c r="AU264" i="9" s="1"/>
  <c r="AU265" i="9" a="1"/>
  <c r="AU265" i="9" s="1"/>
  <c r="AU266" i="9" a="1"/>
  <c r="AU266" i="9" s="1"/>
  <c r="AU267" i="9" a="1"/>
  <c r="AU267" i="9" s="1"/>
  <c r="AU268" i="9" a="1"/>
  <c r="AU268" i="9" s="1"/>
  <c r="AU269" i="9" a="1"/>
  <c r="AU269" i="9" s="1"/>
  <c r="AU270" i="9" a="1"/>
  <c r="AU270" i="9" s="1"/>
  <c r="AU271" i="9" a="1"/>
  <c r="AU271" i="9" s="1"/>
  <c r="AU272" i="9" a="1"/>
  <c r="AU272" i="9" s="1"/>
  <c r="AU273" i="9" a="1"/>
  <c r="AU273" i="9" s="1"/>
  <c r="AU274" i="9" a="1"/>
  <c r="AU274" i="9" s="1"/>
  <c r="AU275" i="9" a="1"/>
  <c r="AU275" i="9" s="1"/>
  <c r="AU276" i="9" a="1"/>
  <c r="AU276" i="9" s="1"/>
  <c r="AU277" i="9" a="1"/>
  <c r="AU277" i="9" s="1"/>
  <c r="AU278" i="9" a="1"/>
  <c r="AU278" i="9" s="1"/>
  <c r="AU279" i="9" a="1"/>
  <c r="AU279" i="9" s="1"/>
  <c r="AU280" i="9" a="1"/>
  <c r="AU280" i="9" s="1"/>
  <c r="AU281" i="9" a="1"/>
  <c r="AU281" i="9" s="1"/>
  <c r="AU282" i="9" a="1"/>
  <c r="AU282" i="9" s="1"/>
  <c r="AU283" i="9" a="1"/>
  <c r="AU283" i="9" s="1"/>
  <c r="AU284" i="9" a="1"/>
  <c r="AU284" i="9" s="1"/>
  <c r="AU285" i="9" a="1"/>
  <c r="AU285" i="9" s="1"/>
  <c r="AU286" i="9" a="1"/>
  <c r="AU286" i="9" s="1"/>
  <c r="AU287" i="9" a="1"/>
  <c r="AU287" i="9" s="1"/>
  <c r="AU288" i="9" a="1"/>
  <c r="AU288" i="9" s="1"/>
  <c r="AU289" i="9" a="1"/>
  <c r="AU289" i="9" s="1"/>
  <c r="AU290" i="9" a="1"/>
  <c r="AU290" i="9" s="1"/>
  <c r="AU291" i="9" a="1"/>
  <c r="AU291" i="9" s="1"/>
  <c r="AU292" i="9" a="1"/>
  <c r="AU292" i="9" s="1"/>
  <c r="AU293" i="9" a="1"/>
  <c r="AU293" i="9" s="1"/>
  <c r="AU294" i="9" a="1"/>
  <c r="AU294" i="9" s="1"/>
  <c r="AT2" i="9" a="1"/>
  <c r="AT2" i="9" s="1"/>
  <c r="AT3" i="9" a="1"/>
  <c r="AT3" i="9" s="1"/>
  <c r="AT4" i="9" a="1"/>
  <c r="AT4" i="9" s="1"/>
  <c r="AT5" i="9" a="1"/>
  <c r="AT5" i="9" s="1"/>
  <c r="AT6" i="9" a="1"/>
  <c r="AT6" i="9" s="1"/>
  <c r="AT7" i="9" a="1"/>
  <c r="AT7" i="9" s="1"/>
  <c r="AT8" i="9" a="1"/>
  <c r="AT8" i="9" s="1"/>
  <c r="AT9" i="9" a="1"/>
  <c r="AT9" i="9" s="1"/>
  <c r="AT10" i="9" a="1"/>
  <c r="AT10" i="9" s="1"/>
  <c r="AT11" i="9" a="1"/>
  <c r="AT11" i="9" s="1"/>
  <c r="AT12" i="9" a="1"/>
  <c r="AT12" i="9" s="1"/>
  <c r="AT13" i="9" a="1"/>
  <c r="AT13" i="9" s="1"/>
  <c r="AT14" i="9" a="1"/>
  <c r="AT14" i="9" s="1"/>
  <c r="AT15" i="9" a="1"/>
  <c r="AT15" i="9" s="1"/>
  <c r="AT16" i="9" a="1"/>
  <c r="AT16" i="9" s="1"/>
  <c r="AT17" i="9" a="1"/>
  <c r="AT17" i="9" s="1"/>
  <c r="AT18" i="9" a="1"/>
  <c r="AT18" i="9" s="1"/>
  <c r="AT19" i="9" a="1"/>
  <c r="AT19" i="9" s="1"/>
  <c r="AT20" i="9" a="1"/>
  <c r="AT20" i="9" s="1"/>
  <c r="AT21" i="9" a="1"/>
  <c r="AT21" i="9" s="1"/>
  <c r="AT22" i="9" a="1"/>
  <c r="AT22" i="9" s="1"/>
  <c r="AT23" i="9" a="1"/>
  <c r="AT23" i="9" s="1"/>
  <c r="AT24" i="9" a="1"/>
  <c r="AT24" i="9" s="1"/>
  <c r="AT25" i="9" a="1"/>
  <c r="AT25" i="9" s="1"/>
  <c r="AT26" i="9" a="1"/>
  <c r="AT26" i="9" s="1"/>
  <c r="AT27" i="9" a="1"/>
  <c r="AT27" i="9" s="1"/>
  <c r="AT28" i="9" a="1"/>
  <c r="AT28" i="9" s="1"/>
  <c r="AT29" i="9" a="1"/>
  <c r="AT29" i="9" s="1"/>
  <c r="AT30" i="9" a="1"/>
  <c r="AT30" i="9" s="1"/>
  <c r="AT31" i="9" a="1"/>
  <c r="AT31" i="9" s="1"/>
  <c r="AT32" i="9" a="1"/>
  <c r="AT32" i="9" s="1"/>
  <c r="AT33" i="9" a="1"/>
  <c r="AT33" i="9" s="1"/>
  <c r="AT34" i="9" a="1"/>
  <c r="AT34" i="9" s="1"/>
  <c r="AT35" i="9" a="1"/>
  <c r="AT35" i="9" s="1"/>
  <c r="AT36" i="9" a="1"/>
  <c r="AT36" i="9" s="1"/>
  <c r="AT37" i="9" a="1"/>
  <c r="AT37" i="9" s="1"/>
  <c r="AT38" i="9" a="1"/>
  <c r="AT38" i="9" s="1"/>
  <c r="AT39" i="9" a="1"/>
  <c r="AT39" i="9" s="1"/>
  <c r="AT40" i="9" a="1"/>
  <c r="AT40" i="9" s="1"/>
  <c r="AT41" i="9" a="1"/>
  <c r="AT41" i="9" s="1"/>
  <c r="AT42" i="9" a="1"/>
  <c r="AT42" i="9" s="1"/>
  <c r="AT43" i="9" a="1"/>
  <c r="AT43" i="9" s="1"/>
  <c r="AT44" i="9" a="1"/>
  <c r="AT44" i="9" s="1"/>
  <c r="AT45" i="9" a="1"/>
  <c r="AT45" i="9" s="1"/>
  <c r="AT46" i="9" a="1"/>
  <c r="AT46" i="9" s="1"/>
  <c r="AT47" i="9" a="1"/>
  <c r="AT47" i="9" s="1"/>
  <c r="AT48" i="9" a="1"/>
  <c r="AT48" i="9" s="1"/>
  <c r="AT49" i="9" a="1"/>
  <c r="AT49" i="9" s="1"/>
  <c r="AT50" i="9" a="1"/>
  <c r="AT50" i="9" s="1"/>
  <c r="AT51" i="9" a="1"/>
  <c r="AT51" i="9" s="1"/>
  <c r="AT52" i="9" a="1"/>
  <c r="AT52" i="9" s="1"/>
  <c r="AT53" i="9" a="1"/>
  <c r="AT53" i="9" s="1"/>
  <c r="AT54" i="9" a="1"/>
  <c r="AT54" i="9" s="1"/>
  <c r="AT55" i="9" a="1"/>
  <c r="AT55" i="9" s="1"/>
  <c r="AT56" i="9" a="1"/>
  <c r="AT56" i="9" s="1"/>
  <c r="AT57" i="9" a="1"/>
  <c r="AT57" i="9" s="1"/>
  <c r="AT58" i="9" a="1"/>
  <c r="AT58" i="9" s="1"/>
  <c r="AT59" i="9" a="1"/>
  <c r="AT59" i="9" s="1"/>
  <c r="AT60" i="9" a="1"/>
  <c r="AT60" i="9" s="1"/>
  <c r="AT61" i="9" a="1"/>
  <c r="AT61" i="9" s="1"/>
  <c r="AT62" i="9" a="1"/>
  <c r="AT62" i="9" s="1"/>
  <c r="AT63" i="9" a="1"/>
  <c r="AT63" i="9" s="1"/>
  <c r="AT64" i="9" a="1"/>
  <c r="AT64" i="9" s="1"/>
  <c r="AT65" i="9" a="1"/>
  <c r="AT65" i="9" s="1"/>
  <c r="AT66" i="9" a="1"/>
  <c r="AT66" i="9" s="1"/>
  <c r="AT67" i="9" a="1"/>
  <c r="AT67" i="9" s="1"/>
  <c r="AT68" i="9" a="1"/>
  <c r="AT68" i="9" s="1"/>
  <c r="AT69" i="9" a="1"/>
  <c r="AT69" i="9" s="1"/>
  <c r="AT70" i="9" a="1"/>
  <c r="AT70" i="9" s="1"/>
  <c r="AT71" i="9" a="1"/>
  <c r="AT71" i="9" s="1"/>
  <c r="AT72" i="9" a="1"/>
  <c r="AT72" i="9" s="1"/>
  <c r="AT73" i="9" a="1"/>
  <c r="AT73" i="9" s="1"/>
  <c r="AT74" i="9" a="1"/>
  <c r="AT74" i="9" s="1"/>
  <c r="AT75" i="9" a="1"/>
  <c r="AT75" i="9" s="1"/>
  <c r="AT76" i="9" a="1"/>
  <c r="AT76" i="9" s="1"/>
  <c r="AT77" i="9" a="1"/>
  <c r="AT77" i="9" s="1"/>
  <c r="AT78" i="9" a="1"/>
  <c r="AT78" i="9" s="1"/>
  <c r="AT79" i="9" a="1"/>
  <c r="AT79" i="9" s="1"/>
  <c r="AT80" i="9" a="1"/>
  <c r="AT80" i="9" s="1"/>
  <c r="AT81" i="9" a="1"/>
  <c r="AT81" i="9" s="1"/>
  <c r="AT82" i="9" a="1"/>
  <c r="AT82" i="9" s="1"/>
  <c r="AT83" i="9" a="1"/>
  <c r="AT83" i="9" s="1"/>
  <c r="AT84" i="9" a="1"/>
  <c r="AT84" i="9" s="1"/>
  <c r="AT85" i="9" a="1"/>
  <c r="AT85" i="9" s="1"/>
  <c r="AT86" i="9" a="1"/>
  <c r="AT86" i="9" s="1"/>
  <c r="AT87" i="9" a="1"/>
  <c r="AT87" i="9" s="1"/>
  <c r="AT88" i="9" a="1"/>
  <c r="AT88" i="9" s="1"/>
  <c r="AT89" i="9" a="1"/>
  <c r="AT89" i="9" s="1"/>
  <c r="AT90" i="9" a="1"/>
  <c r="AT90" i="9" s="1"/>
  <c r="AT91" i="9" a="1"/>
  <c r="AT91" i="9" s="1"/>
  <c r="AT92" i="9" a="1"/>
  <c r="AT92" i="9" s="1"/>
  <c r="AT93" i="9" a="1"/>
  <c r="AT93" i="9" s="1"/>
  <c r="AT94" i="9" a="1"/>
  <c r="AT94" i="9" s="1"/>
  <c r="AT95" i="9" a="1"/>
  <c r="AT95" i="9" s="1"/>
  <c r="AT96" i="9" a="1"/>
  <c r="AT96" i="9" s="1"/>
  <c r="AT97" i="9" a="1"/>
  <c r="AT97" i="9" s="1"/>
  <c r="AT98" i="9" a="1"/>
  <c r="AT98" i="9" s="1"/>
  <c r="AT99" i="9" a="1"/>
  <c r="AT99" i="9" s="1"/>
  <c r="AT100" i="9" a="1"/>
  <c r="AT100" i="9" s="1"/>
  <c r="AT101" i="9" a="1"/>
  <c r="AT101" i="9" s="1"/>
  <c r="AT102" i="9" a="1"/>
  <c r="AT102" i="9" s="1"/>
  <c r="AT103" i="9" a="1"/>
  <c r="AT103" i="9" s="1"/>
  <c r="AT104" i="9" a="1"/>
  <c r="AT104" i="9" s="1"/>
  <c r="AT105" i="9" a="1"/>
  <c r="AT105" i="9" s="1"/>
  <c r="AT106" i="9" a="1"/>
  <c r="AT106" i="9" s="1"/>
  <c r="AT107" i="9" a="1"/>
  <c r="AT107" i="9" s="1"/>
  <c r="AT108" i="9" a="1"/>
  <c r="AT108" i="9" s="1"/>
  <c r="AT109" i="9" a="1"/>
  <c r="AT109" i="9" s="1"/>
  <c r="AT110" i="9" a="1"/>
  <c r="AT110" i="9" s="1"/>
  <c r="AT111" i="9" a="1"/>
  <c r="AT111" i="9" s="1"/>
  <c r="AT112" i="9" a="1"/>
  <c r="AT112" i="9" s="1"/>
  <c r="AT113" i="9" a="1"/>
  <c r="AT113" i="9" s="1"/>
  <c r="AT114" i="9" a="1"/>
  <c r="AT114" i="9" s="1"/>
  <c r="AT115" i="9" a="1"/>
  <c r="AT115" i="9" s="1"/>
  <c r="AT116" i="9" a="1"/>
  <c r="AT116" i="9" s="1"/>
  <c r="AT117" i="9" a="1"/>
  <c r="AT117" i="9" s="1"/>
  <c r="AT118" i="9" a="1"/>
  <c r="AT118" i="9" s="1"/>
  <c r="AT119" i="9" a="1"/>
  <c r="AT119" i="9" s="1"/>
  <c r="AT120" i="9" a="1"/>
  <c r="AT120" i="9" s="1"/>
  <c r="AT121" i="9" a="1"/>
  <c r="AT121" i="9" s="1"/>
  <c r="AT122" i="9" a="1"/>
  <c r="AT122" i="9" s="1"/>
  <c r="AT123" i="9" a="1"/>
  <c r="AT123" i="9" s="1"/>
  <c r="AT124" i="9" a="1"/>
  <c r="AT124" i="9" s="1"/>
  <c r="AT125" i="9" a="1"/>
  <c r="AT125" i="9" s="1"/>
  <c r="AT126" i="9" a="1"/>
  <c r="AT126" i="9" s="1"/>
  <c r="AT127" i="9" a="1"/>
  <c r="AT127" i="9" s="1"/>
  <c r="AT128" i="9" a="1"/>
  <c r="AT128" i="9" s="1"/>
  <c r="AT129" i="9" a="1"/>
  <c r="AT129" i="9" s="1"/>
  <c r="AT130" i="9" a="1"/>
  <c r="AT130" i="9" s="1"/>
  <c r="AT131" i="9" a="1"/>
  <c r="AT131" i="9" s="1"/>
  <c r="AT132" i="9" a="1"/>
  <c r="AT132" i="9" s="1"/>
  <c r="AT133" i="9" a="1"/>
  <c r="AT133" i="9" s="1"/>
  <c r="AT134" i="9" a="1"/>
  <c r="AT134" i="9" s="1"/>
  <c r="AT135" i="9" a="1"/>
  <c r="AT135" i="9" s="1"/>
  <c r="AT136" i="9" a="1"/>
  <c r="AT136" i="9" s="1"/>
  <c r="AT137" i="9" a="1"/>
  <c r="AT137" i="9" s="1"/>
  <c r="AT138" i="9" a="1"/>
  <c r="AT138" i="9" s="1"/>
  <c r="AT139" i="9" a="1"/>
  <c r="AT139" i="9" s="1"/>
  <c r="AT140" i="9" a="1"/>
  <c r="AT140" i="9" s="1"/>
  <c r="AT141" i="9" a="1"/>
  <c r="AT141" i="9" s="1"/>
  <c r="AT142" i="9" a="1"/>
  <c r="AT142" i="9" s="1"/>
  <c r="AT143" i="9" a="1"/>
  <c r="AT143" i="9" s="1"/>
  <c r="AT144" i="9" a="1"/>
  <c r="AT144" i="9" s="1"/>
  <c r="AT145" i="9" a="1"/>
  <c r="AT145" i="9" s="1"/>
  <c r="AT146" i="9" a="1"/>
  <c r="AT146" i="9" s="1"/>
  <c r="AT147" i="9" a="1"/>
  <c r="AT147" i="9" s="1"/>
  <c r="AT148" i="9" a="1"/>
  <c r="AT148" i="9" s="1"/>
  <c r="AT149" i="9" a="1"/>
  <c r="AT149" i="9" s="1"/>
  <c r="AT150" i="9" a="1"/>
  <c r="AT150" i="9" s="1"/>
  <c r="AT151" i="9" a="1"/>
  <c r="AT151" i="9" s="1"/>
  <c r="AT152" i="9" a="1"/>
  <c r="AT152" i="9" s="1"/>
  <c r="AT153" i="9" a="1"/>
  <c r="AT153" i="9" s="1"/>
  <c r="AT154" i="9" a="1"/>
  <c r="AT154" i="9" s="1"/>
  <c r="AT155" i="9" a="1"/>
  <c r="AT155" i="9" s="1"/>
  <c r="AT156" i="9" a="1"/>
  <c r="AT156" i="9" s="1"/>
  <c r="AT157" i="9" a="1"/>
  <c r="AT157" i="9" s="1"/>
  <c r="AT158" i="9" a="1"/>
  <c r="AT158" i="9" s="1"/>
  <c r="AT159" i="9" a="1"/>
  <c r="AT159" i="9" s="1"/>
  <c r="AT160" i="9" a="1"/>
  <c r="AT160" i="9" s="1"/>
  <c r="AT161" i="9" a="1"/>
  <c r="AT161" i="9" s="1"/>
  <c r="AT162" i="9" a="1"/>
  <c r="AT162" i="9" s="1"/>
  <c r="AT163" i="9" a="1"/>
  <c r="AT163" i="9" s="1"/>
  <c r="AT164" i="9" a="1"/>
  <c r="AT164" i="9" s="1"/>
  <c r="AT165" i="9" a="1"/>
  <c r="AT165" i="9" s="1"/>
  <c r="AT166" i="9" a="1"/>
  <c r="AT166" i="9" s="1"/>
  <c r="AT167" i="9" a="1"/>
  <c r="AT167" i="9" s="1"/>
  <c r="AT168" i="9" a="1"/>
  <c r="AT168" i="9" s="1"/>
  <c r="AT169" i="9" a="1"/>
  <c r="AT169" i="9" s="1"/>
  <c r="AT170" i="9" a="1"/>
  <c r="AT170" i="9" s="1"/>
  <c r="AT171" i="9" a="1"/>
  <c r="AT171" i="9" s="1"/>
  <c r="AT172" i="9" a="1"/>
  <c r="AT172" i="9" s="1"/>
  <c r="AT173" i="9" a="1"/>
  <c r="AT173" i="9" s="1"/>
  <c r="AT174" i="9" a="1"/>
  <c r="AT174" i="9" s="1"/>
  <c r="AT175" i="9" a="1"/>
  <c r="AT175" i="9" s="1"/>
  <c r="AT176" i="9" a="1"/>
  <c r="AT176" i="9" s="1"/>
  <c r="AT177" i="9" a="1"/>
  <c r="AT177" i="9" s="1"/>
  <c r="AT178" i="9" a="1"/>
  <c r="AT178" i="9" s="1"/>
  <c r="AT179" i="9" a="1"/>
  <c r="AT179" i="9" s="1"/>
  <c r="AT180" i="9" a="1"/>
  <c r="AT180" i="9" s="1"/>
  <c r="AT181" i="9" a="1"/>
  <c r="AT181" i="9" s="1"/>
  <c r="AT182" i="9" a="1"/>
  <c r="AT182" i="9" s="1"/>
  <c r="AT183" i="9" a="1"/>
  <c r="AT183" i="9" s="1"/>
  <c r="AT184" i="9" a="1"/>
  <c r="AT184" i="9" s="1"/>
  <c r="AT185" i="9" a="1"/>
  <c r="AT185" i="9" s="1"/>
  <c r="AT186" i="9" a="1"/>
  <c r="AT186" i="9" s="1"/>
  <c r="AT187" i="9" a="1"/>
  <c r="AT187" i="9" s="1"/>
  <c r="AT188" i="9" a="1"/>
  <c r="AT188" i="9" s="1"/>
  <c r="AT189" i="9" a="1"/>
  <c r="AT189" i="9" s="1"/>
  <c r="AT190" i="9" a="1"/>
  <c r="AT190" i="9" s="1"/>
  <c r="AT191" i="9" a="1"/>
  <c r="AT191" i="9" s="1"/>
  <c r="AT192" i="9" a="1"/>
  <c r="AT192" i="9" s="1"/>
  <c r="AT193" i="9" a="1"/>
  <c r="AT193" i="9" s="1"/>
  <c r="AT194" i="9" a="1"/>
  <c r="AT194" i="9" s="1"/>
  <c r="AT195" i="9" a="1"/>
  <c r="AT195" i="9" s="1"/>
  <c r="AT196" i="9" a="1"/>
  <c r="AT196" i="9" s="1"/>
  <c r="AT197" i="9" a="1"/>
  <c r="AT197" i="9" s="1"/>
  <c r="AT198" i="9" a="1"/>
  <c r="AT198" i="9" s="1"/>
  <c r="AT199" i="9" a="1"/>
  <c r="AT199" i="9" s="1"/>
  <c r="AT200" i="9" a="1"/>
  <c r="AT200" i="9" s="1"/>
  <c r="AT201" i="9" a="1"/>
  <c r="AT201" i="9" s="1"/>
  <c r="AT202" i="9" a="1"/>
  <c r="AT202" i="9" s="1"/>
  <c r="AT203" i="9" a="1"/>
  <c r="AT203" i="9" s="1"/>
  <c r="AT204" i="9" a="1"/>
  <c r="AT204" i="9" s="1"/>
  <c r="AT205" i="9" a="1"/>
  <c r="AT205" i="9" s="1"/>
  <c r="AT206" i="9" a="1"/>
  <c r="AT206" i="9" s="1"/>
  <c r="AT207" i="9" a="1"/>
  <c r="AT207" i="9" s="1"/>
  <c r="AT208" i="9" a="1"/>
  <c r="AT208" i="9" s="1"/>
  <c r="AT209" i="9" a="1"/>
  <c r="AT209" i="9" s="1"/>
  <c r="AT210" i="9" a="1"/>
  <c r="AT210" i="9" s="1"/>
  <c r="AT211" i="9" a="1"/>
  <c r="AT211" i="9" s="1"/>
  <c r="AT212" i="9" a="1"/>
  <c r="AT212" i="9" s="1"/>
  <c r="AT213" i="9" a="1"/>
  <c r="AT213" i="9" s="1"/>
  <c r="AT214" i="9" a="1"/>
  <c r="AT214" i="9" s="1"/>
  <c r="AT215" i="9" a="1"/>
  <c r="AT215" i="9" s="1"/>
  <c r="AT216" i="9" a="1"/>
  <c r="AT216" i="9" s="1"/>
  <c r="AT217" i="9" a="1"/>
  <c r="AT217" i="9" s="1"/>
  <c r="AT218" i="9" a="1"/>
  <c r="AT218" i="9" s="1"/>
  <c r="AT219" i="9" a="1"/>
  <c r="AT219" i="9" s="1"/>
  <c r="AT220" i="9" a="1"/>
  <c r="AT220" i="9" s="1"/>
  <c r="AT221" i="9" a="1"/>
  <c r="AT221" i="9" s="1"/>
  <c r="AT222" i="9" a="1"/>
  <c r="AT222" i="9" s="1"/>
  <c r="AT223" i="9" a="1"/>
  <c r="AT223" i="9" s="1"/>
  <c r="AT224" i="9" a="1"/>
  <c r="AT224" i="9" s="1"/>
  <c r="AT225" i="9" a="1"/>
  <c r="AT225" i="9" s="1"/>
  <c r="AT226" i="9" a="1"/>
  <c r="AT226" i="9" s="1"/>
  <c r="AT227" i="9" a="1"/>
  <c r="AT227" i="9" s="1"/>
  <c r="AT228" i="9" a="1"/>
  <c r="AT228" i="9" s="1"/>
  <c r="AT229" i="9" a="1"/>
  <c r="AT229" i="9" s="1"/>
  <c r="AT230" i="9" a="1"/>
  <c r="AT230" i="9" s="1"/>
  <c r="AT231" i="9" a="1"/>
  <c r="AT231" i="9" s="1"/>
  <c r="AT232" i="9" a="1"/>
  <c r="AT232" i="9" s="1"/>
  <c r="AT233" i="9" a="1"/>
  <c r="AT233" i="9" s="1"/>
  <c r="AT234" i="9" a="1"/>
  <c r="AT234" i="9" s="1"/>
  <c r="AT235" i="9" a="1"/>
  <c r="AT235" i="9" s="1"/>
  <c r="AT236" i="9" a="1"/>
  <c r="AT236" i="9" s="1"/>
  <c r="AT237" i="9" a="1"/>
  <c r="AT237" i="9" s="1"/>
  <c r="AT238" i="9" a="1"/>
  <c r="AT238" i="9" s="1"/>
  <c r="AT239" i="9" a="1"/>
  <c r="AT239" i="9" s="1"/>
  <c r="AT240" i="9" a="1"/>
  <c r="AT240" i="9" s="1"/>
  <c r="AT241" i="9" a="1"/>
  <c r="AT241" i="9" s="1"/>
  <c r="AT242" i="9" a="1"/>
  <c r="AT242" i="9" s="1"/>
  <c r="AT243" i="9" a="1"/>
  <c r="AT243" i="9" s="1"/>
  <c r="AT244" i="9" a="1"/>
  <c r="AT244" i="9" s="1"/>
  <c r="AT245" i="9" a="1"/>
  <c r="AT245" i="9" s="1"/>
  <c r="AT246" i="9" a="1"/>
  <c r="AT246" i="9" s="1"/>
  <c r="AT247" i="9" a="1"/>
  <c r="AT247" i="9" s="1"/>
  <c r="AT248" i="9" a="1"/>
  <c r="AT248" i="9" s="1"/>
  <c r="AT249" i="9" a="1"/>
  <c r="AT249" i="9" s="1"/>
  <c r="AT250" i="9" a="1"/>
  <c r="AT250" i="9" s="1"/>
  <c r="AT251" i="9" a="1"/>
  <c r="AT251" i="9" s="1"/>
  <c r="AT252" i="9" a="1"/>
  <c r="AT252" i="9" s="1"/>
  <c r="AT253" i="9" a="1"/>
  <c r="AT253" i="9" s="1"/>
  <c r="AT254" i="9" a="1"/>
  <c r="AT254" i="9" s="1"/>
  <c r="AT255" i="9" a="1"/>
  <c r="AT255" i="9" s="1"/>
  <c r="AT256" i="9" a="1"/>
  <c r="AT256" i="9" s="1"/>
  <c r="AT257" i="9" a="1"/>
  <c r="AT257" i="9" s="1"/>
  <c r="AT258" i="9" a="1"/>
  <c r="AT258" i="9" s="1"/>
  <c r="AT259" i="9" a="1"/>
  <c r="AT259" i="9" s="1"/>
  <c r="AT260" i="9" a="1"/>
  <c r="AT260" i="9" s="1"/>
  <c r="AT261" i="9" a="1"/>
  <c r="AT261" i="9" s="1"/>
  <c r="AT262" i="9" a="1"/>
  <c r="AT262" i="9" s="1"/>
  <c r="AT263" i="9" a="1"/>
  <c r="AT263" i="9" s="1"/>
  <c r="AT264" i="9" a="1"/>
  <c r="AT264" i="9" s="1"/>
  <c r="AT265" i="9" a="1"/>
  <c r="AT265" i="9" s="1"/>
  <c r="AT266" i="9" a="1"/>
  <c r="AT266" i="9" s="1"/>
  <c r="AT267" i="9" a="1"/>
  <c r="AT267" i="9" s="1"/>
  <c r="AT268" i="9" a="1"/>
  <c r="AT268" i="9" s="1"/>
  <c r="AT269" i="9" a="1"/>
  <c r="AT269" i="9" s="1"/>
  <c r="AT270" i="9" a="1"/>
  <c r="AT270" i="9" s="1"/>
  <c r="AT271" i="9" a="1"/>
  <c r="AT271" i="9" s="1"/>
  <c r="AT272" i="9" a="1"/>
  <c r="AT272" i="9" s="1"/>
  <c r="AT273" i="9" a="1"/>
  <c r="AT273" i="9" s="1"/>
  <c r="AT274" i="9" a="1"/>
  <c r="AT274" i="9" s="1"/>
  <c r="AT275" i="9" a="1"/>
  <c r="AT275" i="9" s="1"/>
  <c r="AT276" i="9" a="1"/>
  <c r="AT276" i="9" s="1"/>
  <c r="AT277" i="9" a="1"/>
  <c r="AT277" i="9" s="1"/>
  <c r="AT278" i="9" a="1"/>
  <c r="AT278" i="9" s="1"/>
  <c r="AT279" i="9" a="1"/>
  <c r="AT279" i="9" s="1"/>
  <c r="AT280" i="9" a="1"/>
  <c r="AT280" i="9" s="1"/>
  <c r="AT281" i="9" a="1"/>
  <c r="AT281" i="9" s="1"/>
  <c r="AT282" i="9" a="1"/>
  <c r="AT282" i="9" s="1"/>
  <c r="AT283" i="9" a="1"/>
  <c r="AT283" i="9" s="1"/>
  <c r="AT284" i="9" a="1"/>
  <c r="AT284" i="9" s="1"/>
  <c r="AT285" i="9" a="1"/>
  <c r="AT285" i="9" s="1"/>
  <c r="AT286" i="9" a="1"/>
  <c r="AT286" i="9" s="1"/>
  <c r="AT287" i="9" a="1"/>
  <c r="AT287" i="9" s="1"/>
  <c r="AT288" i="9" a="1"/>
  <c r="AT288" i="9" s="1"/>
  <c r="AT289" i="9" a="1"/>
  <c r="AT289" i="9" s="1"/>
  <c r="AT290" i="9" a="1"/>
  <c r="AT290" i="9" s="1"/>
  <c r="AT291" i="9" a="1"/>
  <c r="AT291" i="9" s="1"/>
  <c r="AT292" i="9" a="1"/>
  <c r="AT292" i="9" s="1"/>
  <c r="AT293" i="9" a="1"/>
  <c r="AT293" i="9" s="1"/>
  <c r="AT294" i="9" a="1"/>
  <c r="AT294" i="9" s="1"/>
  <c r="AS2" i="9" a="1"/>
  <c r="AS2" i="9" s="1"/>
  <c r="AS3" i="9" a="1"/>
  <c r="AS3" i="9" s="1"/>
  <c r="AS4" i="9" a="1"/>
  <c r="AS4" i="9" s="1"/>
  <c r="AS5" i="9" a="1"/>
  <c r="AS5" i="9" s="1"/>
  <c r="AS6" i="9" a="1"/>
  <c r="AS6" i="9" s="1"/>
  <c r="AS7" i="9" a="1"/>
  <c r="AS7" i="9" s="1"/>
  <c r="AS8" i="9" a="1"/>
  <c r="AS8" i="9" s="1"/>
  <c r="AS9" i="9" a="1"/>
  <c r="AS9" i="9" s="1"/>
  <c r="AS10" i="9" a="1"/>
  <c r="AS10" i="9" s="1"/>
  <c r="AS11" i="9" a="1"/>
  <c r="AS11" i="9" s="1"/>
  <c r="AS12" i="9" a="1"/>
  <c r="AS12" i="9" s="1"/>
  <c r="AS13" i="9" a="1"/>
  <c r="AS13" i="9" s="1"/>
  <c r="AS14" i="9" a="1"/>
  <c r="AS14" i="9" s="1"/>
  <c r="AS15" i="9" a="1"/>
  <c r="AS15" i="9" s="1"/>
  <c r="AS16" i="9" a="1"/>
  <c r="AS16" i="9" s="1"/>
  <c r="AS17" i="9" a="1"/>
  <c r="AS17" i="9" s="1"/>
  <c r="AS18" i="9" a="1"/>
  <c r="AS18" i="9" s="1"/>
  <c r="AS19" i="9" a="1"/>
  <c r="AS19" i="9" s="1"/>
  <c r="AS20" i="9" a="1"/>
  <c r="AS20" i="9" s="1"/>
  <c r="AS21" i="9" a="1"/>
  <c r="AS21" i="9" s="1"/>
  <c r="AS22" i="9" a="1"/>
  <c r="AS22" i="9" s="1"/>
  <c r="AS23" i="9" a="1"/>
  <c r="AS23" i="9" s="1"/>
  <c r="AS24" i="9" a="1"/>
  <c r="AS24" i="9" s="1"/>
  <c r="AS25" i="9" a="1"/>
  <c r="AS25" i="9" s="1"/>
  <c r="AS26" i="9" a="1"/>
  <c r="AS26" i="9" s="1"/>
  <c r="AS27" i="9" a="1"/>
  <c r="AS27" i="9" s="1"/>
  <c r="AS28" i="9" a="1"/>
  <c r="AS28" i="9" s="1"/>
  <c r="AS29" i="9" a="1"/>
  <c r="AS29" i="9" s="1"/>
  <c r="AS30" i="9" a="1"/>
  <c r="AS30" i="9" s="1"/>
  <c r="AS31" i="9" a="1"/>
  <c r="AS31" i="9" s="1"/>
  <c r="AS32" i="9" a="1"/>
  <c r="AS32" i="9" s="1"/>
  <c r="AS33" i="9" a="1"/>
  <c r="AS33" i="9" s="1"/>
  <c r="AS34" i="9" a="1"/>
  <c r="AS34" i="9" s="1"/>
  <c r="AS35" i="9" a="1"/>
  <c r="AS35" i="9" s="1"/>
  <c r="AS36" i="9" a="1"/>
  <c r="AS36" i="9" s="1"/>
  <c r="AS37" i="9" a="1"/>
  <c r="AS37" i="9" s="1"/>
  <c r="AS38" i="9" a="1"/>
  <c r="AS38" i="9" s="1"/>
  <c r="AS39" i="9" a="1"/>
  <c r="AS39" i="9" s="1"/>
  <c r="AS40" i="9" a="1"/>
  <c r="AS40" i="9" s="1"/>
  <c r="AS41" i="9" a="1"/>
  <c r="AS41" i="9" s="1"/>
  <c r="AS42" i="9" a="1"/>
  <c r="AS42" i="9" s="1"/>
  <c r="AS43" i="9" a="1"/>
  <c r="AS43" i="9" s="1"/>
  <c r="AS44" i="9" a="1"/>
  <c r="AS44" i="9" s="1"/>
  <c r="AS45" i="9" a="1"/>
  <c r="AS45" i="9" s="1"/>
  <c r="AS46" i="9" a="1"/>
  <c r="AS46" i="9" s="1"/>
  <c r="AS47" i="9" a="1"/>
  <c r="AS47" i="9" s="1"/>
  <c r="AS48" i="9" a="1"/>
  <c r="AS48" i="9" s="1"/>
  <c r="AS49" i="9" a="1"/>
  <c r="AS49" i="9" s="1"/>
  <c r="AS50" i="9" a="1"/>
  <c r="AS50" i="9" s="1"/>
  <c r="AS51" i="9" a="1"/>
  <c r="AS51" i="9" s="1"/>
  <c r="AS52" i="9" a="1"/>
  <c r="AS52" i="9" s="1"/>
  <c r="AS53" i="9" a="1"/>
  <c r="AS53" i="9" s="1"/>
  <c r="AS54" i="9" a="1"/>
  <c r="AS54" i="9" s="1"/>
  <c r="AS55" i="9" a="1"/>
  <c r="AS55" i="9" s="1"/>
  <c r="AS56" i="9" a="1"/>
  <c r="AS56" i="9" s="1"/>
  <c r="AS57" i="9" a="1"/>
  <c r="AS57" i="9" s="1"/>
  <c r="AS58" i="9" a="1"/>
  <c r="AS58" i="9" s="1"/>
  <c r="AS59" i="9" a="1"/>
  <c r="AS59" i="9" s="1"/>
  <c r="AS60" i="9" a="1"/>
  <c r="AS60" i="9" s="1"/>
  <c r="AS61" i="9" a="1"/>
  <c r="AS61" i="9" s="1"/>
  <c r="AS62" i="9" a="1"/>
  <c r="AS62" i="9" s="1"/>
  <c r="AS63" i="9" a="1"/>
  <c r="AS63" i="9" s="1"/>
  <c r="AS64" i="9" a="1"/>
  <c r="AS64" i="9" s="1"/>
  <c r="AS65" i="9" a="1"/>
  <c r="AS65" i="9" s="1"/>
  <c r="AS66" i="9" a="1"/>
  <c r="AS66" i="9" s="1"/>
  <c r="AS67" i="9" a="1"/>
  <c r="AS67" i="9" s="1"/>
  <c r="AS68" i="9" a="1"/>
  <c r="AS68" i="9" s="1"/>
  <c r="AS69" i="9" a="1"/>
  <c r="AS69" i="9" s="1"/>
  <c r="AS70" i="9" a="1"/>
  <c r="AS70" i="9" s="1"/>
  <c r="AS71" i="9" a="1"/>
  <c r="AS71" i="9" s="1"/>
  <c r="AS72" i="9" a="1"/>
  <c r="AS72" i="9" s="1"/>
  <c r="AS73" i="9" a="1"/>
  <c r="AS73" i="9" s="1"/>
  <c r="AS74" i="9" a="1"/>
  <c r="AS74" i="9" s="1"/>
  <c r="AS75" i="9" a="1"/>
  <c r="AS75" i="9" s="1"/>
  <c r="AS76" i="9" a="1"/>
  <c r="AS76" i="9" s="1"/>
  <c r="AS77" i="9" a="1"/>
  <c r="AS77" i="9" s="1"/>
  <c r="AS78" i="9" a="1"/>
  <c r="AS78" i="9" s="1"/>
  <c r="AS79" i="9" a="1"/>
  <c r="AS79" i="9" s="1"/>
  <c r="AS80" i="9" a="1"/>
  <c r="AS80" i="9" s="1"/>
  <c r="AS81" i="9" a="1"/>
  <c r="AS81" i="9" s="1"/>
  <c r="AS82" i="9" a="1"/>
  <c r="AS82" i="9" s="1"/>
  <c r="AS83" i="9" a="1"/>
  <c r="AS83" i="9" s="1"/>
  <c r="AS84" i="9" a="1"/>
  <c r="AS84" i="9" s="1"/>
  <c r="AS85" i="9" a="1"/>
  <c r="AS85" i="9" s="1"/>
  <c r="AS86" i="9" a="1"/>
  <c r="AS86" i="9" s="1"/>
  <c r="AS87" i="9" a="1"/>
  <c r="AS87" i="9" s="1"/>
  <c r="AS88" i="9" a="1"/>
  <c r="AS88" i="9" s="1"/>
  <c r="AS89" i="9" a="1"/>
  <c r="AS89" i="9" s="1"/>
  <c r="AS90" i="9" a="1"/>
  <c r="AS90" i="9" s="1"/>
  <c r="AS91" i="9" a="1"/>
  <c r="AS91" i="9" s="1"/>
  <c r="AS92" i="9" a="1"/>
  <c r="AS92" i="9" s="1"/>
  <c r="AS93" i="9" a="1"/>
  <c r="AS93" i="9" s="1"/>
  <c r="AS94" i="9" a="1"/>
  <c r="AS94" i="9" s="1"/>
  <c r="AS95" i="9" a="1"/>
  <c r="AS95" i="9" s="1"/>
  <c r="AS96" i="9" a="1"/>
  <c r="AS96" i="9" s="1"/>
  <c r="AS97" i="9" a="1"/>
  <c r="AS97" i="9" s="1"/>
  <c r="AS98" i="9" a="1"/>
  <c r="AS98" i="9" s="1"/>
  <c r="AS99" i="9" a="1"/>
  <c r="AS99" i="9" s="1"/>
  <c r="AS100" i="9" a="1"/>
  <c r="AS100" i="9" s="1"/>
  <c r="AS101" i="9" a="1"/>
  <c r="AS101" i="9" s="1"/>
  <c r="AS102" i="9" a="1"/>
  <c r="AS102" i="9" s="1"/>
  <c r="AS103" i="9" a="1"/>
  <c r="AS103" i="9" s="1"/>
  <c r="AS104" i="9" a="1"/>
  <c r="AS104" i="9" s="1"/>
  <c r="AS105" i="9" a="1"/>
  <c r="AS105" i="9" s="1"/>
  <c r="AS106" i="9" a="1"/>
  <c r="AS106" i="9" s="1"/>
  <c r="AS107" i="9" a="1"/>
  <c r="AS107" i="9" s="1"/>
  <c r="AS108" i="9" a="1"/>
  <c r="AS108" i="9" s="1"/>
  <c r="AS109" i="9" a="1"/>
  <c r="AS109" i="9" s="1"/>
  <c r="AS110" i="9" a="1"/>
  <c r="AS110" i="9" s="1"/>
  <c r="AS111" i="9" a="1"/>
  <c r="AS111" i="9" s="1"/>
  <c r="AS112" i="9" a="1"/>
  <c r="AS112" i="9" s="1"/>
  <c r="AS113" i="9" a="1"/>
  <c r="AS113" i="9" s="1"/>
  <c r="AS114" i="9" a="1"/>
  <c r="AS114" i="9" s="1"/>
  <c r="AS115" i="9" a="1"/>
  <c r="AS115" i="9" s="1"/>
  <c r="AS116" i="9" a="1"/>
  <c r="AS116" i="9" s="1"/>
  <c r="AS117" i="9" a="1"/>
  <c r="AS117" i="9" s="1"/>
  <c r="AS118" i="9" a="1"/>
  <c r="AS118" i="9" s="1"/>
  <c r="AS119" i="9" a="1"/>
  <c r="AS119" i="9" s="1"/>
  <c r="AS120" i="9" a="1"/>
  <c r="AS120" i="9" s="1"/>
  <c r="AS121" i="9" a="1"/>
  <c r="AS121" i="9" s="1"/>
  <c r="AS122" i="9" a="1"/>
  <c r="AS122" i="9" s="1"/>
  <c r="AS123" i="9" a="1"/>
  <c r="AS123" i="9" s="1"/>
  <c r="AS124" i="9" a="1"/>
  <c r="AS124" i="9" s="1"/>
  <c r="AS125" i="9" a="1"/>
  <c r="AS125" i="9" s="1"/>
  <c r="AS126" i="9" a="1"/>
  <c r="AS126" i="9" s="1"/>
  <c r="AS127" i="9" a="1"/>
  <c r="AS127" i="9" s="1"/>
  <c r="AS128" i="9" a="1"/>
  <c r="AS128" i="9" s="1"/>
  <c r="AS129" i="9" a="1"/>
  <c r="AS129" i="9" s="1"/>
  <c r="AS130" i="9" a="1"/>
  <c r="AS130" i="9" s="1"/>
  <c r="AS131" i="9" a="1"/>
  <c r="AS131" i="9" s="1"/>
  <c r="AS132" i="9" a="1"/>
  <c r="AS132" i="9" s="1"/>
  <c r="AS133" i="9" a="1"/>
  <c r="AS133" i="9" s="1"/>
  <c r="AS134" i="9" a="1"/>
  <c r="AS134" i="9" s="1"/>
  <c r="AS135" i="9" a="1"/>
  <c r="AS135" i="9" s="1"/>
  <c r="AS136" i="9" a="1"/>
  <c r="AS136" i="9" s="1"/>
  <c r="AS137" i="9" a="1"/>
  <c r="AS137" i="9" s="1"/>
  <c r="AS138" i="9" a="1"/>
  <c r="AS138" i="9" s="1"/>
  <c r="AS139" i="9" a="1"/>
  <c r="AS139" i="9" s="1"/>
  <c r="AS140" i="9" a="1"/>
  <c r="AS140" i="9" s="1"/>
  <c r="AS141" i="9" a="1"/>
  <c r="AS141" i="9" s="1"/>
  <c r="AS142" i="9" a="1"/>
  <c r="AS142" i="9" s="1"/>
  <c r="AS143" i="9" a="1"/>
  <c r="AS143" i="9" s="1"/>
  <c r="AS144" i="9" a="1"/>
  <c r="AS144" i="9" s="1"/>
  <c r="AS145" i="9" a="1"/>
  <c r="AS145" i="9" s="1"/>
  <c r="AS146" i="9" a="1"/>
  <c r="AS146" i="9" s="1"/>
  <c r="AS147" i="9" a="1"/>
  <c r="AS147" i="9" s="1"/>
  <c r="AS148" i="9" a="1"/>
  <c r="AS148" i="9" s="1"/>
  <c r="AS149" i="9" a="1"/>
  <c r="AS149" i="9" s="1"/>
  <c r="AS150" i="9" a="1"/>
  <c r="AS150" i="9" s="1"/>
  <c r="AS151" i="9" a="1"/>
  <c r="AS151" i="9" s="1"/>
  <c r="AS152" i="9" a="1"/>
  <c r="AS152" i="9" s="1"/>
  <c r="AS153" i="9" a="1"/>
  <c r="AS153" i="9" s="1"/>
  <c r="AS154" i="9" a="1"/>
  <c r="AS154" i="9" s="1"/>
  <c r="AS155" i="9" a="1"/>
  <c r="AS155" i="9" s="1"/>
  <c r="AS156" i="9" a="1"/>
  <c r="AS156" i="9" s="1"/>
  <c r="AS157" i="9" a="1"/>
  <c r="AS157" i="9" s="1"/>
  <c r="AS158" i="9" a="1"/>
  <c r="AS158" i="9" s="1"/>
  <c r="AS159" i="9" a="1"/>
  <c r="AS159" i="9" s="1"/>
  <c r="AS160" i="9" a="1"/>
  <c r="AS160" i="9" s="1"/>
  <c r="AS161" i="9" a="1"/>
  <c r="AS161" i="9" s="1"/>
  <c r="AS162" i="9" a="1"/>
  <c r="AS162" i="9" s="1"/>
  <c r="AS163" i="9" a="1"/>
  <c r="AS163" i="9" s="1"/>
  <c r="AS164" i="9" a="1"/>
  <c r="AS164" i="9" s="1"/>
  <c r="AS165" i="9" a="1"/>
  <c r="AS165" i="9" s="1"/>
  <c r="AS166" i="9" a="1"/>
  <c r="AS166" i="9" s="1"/>
  <c r="AS167" i="9" a="1"/>
  <c r="AS167" i="9" s="1"/>
  <c r="AS168" i="9" a="1"/>
  <c r="AS168" i="9" s="1"/>
  <c r="AS169" i="9" a="1"/>
  <c r="AS169" i="9" s="1"/>
  <c r="AS170" i="9" a="1"/>
  <c r="AS170" i="9" s="1"/>
  <c r="AS171" i="9" a="1"/>
  <c r="AS171" i="9" s="1"/>
  <c r="AS172" i="9" a="1"/>
  <c r="AS172" i="9" s="1"/>
  <c r="AS173" i="9" a="1"/>
  <c r="AS173" i="9" s="1"/>
  <c r="AS174" i="9" a="1"/>
  <c r="AS174" i="9" s="1"/>
  <c r="AS175" i="9" a="1"/>
  <c r="AS175" i="9" s="1"/>
  <c r="AS176" i="9" a="1"/>
  <c r="AS176" i="9" s="1"/>
  <c r="AS177" i="9" a="1"/>
  <c r="AS177" i="9" s="1"/>
  <c r="AS178" i="9" a="1"/>
  <c r="AS178" i="9" s="1"/>
  <c r="AS179" i="9" a="1"/>
  <c r="AS179" i="9" s="1"/>
  <c r="AS180" i="9" a="1"/>
  <c r="AS180" i="9" s="1"/>
  <c r="AS181" i="9" a="1"/>
  <c r="AS181" i="9" s="1"/>
  <c r="AS182" i="9" a="1"/>
  <c r="AS182" i="9" s="1"/>
  <c r="AS183" i="9" a="1"/>
  <c r="AS183" i="9" s="1"/>
  <c r="AS184" i="9" a="1"/>
  <c r="AS184" i="9" s="1"/>
  <c r="AS185" i="9" a="1"/>
  <c r="AS185" i="9" s="1"/>
  <c r="AS186" i="9" a="1"/>
  <c r="AS186" i="9" s="1"/>
  <c r="AS187" i="9" a="1"/>
  <c r="AS187" i="9" s="1"/>
  <c r="AS188" i="9" a="1"/>
  <c r="AS188" i="9" s="1"/>
  <c r="AS189" i="9" a="1"/>
  <c r="AS189" i="9" s="1"/>
  <c r="AS190" i="9" a="1"/>
  <c r="AS190" i="9" s="1"/>
  <c r="AS191" i="9" a="1"/>
  <c r="AS191" i="9" s="1"/>
  <c r="AS192" i="9" a="1"/>
  <c r="AS192" i="9" s="1"/>
  <c r="AS193" i="9" a="1"/>
  <c r="AS193" i="9" s="1"/>
  <c r="AS194" i="9" a="1"/>
  <c r="AS194" i="9" s="1"/>
  <c r="AS195" i="9" a="1"/>
  <c r="AS195" i="9" s="1"/>
  <c r="AS196" i="9" a="1"/>
  <c r="AS196" i="9" s="1"/>
  <c r="AS197" i="9" a="1"/>
  <c r="AS197" i="9" s="1"/>
  <c r="AS198" i="9" a="1"/>
  <c r="AS198" i="9" s="1"/>
  <c r="AS199" i="9" a="1"/>
  <c r="AS199" i="9" s="1"/>
  <c r="AS200" i="9" a="1"/>
  <c r="AS200" i="9" s="1"/>
  <c r="AS201" i="9" a="1"/>
  <c r="AS201" i="9" s="1"/>
  <c r="AS202" i="9" a="1"/>
  <c r="AS202" i="9" s="1"/>
  <c r="AS203" i="9" a="1"/>
  <c r="AS203" i="9" s="1"/>
  <c r="AS204" i="9" a="1"/>
  <c r="AS204" i="9" s="1"/>
  <c r="AS205" i="9" a="1"/>
  <c r="AS205" i="9" s="1"/>
  <c r="AS206" i="9" a="1"/>
  <c r="AS206" i="9" s="1"/>
  <c r="AS207" i="9" a="1"/>
  <c r="AS207" i="9" s="1"/>
  <c r="AS208" i="9" a="1"/>
  <c r="AS208" i="9" s="1"/>
  <c r="AS209" i="9" a="1"/>
  <c r="AS209" i="9" s="1"/>
  <c r="AS210" i="9" a="1"/>
  <c r="AS210" i="9" s="1"/>
  <c r="AS211" i="9" a="1"/>
  <c r="AS211" i="9" s="1"/>
  <c r="AS212" i="9" a="1"/>
  <c r="AS212" i="9" s="1"/>
  <c r="AS213" i="9" a="1"/>
  <c r="AS213" i="9" s="1"/>
  <c r="AS214" i="9" a="1"/>
  <c r="AS214" i="9" s="1"/>
  <c r="AS215" i="9" a="1"/>
  <c r="AS215" i="9" s="1"/>
  <c r="AS216" i="9" a="1"/>
  <c r="AS216" i="9" s="1"/>
  <c r="AS217" i="9" a="1"/>
  <c r="AS217" i="9" s="1"/>
  <c r="AS218" i="9" a="1"/>
  <c r="AS218" i="9" s="1"/>
  <c r="AS219" i="9" a="1"/>
  <c r="AS219" i="9" s="1"/>
  <c r="AS220" i="9" a="1"/>
  <c r="AS220" i="9" s="1"/>
  <c r="AS221" i="9" a="1"/>
  <c r="AS221" i="9" s="1"/>
  <c r="AS222" i="9" a="1"/>
  <c r="AS222" i="9" s="1"/>
  <c r="AS223" i="9" a="1"/>
  <c r="AS223" i="9" s="1"/>
  <c r="AS224" i="9" a="1"/>
  <c r="AS224" i="9" s="1"/>
  <c r="AS225" i="9" a="1"/>
  <c r="AS225" i="9" s="1"/>
  <c r="AS226" i="9" a="1"/>
  <c r="AS226" i="9" s="1"/>
  <c r="AS227" i="9" a="1"/>
  <c r="AS227" i="9" s="1"/>
  <c r="AS228" i="9" a="1"/>
  <c r="AS228" i="9" s="1"/>
  <c r="AS229" i="9" a="1"/>
  <c r="AS229" i="9" s="1"/>
  <c r="AS230" i="9" a="1"/>
  <c r="AS230" i="9" s="1"/>
  <c r="AS231" i="9" a="1"/>
  <c r="AS231" i="9" s="1"/>
  <c r="AS232" i="9" a="1"/>
  <c r="AS232" i="9" s="1"/>
  <c r="AS233" i="9" a="1"/>
  <c r="AS233" i="9" s="1"/>
  <c r="AS234" i="9" a="1"/>
  <c r="AS234" i="9" s="1"/>
  <c r="AS235" i="9" a="1"/>
  <c r="AS235" i="9" s="1"/>
  <c r="AS236" i="9" a="1"/>
  <c r="AS236" i="9" s="1"/>
  <c r="AS237" i="9" a="1"/>
  <c r="AS237" i="9" s="1"/>
  <c r="AS238" i="9" a="1"/>
  <c r="AS238" i="9" s="1"/>
  <c r="AS239" i="9" a="1"/>
  <c r="AS239" i="9" s="1"/>
  <c r="AS240" i="9" a="1"/>
  <c r="AS240" i="9" s="1"/>
  <c r="AS241" i="9" a="1"/>
  <c r="AS241" i="9" s="1"/>
  <c r="AS242" i="9" a="1"/>
  <c r="AS242" i="9" s="1"/>
  <c r="AS243" i="9" a="1"/>
  <c r="AS243" i="9" s="1"/>
  <c r="AS244" i="9" a="1"/>
  <c r="AS244" i="9" s="1"/>
  <c r="AS245" i="9" a="1"/>
  <c r="AS245" i="9" s="1"/>
  <c r="AS246" i="9" a="1"/>
  <c r="AS246" i="9" s="1"/>
  <c r="AS247" i="9" a="1"/>
  <c r="AS247" i="9" s="1"/>
  <c r="AS248" i="9" a="1"/>
  <c r="AS248" i="9" s="1"/>
  <c r="AS249" i="9" a="1"/>
  <c r="AS249" i="9" s="1"/>
  <c r="AS250" i="9" a="1"/>
  <c r="AS250" i="9" s="1"/>
  <c r="AS251" i="9" a="1"/>
  <c r="AS251" i="9" s="1"/>
  <c r="AS252" i="9" a="1"/>
  <c r="AS252" i="9" s="1"/>
  <c r="AS253" i="9" a="1"/>
  <c r="AS253" i="9" s="1"/>
  <c r="AS254" i="9" a="1"/>
  <c r="AS254" i="9" s="1"/>
  <c r="AS255" i="9" a="1"/>
  <c r="AS255" i="9" s="1"/>
  <c r="AS256" i="9" a="1"/>
  <c r="AS256" i="9" s="1"/>
  <c r="AS257" i="9" a="1"/>
  <c r="AS257" i="9" s="1"/>
  <c r="AS258" i="9" a="1"/>
  <c r="AS258" i="9" s="1"/>
  <c r="AS259" i="9" a="1"/>
  <c r="AS259" i="9" s="1"/>
  <c r="AS260" i="9" a="1"/>
  <c r="AS260" i="9" s="1"/>
  <c r="AS261" i="9" a="1"/>
  <c r="AS261" i="9" s="1"/>
  <c r="AS262" i="9" a="1"/>
  <c r="AS262" i="9" s="1"/>
  <c r="AS263" i="9" a="1"/>
  <c r="AS263" i="9" s="1"/>
  <c r="AS264" i="9" a="1"/>
  <c r="AS264" i="9" s="1"/>
  <c r="AS265" i="9" a="1"/>
  <c r="AS265" i="9" s="1"/>
  <c r="AS266" i="9" a="1"/>
  <c r="AS266" i="9" s="1"/>
  <c r="AS267" i="9" a="1"/>
  <c r="AS267" i="9" s="1"/>
  <c r="AS268" i="9" a="1"/>
  <c r="AS268" i="9" s="1"/>
  <c r="AS269" i="9" a="1"/>
  <c r="AS269" i="9" s="1"/>
  <c r="AS270" i="9" a="1"/>
  <c r="AS270" i="9" s="1"/>
  <c r="AS271" i="9" a="1"/>
  <c r="AS271" i="9" s="1"/>
  <c r="AS272" i="9" a="1"/>
  <c r="AS272" i="9" s="1"/>
  <c r="AS273" i="9" a="1"/>
  <c r="AS273" i="9" s="1"/>
  <c r="AS274" i="9" a="1"/>
  <c r="AS274" i="9" s="1"/>
  <c r="AS275" i="9" a="1"/>
  <c r="AS275" i="9" s="1"/>
  <c r="AS276" i="9" a="1"/>
  <c r="AS276" i="9" s="1"/>
  <c r="AS277" i="9" a="1"/>
  <c r="AS277" i="9" s="1"/>
  <c r="AS278" i="9" a="1"/>
  <c r="AS278" i="9" s="1"/>
  <c r="AS279" i="9" a="1"/>
  <c r="AS279" i="9" s="1"/>
  <c r="AS280" i="9" a="1"/>
  <c r="AS280" i="9" s="1"/>
  <c r="AS281" i="9" a="1"/>
  <c r="AS281" i="9" s="1"/>
  <c r="AS282" i="9" a="1"/>
  <c r="AS282" i="9" s="1"/>
  <c r="AS283" i="9" a="1"/>
  <c r="AS283" i="9" s="1"/>
  <c r="AS284" i="9" a="1"/>
  <c r="AS284" i="9" s="1"/>
  <c r="AS285" i="9" a="1"/>
  <c r="AS285" i="9" s="1"/>
  <c r="AS286" i="9" a="1"/>
  <c r="AS286" i="9" s="1"/>
  <c r="AS287" i="9" a="1"/>
  <c r="AS287" i="9" s="1"/>
  <c r="AS288" i="9" a="1"/>
  <c r="AS288" i="9" s="1"/>
  <c r="AS289" i="9" a="1"/>
  <c r="AS289" i="9" s="1"/>
  <c r="AS290" i="9" a="1"/>
  <c r="AS290" i="9" s="1"/>
  <c r="AS291" i="9" a="1"/>
  <c r="AS291" i="9" s="1"/>
  <c r="AS292" i="9" a="1"/>
  <c r="AS292" i="9" s="1"/>
  <c r="AS293" i="9" a="1"/>
  <c r="AS293" i="9" s="1"/>
  <c r="AS294" i="9" a="1"/>
  <c r="AS294" i="9" s="1"/>
  <c r="AR2" i="9" a="1"/>
  <c r="AR2" i="9" s="1"/>
  <c r="AR3" i="9" a="1"/>
  <c r="AR3" i="9" s="1"/>
  <c r="AR4" i="9" a="1"/>
  <c r="AR4" i="9" s="1"/>
  <c r="AR5" i="9" a="1"/>
  <c r="AR5" i="9" s="1"/>
  <c r="AR6" i="9" a="1"/>
  <c r="AR6" i="9" s="1"/>
  <c r="AR7" i="9" a="1"/>
  <c r="AR7" i="9" s="1"/>
  <c r="AR8" i="9" a="1"/>
  <c r="AR8" i="9" s="1"/>
  <c r="AR9" i="9" a="1"/>
  <c r="AR9" i="9" s="1"/>
  <c r="AR10" i="9" a="1"/>
  <c r="AR10" i="9" s="1"/>
  <c r="AR11" i="9" a="1"/>
  <c r="AR11" i="9" s="1"/>
  <c r="AR12" i="9" a="1"/>
  <c r="AR12" i="9" s="1"/>
  <c r="AR13" i="9" a="1"/>
  <c r="AR13" i="9" s="1"/>
  <c r="AR14" i="9" a="1"/>
  <c r="AR14" i="9" s="1"/>
  <c r="AR15" i="9" a="1"/>
  <c r="AR15" i="9" s="1"/>
  <c r="AR16" i="9" a="1"/>
  <c r="AR16" i="9" s="1"/>
  <c r="AR17" i="9" a="1"/>
  <c r="AR17" i="9" s="1"/>
  <c r="AR18" i="9" a="1"/>
  <c r="AR18" i="9" s="1"/>
  <c r="AR19" i="9" a="1"/>
  <c r="AR19" i="9" s="1"/>
  <c r="AR20" i="9" a="1"/>
  <c r="AR20" i="9" s="1"/>
  <c r="AR21" i="9" a="1"/>
  <c r="AR21" i="9" s="1"/>
  <c r="AR22" i="9" a="1"/>
  <c r="AR22" i="9" s="1"/>
  <c r="AR23" i="9" a="1"/>
  <c r="AR23" i="9" s="1"/>
  <c r="AR24" i="9" a="1"/>
  <c r="AR24" i="9" s="1"/>
  <c r="AR25" i="9" a="1"/>
  <c r="AR25" i="9" s="1"/>
  <c r="AR26" i="9" a="1"/>
  <c r="AR26" i="9" s="1"/>
  <c r="AR27" i="9" a="1"/>
  <c r="AR27" i="9" s="1"/>
  <c r="AR28" i="9" a="1"/>
  <c r="AR28" i="9" s="1"/>
  <c r="AR29" i="9" a="1"/>
  <c r="AR29" i="9" s="1"/>
  <c r="AR30" i="9" a="1"/>
  <c r="AR30" i="9" s="1"/>
  <c r="AR31" i="9" a="1"/>
  <c r="AR31" i="9" s="1"/>
  <c r="AR32" i="9" a="1"/>
  <c r="AR32" i="9" s="1"/>
  <c r="AR33" i="9" a="1"/>
  <c r="AR33" i="9" s="1"/>
  <c r="AR34" i="9" a="1"/>
  <c r="AR34" i="9" s="1"/>
  <c r="AR35" i="9" a="1"/>
  <c r="AR35" i="9" s="1"/>
  <c r="AR36" i="9" a="1"/>
  <c r="AR36" i="9" s="1"/>
  <c r="AR37" i="9" a="1"/>
  <c r="AR37" i="9" s="1"/>
  <c r="AR38" i="9" a="1"/>
  <c r="AR38" i="9" s="1"/>
  <c r="AR39" i="9" a="1"/>
  <c r="AR39" i="9" s="1"/>
  <c r="AR40" i="9" a="1"/>
  <c r="AR40" i="9" s="1"/>
  <c r="AR41" i="9" a="1"/>
  <c r="AR41" i="9" s="1"/>
  <c r="AR42" i="9" a="1"/>
  <c r="AR42" i="9" s="1"/>
  <c r="AR43" i="9" a="1"/>
  <c r="AR43" i="9" s="1"/>
  <c r="AR44" i="9" a="1"/>
  <c r="AR44" i="9" s="1"/>
  <c r="AR45" i="9" a="1"/>
  <c r="AR45" i="9" s="1"/>
  <c r="AR46" i="9" a="1"/>
  <c r="AR46" i="9" s="1"/>
  <c r="AR47" i="9" a="1"/>
  <c r="AR47" i="9" s="1"/>
  <c r="AR48" i="9" a="1"/>
  <c r="AR48" i="9" s="1"/>
  <c r="AR49" i="9" a="1"/>
  <c r="AR49" i="9" s="1"/>
  <c r="AR50" i="9" a="1"/>
  <c r="AR50" i="9" s="1"/>
  <c r="AR51" i="9" a="1"/>
  <c r="AR51" i="9" s="1"/>
  <c r="AR52" i="9" a="1"/>
  <c r="AR52" i="9" s="1"/>
  <c r="AR53" i="9" a="1"/>
  <c r="AR53" i="9" s="1"/>
  <c r="AR54" i="9" a="1"/>
  <c r="AR54" i="9" s="1"/>
  <c r="AR55" i="9" a="1"/>
  <c r="AR55" i="9" s="1"/>
  <c r="AR56" i="9" a="1"/>
  <c r="AR56" i="9" s="1"/>
  <c r="AR57" i="9" a="1"/>
  <c r="AR57" i="9" s="1"/>
  <c r="AR58" i="9" a="1"/>
  <c r="AR58" i="9" s="1"/>
  <c r="AR59" i="9" a="1"/>
  <c r="AR59" i="9" s="1"/>
  <c r="AR60" i="9" a="1"/>
  <c r="AR60" i="9" s="1"/>
  <c r="AR61" i="9" a="1"/>
  <c r="AR61" i="9" s="1"/>
  <c r="AR62" i="9" a="1"/>
  <c r="AR62" i="9" s="1"/>
  <c r="AR63" i="9" a="1"/>
  <c r="AR63" i="9" s="1"/>
  <c r="AR64" i="9" a="1"/>
  <c r="AR64" i="9" s="1"/>
  <c r="AR65" i="9" a="1"/>
  <c r="AR65" i="9" s="1"/>
  <c r="AR66" i="9" a="1"/>
  <c r="AR66" i="9" s="1"/>
  <c r="AR67" i="9" a="1"/>
  <c r="AR67" i="9" s="1"/>
  <c r="AR68" i="9" a="1"/>
  <c r="AR68" i="9" s="1"/>
  <c r="AR69" i="9" a="1"/>
  <c r="AR69" i="9" s="1"/>
  <c r="AR70" i="9" a="1"/>
  <c r="AR70" i="9" s="1"/>
  <c r="AR71" i="9" a="1"/>
  <c r="AR71" i="9" s="1"/>
  <c r="AR72" i="9" a="1"/>
  <c r="AR72" i="9" s="1"/>
  <c r="AR73" i="9" a="1"/>
  <c r="AR73" i="9" s="1"/>
  <c r="AR74" i="9" a="1"/>
  <c r="AR74" i="9" s="1"/>
  <c r="AR75" i="9" a="1"/>
  <c r="AR75" i="9" s="1"/>
  <c r="AR76" i="9" a="1"/>
  <c r="AR76" i="9" s="1"/>
  <c r="AR77" i="9" a="1"/>
  <c r="AR77" i="9" s="1"/>
  <c r="AR78" i="9" a="1"/>
  <c r="AR78" i="9" s="1"/>
  <c r="AR79" i="9" a="1"/>
  <c r="AR79" i="9" s="1"/>
  <c r="AR80" i="9" a="1"/>
  <c r="AR80" i="9" s="1"/>
  <c r="AR81" i="9" a="1"/>
  <c r="AR81" i="9" s="1"/>
  <c r="AR82" i="9" a="1"/>
  <c r="AR82" i="9" s="1"/>
  <c r="AR83" i="9" a="1"/>
  <c r="AR83" i="9" s="1"/>
  <c r="AR84" i="9" a="1"/>
  <c r="AR84" i="9" s="1"/>
  <c r="AR85" i="9" a="1"/>
  <c r="AR85" i="9" s="1"/>
  <c r="AR86" i="9" a="1"/>
  <c r="AR86" i="9" s="1"/>
  <c r="AR87" i="9" a="1"/>
  <c r="AR87" i="9" s="1"/>
  <c r="AR88" i="9" a="1"/>
  <c r="AR88" i="9" s="1"/>
  <c r="AR89" i="9" a="1"/>
  <c r="AR89" i="9" s="1"/>
  <c r="AR90" i="9" a="1"/>
  <c r="AR90" i="9" s="1"/>
  <c r="AR91" i="9" a="1"/>
  <c r="AR91" i="9" s="1"/>
  <c r="AR92" i="9" a="1"/>
  <c r="AR92" i="9" s="1"/>
  <c r="AR93" i="9" a="1"/>
  <c r="AR93" i="9" s="1"/>
  <c r="AR94" i="9" a="1"/>
  <c r="AR94" i="9" s="1"/>
  <c r="AR95" i="9" a="1"/>
  <c r="AR95" i="9" s="1"/>
  <c r="AR96" i="9" a="1"/>
  <c r="AR96" i="9" s="1"/>
  <c r="AR97" i="9" a="1"/>
  <c r="AR97" i="9" s="1"/>
  <c r="AR98" i="9" a="1"/>
  <c r="AR98" i="9" s="1"/>
  <c r="AR99" i="9" a="1"/>
  <c r="AR99" i="9" s="1"/>
  <c r="AR100" i="9" a="1"/>
  <c r="AR100" i="9" s="1"/>
  <c r="AR101" i="9" a="1"/>
  <c r="AR101" i="9" s="1"/>
  <c r="AR102" i="9" a="1"/>
  <c r="AR102" i="9" s="1"/>
  <c r="AR103" i="9" a="1"/>
  <c r="AR103" i="9" s="1"/>
  <c r="AR104" i="9" a="1"/>
  <c r="AR104" i="9" s="1"/>
  <c r="AR105" i="9" a="1"/>
  <c r="AR105" i="9" s="1"/>
  <c r="AR106" i="9" a="1"/>
  <c r="AR106" i="9" s="1"/>
  <c r="AR107" i="9" a="1"/>
  <c r="AR107" i="9" s="1"/>
  <c r="AR108" i="9" a="1"/>
  <c r="AR108" i="9" s="1"/>
  <c r="AR109" i="9" a="1"/>
  <c r="AR109" i="9" s="1"/>
  <c r="AR110" i="9" a="1"/>
  <c r="AR110" i="9" s="1"/>
  <c r="AR111" i="9" a="1"/>
  <c r="AR111" i="9" s="1"/>
  <c r="AR112" i="9" a="1"/>
  <c r="AR112" i="9" s="1"/>
  <c r="AR113" i="9" a="1"/>
  <c r="AR113" i="9" s="1"/>
  <c r="AR114" i="9" a="1"/>
  <c r="AR114" i="9" s="1"/>
  <c r="AR115" i="9" a="1"/>
  <c r="AR115" i="9" s="1"/>
  <c r="AR116" i="9" a="1"/>
  <c r="AR116" i="9" s="1"/>
  <c r="AR117" i="9" a="1"/>
  <c r="AR117" i="9" s="1"/>
  <c r="AR118" i="9" a="1"/>
  <c r="AR118" i="9" s="1"/>
  <c r="AR119" i="9" a="1"/>
  <c r="AR119" i="9" s="1"/>
  <c r="AR120" i="9" a="1"/>
  <c r="AR120" i="9" s="1"/>
  <c r="AR121" i="9" a="1"/>
  <c r="AR121" i="9" s="1"/>
  <c r="AR122" i="9" a="1"/>
  <c r="AR122" i="9" s="1"/>
  <c r="AR123" i="9" a="1"/>
  <c r="AR123" i="9" s="1"/>
  <c r="AR124" i="9" a="1"/>
  <c r="AR124" i="9" s="1"/>
  <c r="AR125" i="9" a="1"/>
  <c r="AR125" i="9" s="1"/>
  <c r="AR126" i="9" a="1"/>
  <c r="AR126" i="9" s="1"/>
  <c r="AR127" i="9" a="1"/>
  <c r="AR127" i="9" s="1"/>
  <c r="AR128" i="9" a="1"/>
  <c r="AR128" i="9" s="1"/>
  <c r="AR129" i="9" a="1"/>
  <c r="AR129" i="9" s="1"/>
  <c r="AR130" i="9" a="1"/>
  <c r="AR130" i="9" s="1"/>
  <c r="AR131" i="9" a="1"/>
  <c r="AR131" i="9" s="1"/>
  <c r="AR132" i="9" a="1"/>
  <c r="AR132" i="9" s="1"/>
  <c r="AR133" i="9" a="1"/>
  <c r="AR133" i="9" s="1"/>
  <c r="AR134" i="9" a="1"/>
  <c r="AR134" i="9" s="1"/>
  <c r="AR135" i="9" a="1"/>
  <c r="AR135" i="9" s="1"/>
  <c r="AR136" i="9" a="1"/>
  <c r="AR136" i="9" s="1"/>
  <c r="AR137" i="9" a="1"/>
  <c r="AR137" i="9" s="1"/>
  <c r="AR138" i="9" a="1"/>
  <c r="AR138" i="9" s="1"/>
  <c r="AR139" i="9" a="1"/>
  <c r="AR139" i="9" s="1"/>
  <c r="AR140" i="9" a="1"/>
  <c r="AR140" i="9" s="1"/>
  <c r="AR141" i="9" a="1"/>
  <c r="AR141" i="9" s="1"/>
  <c r="AR142" i="9" a="1"/>
  <c r="AR142" i="9" s="1"/>
  <c r="AR143" i="9" a="1"/>
  <c r="AR143" i="9" s="1"/>
  <c r="AR144" i="9" a="1"/>
  <c r="AR144" i="9" s="1"/>
  <c r="AR145" i="9" a="1"/>
  <c r="AR145" i="9" s="1"/>
  <c r="AR146" i="9" a="1"/>
  <c r="AR146" i="9" s="1"/>
  <c r="AR147" i="9" a="1"/>
  <c r="AR147" i="9" s="1"/>
  <c r="AR148" i="9" a="1"/>
  <c r="AR148" i="9" s="1"/>
  <c r="AR149" i="9" a="1"/>
  <c r="AR149" i="9" s="1"/>
  <c r="AR150" i="9" a="1"/>
  <c r="AR150" i="9" s="1"/>
  <c r="AR151" i="9" a="1"/>
  <c r="AR151" i="9" s="1"/>
  <c r="AR152" i="9" a="1"/>
  <c r="AR152" i="9" s="1"/>
  <c r="AR153" i="9" a="1"/>
  <c r="AR153" i="9" s="1"/>
  <c r="AR154" i="9" a="1"/>
  <c r="AR154" i="9" s="1"/>
  <c r="AR155" i="9" a="1"/>
  <c r="AR155" i="9" s="1"/>
  <c r="AR156" i="9" a="1"/>
  <c r="AR156" i="9" s="1"/>
  <c r="AR157" i="9" a="1"/>
  <c r="AR157" i="9" s="1"/>
  <c r="AR158" i="9" a="1"/>
  <c r="AR158" i="9" s="1"/>
  <c r="AR159" i="9" a="1"/>
  <c r="AR159" i="9" s="1"/>
  <c r="AR160" i="9" a="1"/>
  <c r="AR160" i="9" s="1"/>
  <c r="AR161" i="9" a="1"/>
  <c r="AR161" i="9" s="1"/>
  <c r="AR162" i="9" a="1"/>
  <c r="AR162" i="9" s="1"/>
  <c r="AR163" i="9" a="1"/>
  <c r="AR163" i="9" s="1"/>
  <c r="AR164" i="9" a="1"/>
  <c r="AR164" i="9" s="1"/>
  <c r="AR165" i="9" a="1"/>
  <c r="AR165" i="9" s="1"/>
  <c r="AR166" i="9" a="1"/>
  <c r="AR166" i="9" s="1"/>
  <c r="AR167" i="9" a="1"/>
  <c r="AR167" i="9" s="1"/>
  <c r="AR168" i="9" a="1"/>
  <c r="AR168" i="9" s="1"/>
  <c r="AR169" i="9" a="1"/>
  <c r="AR169" i="9" s="1"/>
  <c r="AR170" i="9" a="1"/>
  <c r="AR170" i="9" s="1"/>
  <c r="AR171" i="9" a="1"/>
  <c r="AR171" i="9" s="1"/>
  <c r="AR172" i="9" a="1"/>
  <c r="AR172" i="9" s="1"/>
  <c r="AR173" i="9" a="1"/>
  <c r="AR173" i="9" s="1"/>
  <c r="AR174" i="9" a="1"/>
  <c r="AR174" i="9" s="1"/>
  <c r="AR175" i="9" a="1"/>
  <c r="AR175" i="9" s="1"/>
  <c r="AR176" i="9" a="1"/>
  <c r="AR176" i="9" s="1"/>
  <c r="AR177" i="9" a="1"/>
  <c r="AR177" i="9" s="1"/>
  <c r="AR178" i="9" a="1"/>
  <c r="AR178" i="9" s="1"/>
  <c r="AR179" i="9" a="1"/>
  <c r="AR179" i="9" s="1"/>
  <c r="AR180" i="9" a="1"/>
  <c r="AR180" i="9" s="1"/>
  <c r="AR181" i="9" a="1"/>
  <c r="AR181" i="9" s="1"/>
  <c r="AR182" i="9" a="1"/>
  <c r="AR182" i="9" s="1"/>
  <c r="AR183" i="9" a="1"/>
  <c r="AR183" i="9" s="1"/>
  <c r="AR184" i="9" a="1"/>
  <c r="AR184" i="9" s="1"/>
  <c r="AR185" i="9" a="1"/>
  <c r="AR185" i="9" s="1"/>
  <c r="AR186" i="9" a="1"/>
  <c r="AR186" i="9" s="1"/>
  <c r="AR187" i="9" a="1"/>
  <c r="AR187" i="9" s="1"/>
  <c r="AR188" i="9" a="1"/>
  <c r="AR188" i="9" s="1"/>
  <c r="AR189" i="9" a="1"/>
  <c r="AR189" i="9" s="1"/>
  <c r="AR190" i="9" a="1"/>
  <c r="AR190" i="9" s="1"/>
  <c r="AR191" i="9" a="1"/>
  <c r="AR191" i="9" s="1"/>
  <c r="AR192" i="9" a="1"/>
  <c r="AR192" i="9" s="1"/>
  <c r="AR193" i="9" a="1"/>
  <c r="AR193" i="9" s="1"/>
  <c r="AR194" i="9" a="1"/>
  <c r="AR194" i="9" s="1"/>
  <c r="AR195" i="9" a="1"/>
  <c r="AR195" i="9" s="1"/>
  <c r="AR196" i="9" a="1"/>
  <c r="AR196" i="9" s="1"/>
  <c r="AR197" i="9" a="1"/>
  <c r="AR197" i="9" s="1"/>
  <c r="AR198" i="9" a="1"/>
  <c r="AR198" i="9" s="1"/>
  <c r="AR199" i="9" a="1"/>
  <c r="AR199" i="9" s="1"/>
  <c r="AR200" i="9" a="1"/>
  <c r="AR200" i="9" s="1"/>
  <c r="AR201" i="9" a="1"/>
  <c r="AR201" i="9" s="1"/>
  <c r="AR202" i="9" a="1"/>
  <c r="AR202" i="9" s="1"/>
  <c r="AR203" i="9" a="1"/>
  <c r="AR203" i="9" s="1"/>
  <c r="AR204" i="9" a="1"/>
  <c r="AR204" i="9" s="1"/>
  <c r="AR205" i="9" a="1"/>
  <c r="AR205" i="9" s="1"/>
  <c r="AR206" i="9" a="1"/>
  <c r="AR206" i="9" s="1"/>
  <c r="AR207" i="9" a="1"/>
  <c r="AR207" i="9" s="1"/>
  <c r="AR208" i="9" a="1"/>
  <c r="AR208" i="9" s="1"/>
  <c r="AR209" i="9" a="1"/>
  <c r="AR209" i="9" s="1"/>
  <c r="AR210" i="9" a="1"/>
  <c r="AR210" i="9" s="1"/>
  <c r="AR211" i="9" a="1"/>
  <c r="AR211" i="9" s="1"/>
  <c r="AR212" i="9" a="1"/>
  <c r="AR212" i="9" s="1"/>
  <c r="AR213" i="9" a="1"/>
  <c r="AR213" i="9" s="1"/>
  <c r="AR214" i="9" a="1"/>
  <c r="AR214" i="9" s="1"/>
  <c r="AR215" i="9" a="1"/>
  <c r="AR215" i="9" s="1"/>
  <c r="AR216" i="9" a="1"/>
  <c r="AR216" i="9" s="1"/>
  <c r="AR217" i="9" a="1"/>
  <c r="AR217" i="9" s="1"/>
  <c r="AR218" i="9" a="1"/>
  <c r="AR218" i="9" s="1"/>
  <c r="AR219" i="9" a="1"/>
  <c r="AR219" i="9" s="1"/>
  <c r="AR220" i="9" a="1"/>
  <c r="AR220" i="9" s="1"/>
  <c r="AR221" i="9" a="1"/>
  <c r="AR221" i="9" s="1"/>
  <c r="AR222" i="9" a="1"/>
  <c r="AR222" i="9" s="1"/>
  <c r="AR223" i="9" a="1"/>
  <c r="AR223" i="9" s="1"/>
  <c r="AR224" i="9" a="1"/>
  <c r="AR224" i="9" s="1"/>
  <c r="AR225" i="9" a="1"/>
  <c r="AR225" i="9" s="1"/>
  <c r="AR226" i="9" a="1"/>
  <c r="AR226" i="9" s="1"/>
  <c r="AR227" i="9" a="1"/>
  <c r="AR227" i="9" s="1"/>
  <c r="AR228" i="9" a="1"/>
  <c r="AR228" i="9" s="1"/>
  <c r="AR229" i="9" a="1"/>
  <c r="AR229" i="9" s="1"/>
  <c r="AR230" i="9" a="1"/>
  <c r="AR230" i="9" s="1"/>
  <c r="AR231" i="9" a="1"/>
  <c r="AR231" i="9" s="1"/>
  <c r="AR232" i="9" a="1"/>
  <c r="AR232" i="9" s="1"/>
  <c r="AR233" i="9" a="1"/>
  <c r="AR233" i="9" s="1"/>
  <c r="AR234" i="9" a="1"/>
  <c r="AR234" i="9" s="1"/>
  <c r="AR235" i="9" a="1"/>
  <c r="AR235" i="9" s="1"/>
  <c r="AR236" i="9" a="1"/>
  <c r="AR236" i="9" s="1"/>
  <c r="AR237" i="9" a="1"/>
  <c r="AR237" i="9" s="1"/>
  <c r="AR238" i="9" a="1"/>
  <c r="AR238" i="9" s="1"/>
  <c r="AR239" i="9" a="1"/>
  <c r="AR239" i="9" s="1"/>
  <c r="AR240" i="9" a="1"/>
  <c r="AR240" i="9" s="1"/>
  <c r="AR241" i="9" a="1"/>
  <c r="AR241" i="9" s="1"/>
  <c r="AR242" i="9" a="1"/>
  <c r="AR242" i="9" s="1"/>
  <c r="AR243" i="9" a="1"/>
  <c r="AR243" i="9" s="1"/>
  <c r="AR244" i="9" a="1"/>
  <c r="AR244" i="9" s="1"/>
  <c r="AR245" i="9" a="1"/>
  <c r="AR245" i="9" s="1"/>
  <c r="AR246" i="9" a="1"/>
  <c r="AR246" i="9" s="1"/>
  <c r="AR247" i="9" a="1"/>
  <c r="AR247" i="9" s="1"/>
  <c r="AR248" i="9" a="1"/>
  <c r="AR248" i="9" s="1"/>
  <c r="AR249" i="9" a="1"/>
  <c r="AR249" i="9" s="1"/>
  <c r="AR250" i="9" a="1"/>
  <c r="AR250" i="9" s="1"/>
  <c r="AR251" i="9" a="1"/>
  <c r="AR251" i="9" s="1"/>
  <c r="AR252" i="9" a="1"/>
  <c r="AR252" i="9" s="1"/>
  <c r="AR253" i="9" a="1"/>
  <c r="AR253" i="9" s="1"/>
  <c r="AR254" i="9" a="1"/>
  <c r="AR254" i="9" s="1"/>
  <c r="AR255" i="9" a="1"/>
  <c r="AR255" i="9" s="1"/>
  <c r="AR256" i="9" a="1"/>
  <c r="AR256" i="9" s="1"/>
  <c r="AR257" i="9" a="1"/>
  <c r="AR257" i="9" s="1"/>
  <c r="AR258" i="9" a="1"/>
  <c r="AR258" i="9" s="1"/>
  <c r="AR259" i="9" a="1"/>
  <c r="AR259" i="9" s="1"/>
  <c r="AR260" i="9" a="1"/>
  <c r="AR260" i="9" s="1"/>
  <c r="AR261" i="9" a="1"/>
  <c r="AR261" i="9" s="1"/>
  <c r="AR262" i="9" a="1"/>
  <c r="AR262" i="9" s="1"/>
  <c r="AR263" i="9" a="1"/>
  <c r="AR263" i="9" s="1"/>
  <c r="AR264" i="9" a="1"/>
  <c r="AR264" i="9" s="1"/>
  <c r="AR265" i="9" a="1"/>
  <c r="AR265" i="9" s="1"/>
  <c r="AR266" i="9" a="1"/>
  <c r="AR266" i="9" s="1"/>
  <c r="AR267" i="9" a="1"/>
  <c r="AR267" i="9" s="1"/>
  <c r="AR268" i="9" a="1"/>
  <c r="AR268" i="9" s="1"/>
  <c r="AR269" i="9" a="1"/>
  <c r="AR269" i="9" s="1"/>
  <c r="AR270" i="9" a="1"/>
  <c r="AR270" i="9" s="1"/>
  <c r="AR271" i="9" a="1"/>
  <c r="AR271" i="9" s="1"/>
  <c r="AR272" i="9" a="1"/>
  <c r="AR272" i="9" s="1"/>
  <c r="AR273" i="9" a="1"/>
  <c r="AR273" i="9" s="1"/>
  <c r="AR274" i="9" a="1"/>
  <c r="AR274" i="9" s="1"/>
  <c r="AR275" i="9" a="1"/>
  <c r="AR275" i="9" s="1"/>
  <c r="AR276" i="9" a="1"/>
  <c r="AR276" i="9" s="1"/>
  <c r="AR277" i="9" a="1"/>
  <c r="AR277" i="9" s="1"/>
  <c r="AR278" i="9" a="1"/>
  <c r="AR278" i="9" s="1"/>
  <c r="AR279" i="9" a="1"/>
  <c r="AR279" i="9" s="1"/>
  <c r="AR280" i="9" a="1"/>
  <c r="AR280" i="9" s="1"/>
  <c r="AR281" i="9" a="1"/>
  <c r="AR281" i="9" s="1"/>
  <c r="AR282" i="9" a="1"/>
  <c r="AR282" i="9" s="1"/>
  <c r="AR283" i="9" a="1"/>
  <c r="AR283" i="9" s="1"/>
  <c r="AR284" i="9" a="1"/>
  <c r="AR284" i="9" s="1"/>
  <c r="AR285" i="9" a="1"/>
  <c r="AR285" i="9" s="1"/>
  <c r="AR286" i="9" a="1"/>
  <c r="AR286" i="9" s="1"/>
  <c r="AR287" i="9" a="1"/>
  <c r="AR287" i="9" s="1"/>
  <c r="AR288" i="9" a="1"/>
  <c r="AR288" i="9" s="1"/>
  <c r="AR289" i="9" a="1"/>
  <c r="AR289" i="9" s="1"/>
  <c r="AR290" i="9" a="1"/>
  <c r="AR290" i="9" s="1"/>
  <c r="AR291" i="9" a="1"/>
  <c r="AR291" i="9" s="1"/>
  <c r="AR292" i="9" a="1"/>
  <c r="AR292" i="9" s="1"/>
  <c r="AR293" i="9" a="1"/>
  <c r="AR293" i="9" s="1"/>
  <c r="AR294" i="9" a="1"/>
  <c r="AR294" i="9" s="1"/>
  <c r="AQ2" i="9" a="1"/>
  <c r="AQ2" i="9" s="1"/>
  <c r="AQ3" i="9" a="1"/>
  <c r="AQ3" i="9" s="1"/>
  <c r="AQ4" i="9" a="1"/>
  <c r="AQ4" i="9" s="1"/>
  <c r="AQ5" i="9" a="1"/>
  <c r="AQ5" i="9" s="1"/>
  <c r="AQ6" i="9" a="1"/>
  <c r="AQ6" i="9" s="1"/>
  <c r="AQ7" i="9" a="1"/>
  <c r="AQ7" i="9" s="1"/>
  <c r="AQ8" i="9" a="1"/>
  <c r="AQ8" i="9" s="1"/>
  <c r="AQ9" i="9" a="1"/>
  <c r="AQ9" i="9" s="1"/>
  <c r="AQ10" i="9" a="1"/>
  <c r="AQ10" i="9" s="1"/>
  <c r="AQ11" i="9" a="1"/>
  <c r="AQ11" i="9" s="1"/>
  <c r="AQ12" i="9" a="1"/>
  <c r="AQ12" i="9" s="1"/>
  <c r="AQ13" i="9" a="1"/>
  <c r="AQ13" i="9" s="1"/>
  <c r="AQ14" i="9" a="1"/>
  <c r="AQ14" i="9" s="1"/>
  <c r="AQ15" i="9" a="1"/>
  <c r="AQ15" i="9" s="1"/>
  <c r="AQ16" i="9" a="1"/>
  <c r="AQ16" i="9" s="1"/>
  <c r="AQ17" i="9" a="1"/>
  <c r="AQ17" i="9" s="1"/>
  <c r="AQ18" i="9" a="1"/>
  <c r="AQ18" i="9" s="1"/>
  <c r="AQ19" i="9" a="1"/>
  <c r="AQ19" i="9" s="1"/>
  <c r="AQ20" i="9" a="1"/>
  <c r="AQ20" i="9" s="1"/>
  <c r="AQ21" i="9" a="1"/>
  <c r="AQ21" i="9" s="1"/>
  <c r="AQ22" i="9" a="1"/>
  <c r="AQ22" i="9" s="1"/>
  <c r="AQ23" i="9" a="1"/>
  <c r="AQ23" i="9" s="1"/>
  <c r="AQ24" i="9" a="1"/>
  <c r="AQ24" i="9" s="1"/>
  <c r="AQ25" i="9" a="1"/>
  <c r="AQ25" i="9" s="1"/>
  <c r="AQ26" i="9" a="1"/>
  <c r="AQ26" i="9" s="1"/>
  <c r="AQ27" i="9" a="1"/>
  <c r="AQ27" i="9" s="1"/>
  <c r="AQ28" i="9" a="1"/>
  <c r="AQ28" i="9" s="1"/>
  <c r="AQ29" i="9" a="1"/>
  <c r="AQ29" i="9" s="1"/>
  <c r="AQ30" i="9" a="1"/>
  <c r="AQ30" i="9" s="1"/>
  <c r="AQ31" i="9" a="1"/>
  <c r="AQ31" i="9" s="1"/>
  <c r="AQ32" i="9" a="1"/>
  <c r="AQ32" i="9" s="1"/>
  <c r="AQ33" i="9" a="1"/>
  <c r="AQ33" i="9" s="1"/>
  <c r="AQ34" i="9" a="1"/>
  <c r="AQ34" i="9" s="1"/>
  <c r="AQ35" i="9" a="1"/>
  <c r="AQ35" i="9" s="1"/>
  <c r="AQ36" i="9" a="1"/>
  <c r="AQ36" i="9" s="1"/>
  <c r="AQ37" i="9" a="1"/>
  <c r="AQ37" i="9" s="1"/>
  <c r="AQ38" i="9" a="1"/>
  <c r="AQ38" i="9" s="1"/>
  <c r="AQ39" i="9" a="1"/>
  <c r="AQ39" i="9" s="1"/>
  <c r="AQ40" i="9" a="1"/>
  <c r="AQ40" i="9" s="1"/>
  <c r="AQ41" i="9" a="1"/>
  <c r="AQ41" i="9" s="1"/>
  <c r="AQ42" i="9" a="1"/>
  <c r="AQ42" i="9" s="1"/>
  <c r="AQ43" i="9" a="1"/>
  <c r="AQ43" i="9" s="1"/>
  <c r="AQ44" i="9" a="1"/>
  <c r="AQ44" i="9" s="1"/>
  <c r="AQ45" i="9" a="1"/>
  <c r="AQ45" i="9" s="1"/>
  <c r="AQ46" i="9" a="1"/>
  <c r="AQ46" i="9" s="1"/>
  <c r="AQ47" i="9" a="1"/>
  <c r="AQ47" i="9" s="1"/>
  <c r="AQ48" i="9" a="1"/>
  <c r="AQ48" i="9" s="1"/>
  <c r="AQ49" i="9" a="1"/>
  <c r="AQ49" i="9" s="1"/>
  <c r="AQ50" i="9" a="1"/>
  <c r="AQ50" i="9" s="1"/>
  <c r="AQ51" i="9" a="1"/>
  <c r="AQ51" i="9" s="1"/>
  <c r="AQ52" i="9" a="1"/>
  <c r="AQ52" i="9" s="1"/>
  <c r="AQ53" i="9" a="1"/>
  <c r="AQ53" i="9" s="1"/>
  <c r="AQ54" i="9" a="1"/>
  <c r="AQ54" i="9" s="1"/>
  <c r="AQ55" i="9" a="1"/>
  <c r="AQ55" i="9" s="1"/>
  <c r="AQ56" i="9" a="1"/>
  <c r="AQ56" i="9" s="1"/>
  <c r="AQ57" i="9" a="1"/>
  <c r="AQ57" i="9" s="1"/>
  <c r="AQ58" i="9" a="1"/>
  <c r="AQ58" i="9" s="1"/>
  <c r="AQ59" i="9" a="1"/>
  <c r="AQ59" i="9" s="1"/>
  <c r="AQ60" i="9" a="1"/>
  <c r="AQ60" i="9" s="1"/>
  <c r="AQ61" i="9" a="1"/>
  <c r="AQ61" i="9" s="1"/>
  <c r="AQ62" i="9" a="1"/>
  <c r="AQ62" i="9" s="1"/>
  <c r="AQ63" i="9" a="1"/>
  <c r="AQ63" i="9" s="1"/>
  <c r="AQ64" i="9" a="1"/>
  <c r="AQ64" i="9" s="1"/>
  <c r="AQ65" i="9" a="1"/>
  <c r="AQ65" i="9" s="1"/>
  <c r="AQ66" i="9" a="1"/>
  <c r="AQ66" i="9" s="1"/>
  <c r="AQ67" i="9" a="1"/>
  <c r="AQ67" i="9" s="1"/>
  <c r="AQ68" i="9" a="1"/>
  <c r="AQ68" i="9" s="1"/>
  <c r="AQ69" i="9" a="1"/>
  <c r="AQ69" i="9" s="1"/>
  <c r="AQ70" i="9" a="1"/>
  <c r="AQ70" i="9" s="1"/>
  <c r="AQ71" i="9" a="1"/>
  <c r="AQ71" i="9" s="1"/>
  <c r="AQ72" i="9" a="1"/>
  <c r="AQ72" i="9" s="1"/>
  <c r="AQ73" i="9" a="1"/>
  <c r="AQ73" i="9" s="1"/>
  <c r="AQ74" i="9" a="1"/>
  <c r="AQ74" i="9" s="1"/>
  <c r="AQ75" i="9" a="1"/>
  <c r="AQ75" i="9" s="1"/>
  <c r="AQ76" i="9" a="1"/>
  <c r="AQ76" i="9" s="1"/>
  <c r="AQ77" i="9" a="1"/>
  <c r="AQ77" i="9" s="1"/>
  <c r="AQ78" i="9" a="1"/>
  <c r="AQ78" i="9" s="1"/>
  <c r="AQ79" i="9" a="1"/>
  <c r="AQ79" i="9" s="1"/>
  <c r="AQ80" i="9" a="1"/>
  <c r="AQ80" i="9" s="1"/>
  <c r="AQ81" i="9" a="1"/>
  <c r="AQ81" i="9" s="1"/>
  <c r="AQ82" i="9" a="1"/>
  <c r="AQ82" i="9" s="1"/>
  <c r="AQ83" i="9" a="1"/>
  <c r="AQ83" i="9" s="1"/>
  <c r="AQ84" i="9" a="1"/>
  <c r="AQ84" i="9" s="1"/>
  <c r="AQ85" i="9" a="1"/>
  <c r="AQ85" i="9" s="1"/>
  <c r="AQ86" i="9" a="1"/>
  <c r="AQ86" i="9" s="1"/>
  <c r="AQ87" i="9" a="1"/>
  <c r="AQ87" i="9" s="1"/>
  <c r="AQ88" i="9" a="1"/>
  <c r="AQ88" i="9" s="1"/>
  <c r="AQ89" i="9" a="1"/>
  <c r="AQ89" i="9" s="1"/>
  <c r="AQ90" i="9" a="1"/>
  <c r="AQ90" i="9" s="1"/>
  <c r="AQ91" i="9" a="1"/>
  <c r="AQ91" i="9" s="1"/>
  <c r="AQ92" i="9" a="1"/>
  <c r="AQ92" i="9" s="1"/>
  <c r="AQ93" i="9" a="1"/>
  <c r="AQ93" i="9" s="1"/>
  <c r="AQ94" i="9" a="1"/>
  <c r="AQ94" i="9" s="1"/>
  <c r="AQ95" i="9" a="1"/>
  <c r="AQ95" i="9" s="1"/>
  <c r="AQ96" i="9" a="1"/>
  <c r="AQ96" i="9" s="1"/>
  <c r="AQ97" i="9" a="1"/>
  <c r="AQ97" i="9" s="1"/>
  <c r="AQ98" i="9" a="1"/>
  <c r="AQ98" i="9" s="1"/>
  <c r="AQ99" i="9" a="1"/>
  <c r="AQ99" i="9" s="1"/>
  <c r="AQ100" i="9" a="1"/>
  <c r="AQ100" i="9" s="1"/>
  <c r="AQ101" i="9" a="1"/>
  <c r="AQ101" i="9" s="1"/>
  <c r="AQ102" i="9" a="1"/>
  <c r="AQ102" i="9" s="1"/>
  <c r="AQ103" i="9" a="1"/>
  <c r="AQ103" i="9" s="1"/>
  <c r="AQ104" i="9" a="1"/>
  <c r="AQ104" i="9" s="1"/>
  <c r="AQ105" i="9" a="1"/>
  <c r="AQ105" i="9" s="1"/>
  <c r="AQ106" i="9" a="1"/>
  <c r="AQ106" i="9" s="1"/>
  <c r="AQ107" i="9" a="1"/>
  <c r="AQ107" i="9" s="1"/>
  <c r="AQ108" i="9" a="1"/>
  <c r="AQ108" i="9" s="1"/>
  <c r="AQ109" i="9" a="1"/>
  <c r="AQ109" i="9" s="1"/>
  <c r="AQ110" i="9" a="1"/>
  <c r="AQ110" i="9" s="1"/>
  <c r="AQ111" i="9" a="1"/>
  <c r="AQ111" i="9" s="1"/>
  <c r="AQ112" i="9" a="1"/>
  <c r="AQ112" i="9" s="1"/>
  <c r="AQ113" i="9" a="1"/>
  <c r="AQ113" i="9" s="1"/>
  <c r="AQ114" i="9" a="1"/>
  <c r="AQ114" i="9" s="1"/>
  <c r="AQ115" i="9" a="1"/>
  <c r="AQ115" i="9" s="1"/>
  <c r="AQ116" i="9" a="1"/>
  <c r="AQ116" i="9" s="1"/>
  <c r="AQ117" i="9" a="1"/>
  <c r="AQ117" i="9" s="1"/>
  <c r="AQ118" i="9" a="1"/>
  <c r="AQ118" i="9" s="1"/>
  <c r="AQ119" i="9" a="1"/>
  <c r="AQ119" i="9" s="1"/>
  <c r="AQ120" i="9" a="1"/>
  <c r="AQ120" i="9" s="1"/>
  <c r="AQ121" i="9" a="1"/>
  <c r="AQ121" i="9" s="1"/>
  <c r="AQ122" i="9" a="1"/>
  <c r="AQ122" i="9" s="1"/>
  <c r="AQ123" i="9" a="1"/>
  <c r="AQ123" i="9" s="1"/>
  <c r="AQ124" i="9" a="1"/>
  <c r="AQ124" i="9" s="1"/>
  <c r="AQ125" i="9" a="1"/>
  <c r="AQ125" i="9" s="1"/>
  <c r="AQ126" i="9" a="1"/>
  <c r="AQ126" i="9" s="1"/>
  <c r="AQ127" i="9" a="1"/>
  <c r="AQ127" i="9" s="1"/>
  <c r="AQ128" i="9" a="1"/>
  <c r="AQ128" i="9" s="1"/>
  <c r="AQ129" i="9" a="1"/>
  <c r="AQ129" i="9" s="1"/>
  <c r="AQ130" i="9" a="1"/>
  <c r="AQ130" i="9" s="1"/>
  <c r="AQ131" i="9" a="1"/>
  <c r="AQ131" i="9" s="1"/>
  <c r="AQ132" i="9" a="1"/>
  <c r="AQ132" i="9" s="1"/>
  <c r="AQ133" i="9" a="1"/>
  <c r="AQ133" i="9" s="1"/>
  <c r="AQ134" i="9" a="1"/>
  <c r="AQ134" i="9" s="1"/>
  <c r="AQ135" i="9" a="1"/>
  <c r="AQ135" i="9" s="1"/>
  <c r="AQ136" i="9" a="1"/>
  <c r="AQ136" i="9" s="1"/>
  <c r="AQ137" i="9" a="1"/>
  <c r="AQ137" i="9" s="1"/>
  <c r="AQ138" i="9" a="1"/>
  <c r="AQ138" i="9" s="1"/>
  <c r="AQ139" i="9" a="1"/>
  <c r="AQ139" i="9" s="1"/>
  <c r="AQ140" i="9" a="1"/>
  <c r="AQ140" i="9" s="1"/>
  <c r="AQ141" i="9" a="1"/>
  <c r="AQ141" i="9" s="1"/>
  <c r="AQ142" i="9" a="1"/>
  <c r="AQ142" i="9" s="1"/>
  <c r="AQ143" i="9" a="1"/>
  <c r="AQ143" i="9" s="1"/>
  <c r="AQ144" i="9" a="1"/>
  <c r="AQ144" i="9" s="1"/>
  <c r="AQ145" i="9" a="1"/>
  <c r="AQ145" i="9" s="1"/>
  <c r="AQ146" i="9" a="1"/>
  <c r="AQ146" i="9" s="1"/>
  <c r="AQ147" i="9" a="1"/>
  <c r="AQ147" i="9" s="1"/>
  <c r="AQ148" i="9" a="1"/>
  <c r="AQ148" i="9" s="1"/>
  <c r="AQ149" i="9" a="1"/>
  <c r="AQ149" i="9" s="1"/>
  <c r="AQ150" i="9" a="1"/>
  <c r="AQ150" i="9" s="1"/>
  <c r="AQ151" i="9" a="1"/>
  <c r="AQ151" i="9" s="1"/>
  <c r="AQ152" i="9" a="1"/>
  <c r="AQ152" i="9" s="1"/>
  <c r="AQ153" i="9" a="1"/>
  <c r="AQ153" i="9" s="1"/>
  <c r="AQ154" i="9" a="1"/>
  <c r="AQ154" i="9" s="1"/>
  <c r="AQ155" i="9" a="1"/>
  <c r="AQ155" i="9" s="1"/>
  <c r="AQ156" i="9" a="1"/>
  <c r="AQ156" i="9" s="1"/>
  <c r="AQ157" i="9" a="1"/>
  <c r="AQ157" i="9" s="1"/>
  <c r="AQ158" i="9" a="1"/>
  <c r="AQ158" i="9" s="1"/>
  <c r="AQ159" i="9" a="1"/>
  <c r="AQ159" i="9" s="1"/>
  <c r="AQ160" i="9" a="1"/>
  <c r="AQ160" i="9" s="1"/>
  <c r="AQ161" i="9" a="1"/>
  <c r="AQ161" i="9" s="1"/>
  <c r="AQ162" i="9" a="1"/>
  <c r="AQ162" i="9" s="1"/>
  <c r="AQ163" i="9" a="1"/>
  <c r="AQ163" i="9" s="1"/>
  <c r="AQ164" i="9" a="1"/>
  <c r="AQ164" i="9" s="1"/>
  <c r="AQ165" i="9" a="1"/>
  <c r="AQ165" i="9" s="1"/>
  <c r="AQ166" i="9" a="1"/>
  <c r="AQ166" i="9" s="1"/>
  <c r="AQ167" i="9" a="1"/>
  <c r="AQ167" i="9" s="1"/>
  <c r="AQ168" i="9" a="1"/>
  <c r="AQ168" i="9" s="1"/>
  <c r="AQ169" i="9" a="1"/>
  <c r="AQ169" i="9" s="1"/>
  <c r="AQ170" i="9" a="1"/>
  <c r="AQ170" i="9" s="1"/>
  <c r="AQ171" i="9" a="1"/>
  <c r="AQ171" i="9" s="1"/>
  <c r="AQ172" i="9" a="1"/>
  <c r="AQ172" i="9" s="1"/>
  <c r="AQ173" i="9" a="1"/>
  <c r="AQ173" i="9" s="1"/>
  <c r="AQ174" i="9" a="1"/>
  <c r="AQ174" i="9" s="1"/>
  <c r="AQ175" i="9" a="1"/>
  <c r="AQ175" i="9" s="1"/>
  <c r="AQ176" i="9" a="1"/>
  <c r="AQ176" i="9" s="1"/>
  <c r="AQ177" i="9" a="1"/>
  <c r="AQ177" i="9" s="1"/>
  <c r="AQ178" i="9" a="1"/>
  <c r="AQ178" i="9" s="1"/>
  <c r="AQ179" i="9" a="1"/>
  <c r="AQ179" i="9" s="1"/>
  <c r="AQ180" i="9" a="1"/>
  <c r="AQ180" i="9" s="1"/>
  <c r="AQ181" i="9" a="1"/>
  <c r="AQ181" i="9" s="1"/>
  <c r="AQ182" i="9" a="1"/>
  <c r="AQ182" i="9" s="1"/>
  <c r="AQ183" i="9" a="1"/>
  <c r="AQ183" i="9" s="1"/>
  <c r="AQ184" i="9" a="1"/>
  <c r="AQ184" i="9" s="1"/>
  <c r="AQ185" i="9" a="1"/>
  <c r="AQ185" i="9" s="1"/>
  <c r="AQ186" i="9" a="1"/>
  <c r="AQ186" i="9" s="1"/>
  <c r="AQ187" i="9" a="1"/>
  <c r="AQ187" i="9" s="1"/>
  <c r="AQ188" i="9" a="1"/>
  <c r="AQ188" i="9" s="1"/>
  <c r="AQ189" i="9" a="1"/>
  <c r="AQ189" i="9" s="1"/>
  <c r="AQ190" i="9" a="1"/>
  <c r="AQ190" i="9" s="1"/>
  <c r="AQ191" i="9" a="1"/>
  <c r="AQ191" i="9" s="1"/>
  <c r="AQ192" i="9" a="1"/>
  <c r="AQ192" i="9" s="1"/>
  <c r="AQ193" i="9" a="1"/>
  <c r="AQ193" i="9" s="1"/>
  <c r="AQ194" i="9" a="1"/>
  <c r="AQ194" i="9" s="1"/>
  <c r="AQ195" i="9" a="1"/>
  <c r="AQ195" i="9" s="1"/>
  <c r="AQ196" i="9" a="1"/>
  <c r="AQ196" i="9" s="1"/>
  <c r="AQ197" i="9" a="1"/>
  <c r="AQ197" i="9" s="1"/>
  <c r="AQ198" i="9" a="1"/>
  <c r="AQ198" i="9" s="1"/>
  <c r="AQ199" i="9" a="1"/>
  <c r="AQ199" i="9" s="1"/>
  <c r="AQ200" i="9" a="1"/>
  <c r="AQ200" i="9" s="1"/>
  <c r="AQ201" i="9" a="1"/>
  <c r="AQ201" i="9" s="1"/>
  <c r="AQ202" i="9" a="1"/>
  <c r="AQ202" i="9" s="1"/>
  <c r="AQ203" i="9" a="1"/>
  <c r="AQ203" i="9" s="1"/>
  <c r="AQ204" i="9" a="1"/>
  <c r="AQ204" i="9" s="1"/>
  <c r="AQ205" i="9" a="1"/>
  <c r="AQ205" i="9" s="1"/>
  <c r="AQ206" i="9" a="1"/>
  <c r="AQ206" i="9" s="1"/>
  <c r="AQ207" i="9" a="1"/>
  <c r="AQ207" i="9" s="1"/>
  <c r="AQ208" i="9" a="1"/>
  <c r="AQ208" i="9" s="1"/>
  <c r="AQ209" i="9" a="1"/>
  <c r="AQ209" i="9" s="1"/>
  <c r="AQ210" i="9" a="1"/>
  <c r="AQ210" i="9" s="1"/>
  <c r="AQ211" i="9" a="1"/>
  <c r="AQ211" i="9" s="1"/>
  <c r="AQ212" i="9" a="1"/>
  <c r="AQ212" i="9" s="1"/>
  <c r="AQ213" i="9" a="1"/>
  <c r="AQ213" i="9" s="1"/>
  <c r="AQ214" i="9" a="1"/>
  <c r="AQ214" i="9" s="1"/>
  <c r="AQ215" i="9" a="1"/>
  <c r="AQ215" i="9" s="1"/>
  <c r="AQ216" i="9" a="1"/>
  <c r="AQ216" i="9" s="1"/>
  <c r="AQ217" i="9" a="1"/>
  <c r="AQ217" i="9" s="1"/>
  <c r="AQ218" i="9" a="1"/>
  <c r="AQ218" i="9" s="1"/>
  <c r="AQ219" i="9" a="1"/>
  <c r="AQ219" i="9" s="1"/>
  <c r="AQ220" i="9" a="1"/>
  <c r="AQ220" i="9" s="1"/>
  <c r="AQ221" i="9" a="1"/>
  <c r="AQ221" i="9" s="1"/>
  <c r="AQ222" i="9" a="1"/>
  <c r="AQ222" i="9" s="1"/>
  <c r="AQ223" i="9" a="1"/>
  <c r="AQ223" i="9" s="1"/>
  <c r="AQ224" i="9" a="1"/>
  <c r="AQ224" i="9" s="1"/>
  <c r="AQ225" i="9" a="1"/>
  <c r="AQ225" i="9" s="1"/>
  <c r="AQ226" i="9" a="1"/>
  <c r="AQ226" i="9" s="1"/>
  <c r="AQ227" i="9" a="1"/>
  <c r="AQ227" i="9" s="1"/>
  <c r="AQ228" i="9" a="1"/>
  <c r="AQ228" i="9" s="1"/>
  <c r="AQ229" i="9" a="1"/>
  <c r="AQ229" i="9" s="1"/>
  <c r="AQ230" i="9" a="1"/>
  <c r="AQ230" i="9" s="1"/>
  <c r="AQ231" i="9" a="1"/>
  <c r="AQ231" i="9" s="1"/>
  <c r="AQ232" i="9" a="1"/>
  <c r="AQ232" i="9" s="1"/>
  <c r="AQ233" i="9" a="1"/>
  <c r="AQ233" i="9" s="1"/>
  <c r="AQ234" i="9" a="1"/>
  <c r="AQ234" i="9" s="1"/>
  <c r="AQ235" i="9" a="1"/>
  <c r="AQ235" i="9" s="1"/>
  <c r="AQ236" i="9" a="1"/>
  <c r="AQ236" i="9" s="1"/>
  <c r="AQ237" i="9" a="1"/>
  <c r="AQ237" i="9" s="1"/>
  <c r="AQ238" i="9" a="1"/>
  <c r="AQ238" i="9" s="1"/>
  <c r="AQ239" i="9" a="1"/>
  <c r="AQ239" i="9" s="1"/>
  <c r="AQ240" i="9" a="1"/>
  <c r="AQ240" i="9" s="1"/>
  <c r="AQ241" i="9" a="1"/>
  <c r="AQ241" i="9" s="1"/>
  <c r="AQ242" i="9" a="1"/>
  <c r="AQ242" i="9" s="1"/>
  <c r="AQ243" i="9" a="1"/>
  <c r="AQ243" i="9" s="1"/>
  <c r="AQ244" i="9" a="1"/>
  <c r="AQ244" i="9" s="1"/>
  <c r="AQ245" i="9" a="1"/>
  <c r="AQ245" i="9" s="1"/>
  <c r="AQ246" i="9" a="1"/>
  <c r="AQ246" i="9" s="1"/>
  <c r="AQ247" i="9" a="1"/>
  <c r="AQ247" i="9" s="1"/>
  <c r="AQ248" i="9" a="1"/>
  <c r="AQ248" i="9" s="1"/>
  <c r="AQ249" i="9" a="1"/>
  <c r="AQ249" i="9" s="1"/>
  <c r="AQ250" i="9" a="1"/>
  <c r="AQ250" i="9" s="1"/>
  <c r="AQ251" i="9" a="1"/>
  <c r="AQ251" i="9" s="1"/>
  <c r="AQ252" i="9" a="1"/>
  <c r="AQ252" i="9" s="1"/>
  <c r="AQ253" i="9" a="1"/>
  <c r="AQ253" i="9" s="1"/>
  <c r="AQ254" i="9" a="1"/>
  <c r="AQ254" i="9" s="1"/>
  <c r="AQ255" i="9" a="1"/>
  <c r="AQ255" i="9" s="1"/>
  <c r="AQ256" i="9" a="1"/>
  <c r="AQ256" i="9" s="1"/>
  <c r="AQ257" i="9" a="1"/>
  <c r="AQ257" i="9" s="1"/>
  <c r="AQ258" i="9" a="1"/>
  <c r="AQ258" i="9" s="1"/>
  <c r="AQ259" i="9" a="1"/>
  <c r="AQ259" i="9" s="1"/>
  <c r="AQ260" i="9" a="1"/>
  <c r="AQ260" i="9" s="1"/>
  <c r="AQ261" i="9" a="1"/>
  <c r="AQ261" i="9" s="1"/>
  <c r="AQ262" i="9" a="1"/>
  <c r="AQ262" i="9" s="1"/>
  <c r="AQ263" i="9" a="1"/>
  <c r="AQ263" i="9" s="1"/>
  <c r="AQ264" i="9" a="1"/>
  <c r="AQ264" i="9" s="1"/>
  <c r="AQ265" i="9" a="1"/>
  <c r="AQ265" i="9" s="1"/>
  <c r="AQ266" i="9" a="1"/>
  <c r="AQ266" i="9" s="1"/>
  <c r="AQ267" i="9" a="1"/>
  <c r="AQ267" i="9" s="1"/>
  <c r="AQ268" i="9" a="1"/>
  <c r="AQ268" i="9" s="1"/>
  <c r="AQ269" i="9" a="1"/>
  <c r="AQ269" i="9" s="1"/>
  <c r="AQ270" i="9" a="1"/>
  <c r="AQ270" i="9" s="1"/>
  <c r="AQ271" i="9" a="1"/>
  <c r="AQ271" i="9" s="1"/>
  <c r="AQ272" i="9" a="1"/>
  <c r="AQ272" i="9" s="1"/>
  <c r="AQ273" i="9" a="1"/>
  <c r="AQ273" i="9" s="1"/>
  <c r="AQ274" i="9" a="1"/>
  <c r="AQ274" i="9" s="1"/>
  <c r="AQ275" i="9" a="1"/>
  <c r="AQ275" i="9" s="1"/>
  <c r="AQ276" i="9" a="1"/>
  <c r="AQ276" i="9" s="1"/>
  <c r="AQ277" i="9" a="1"/>
  <c r="AQ277" i="9" s="1"/>
  <c r="AQ278" i="9" a="1"/>
  <c r="AQ278" i="9" s="1"/>
  <c r="AQ279" i="9" a="1"/>
  <c r="AQ279" i="9" s="1"/>
  <c r="AQ280" i="9" a="1"/>
  <c r="AQ280" i="9" s="1"/>
  <c r="AQ281" i="9" a="1"/>
  <c r="AQ281" i="9" s="1"/>
  <c r="AQ282" i="9" a="1"/>
  <c r="AQ282" i="9" s="1"/>
  <c r="AQ283" i="9" a="1"/>
  <c r="AQ283" i="9" s="1"/>
  <c r="AQ284" i="9" a="1"/>
  <c r="AQ284" i="9" s="1"/>
  <c r="AQ285" i="9" a="1"/>
  <c r="AQ285" i="9" s="1"/>
  <c r="AQ286" i="9" a="1"/>
  <c r="AQ286" i="9" s="1"/>
  <c r="AQ287" i="9" a="1"/>
  <c r="AQ287" i="9" s="1"/>
  <c r="AQ288" i="9" a="1"/>
  <c r="AQ288" i="9" s="1"/>
  <c r="AQ289" i="9" a="1"/>
  <c r="AQ289" i="9" s="1"/>
  <c r="AQ290" i="9" a="1"/>
  <c r="AQ290" i="9" s="1"/>
  <c r="AQ291" i="9" a="1"/>
  <c r="AQ291" i="9" s="1"/>
  <c r="AQ292" i="9" a="1"/>
  <c r="AQ292" i="9" s="1"/>
  <c r="AQ293" i="9" a="1"/>
  <c r="AQ293" i="9" s="1"/>
  <c r="AQ294" i="9" a="1"/>
  <c r="AQ294" i="9" s="1"/>
  <c r="AP2" i="9" a="1"/>
  <c r="AP2" i="9" s="1"/>
  <c r="AP3" i="9" a="1"/>
  <c r="AP3" i="9" s="1"/>
  <c r="AP4" i="9" a="1"/>
  <c r="AP4" i="9" s="1"/>
  <c r="AP5" i="9" a="1"/>
  <c r="AP5" i="9" s="1"/>
  <c r="AP6" i="9" a="1"/>
  <c r="AP6" i="9" s="1"/>
  <c r="AP7" i="9" a="1"/>
  <c r="AP7" i="9" s="1"/>
  <c r="AP8" i="9" a="1"/>
  <c r="AP8" i="9" s="1"/>
  <c r="AP9" i="9" a="1"/>
  <c r="AP9" i="9" s="1"/>
  <c r="AP10" i="9" a="1"/>
  <c r="AP10" i="9" s="1"/>
  <c r="AP11" i="9" a="1"/>
  <c r="AP11" i="9" s="1"/>
  <c r="AP12" i="9" a="1"/>
  <c r="AP12" i="9" s="1"/>
  <c r="AP13" i="9" a="1"/>
  <c r="AP13" i="9" s="1"/>
  <c r="AP14" i="9" a="1"/>
  <c r="AP14" i="9" s="1"/>
  <c r="AP15" i="9" a="1"/>
  <c r="AP15" i="9" s="1"/>
  <c r="AP16" i="9" a="1"/>
  <c r="AP16" i="9" s="1"/>
  <c r="AP17" i="9" a="1"/>
  <c r="AP17" i="9" s="1"/>
  <c r="AP18" i="9" a="1"/>
  <c r="AP18" i="9" s="1"/>
  <c r="AP19" i="9" a="1"/>
  <c r="AP19" i="9" s="1"/>
  <c r="AP20" i="9" a="1"/>
  <c r="AP20" i="9" s="1"/>
  <c r="AP21" i="9" a="1"/>
  <c r="AP21" i="9" s="1"/>
  <c r="AP22" i="9" a="1"/>
  <c r="AP22" i="9" s="1"/>
  <c r="AP23" i="9" a="1"/>
  <c r="AP23" i="9" s="1"/>
  <c r="AP24" i="9" a="1"/>
  <c r="AP24" i="9" s="1"/>
  <c r="AP25" i="9" a="1"/>
  <c r="AP25" i="9" s="1"/>
  <c r="AP26" i="9" a="1"/>
  <c r="AP26" i="9" s="1"/>
  <c r="AP27" i="9" a="1"/>
  <c r="AP27" i="9" s="1"/>
  <c r="AP28" i="9" a="1"/>
  <c r="AP28" i="9" s="1"/>
  <c r="AP29" i="9" a="1"/>
  <c r="AP29" i="9" s="1"/>
  <c r="AP30" i="9" a="1"/>
  <c r="AP30" i="9" s="1"/>
  <c r="AP31" i="9" a="1"/>
  <c r="AP31" i="9" s="1"/>
  <c r="AP32" i="9" a="1"/>
  <c r="AP32" i="9" s="1"/>
  <c r="AP33" i="9" a="1"/>
  <c r="AP33" i="9" s="1"/>
  <c r="AP34" i="9" a="1"/>
  <c r="AP34" i="9" s="1"/>
  <c r="AP35" i="9" a="1"/>
  <c r="AP35" i="9" s="1"/>
  <c r="AP36" i="9" a="1"/>
  <c r="AP36" i="9" s="1"/>
  <c r="AP37" i="9" a="1"/>
  <c r="AP37" i="9" s="1"/>
  <c r="AP38" i="9" a="1"/>
  <c r="AP38" i="9" s="1"/>
  <c r="AP39" i="9" a="1"/>
  <c r="AP39" i="9" s="1"/>
  <c r="AP40" i="9" a="1"/>
  <c r="AP40" i="9" s="1"/>
  <c r="AP41" i="9" a="1"/>
  <c r="AP41" i="9" s="1"/>
  <c r="AP42" i="9" a="1"/>
  <c r="AP42" i="9" s="1"/>
  <c r="AP43" i="9" a="1"/>
  <c r="AP43" i="9" s="1"/>
  <c r="AP44" i="9" a="1"/>
  <c r="AP44" i="9" s="1"/>
  <c r="AP45" i="9" a="1"/>
  <c r="AP45" i="9" s="1"/>
  <c r="AP46" i="9" a="1"/>
  <c r="AP46" i="9" s="1"/>
  <c r="AP47" i="9" a="1"/>
  <c r="AP47" i="9" s="1"/>
  <c r="AP48" i="9" a="1"/>
  <c r="AP48" i="9" s="1"/>
  <c r="AP49" i="9" a="1"/>
  <c r="AP49" i="9" s="1"/>
  <c r="AP50" i="9" a="1"/>
  <c r="AP50" i="9" s="1"/>
  <c r="AP51" i="9" a="1"/>
  <c r="AP51" i="9" s="1"/>
  <c r="AP52" i="9" a="1"/>
  <c r="AP52" i="9" s="1"/>
  <c r="AP53" i="9" a="1"/>
  <c r="AP53" i="9" s="1"/>
  <c r="AP54" i="9" a="1"/>
  <c r="AP54" i="9" s="1"/>
  <c r="AP55" i="9" a="1"/>
  <c r="AP55" i="9" s="1"/>
  <c r="AP56" i="9" a="1"/>
  <c r="AP56" i="9" s="1"/>
  <c r="AP57" i="9" a="1"/>
  <c r="AP57" i="9" s="1"/>
  <c r="AP58" i="9" a="1"/>
  <c r="AP58" i="9" s="1"/>
  <c r="AP59" i="9" a="1"/>
  <c r="AP59" i="9" s="1"/>
  <c r="AP60" i="9" a="1"/>
  <c r="AP60" i="9" s="1"/>
  <c r="AP61" i="9" a="1"/>
  <c r="AP61" i="9" s="1"/>
  <c r="AP62" i="9" a="1"/>
  <c r="AP62" i="9" s="1"/>
  <c r="AP63" i="9" a="1"/>
  <c r="AP63" i="9" s="1"/>
  <c r="AP64" i="9" a="1"/>
  <c r="AP64" i="9" s="1"/>
  <c r="AP65" i="9" a="1"/>
  <c r="AP65" i="9" s="1"/>
  <c r="AP66" i="9" a="1"/>
  <c r="AP66" i="9" s="1"/>
  <c r="AP67" i="9" a="1"/>
  <c r="AP67" i="9" s="1"/>
  <c r="AP68" i="9" a="1"/>
  <c r="AP68" i="9" s="1"/>
  <c r="AP69" i="9" a="1"/>
  <c r="AP69" i="9" s="1"/>
  <c r="AP70" i="9" a="1"/>
  <c r="AP70" i="9" s="1"/>
  <c r="AP71" i="9" a="1"/>
  <c r="AP71" i="9" s="1"/>
  <c r="AP72" i="9" a="1"/>
  <c r="AP72" i="9" s="1"/>
  <c r="AP73" i="9" a="1"/>
  <c r="AP73" i="9" s="1"/>
  <c r="AP74" i="9" a="1"/>
  <c r="AP74" i="9" s="1"/>
  <c r="AP75" i="9" a="1"/>
  <c r="AP75" i="9" s="1"/>
  <c r="AP76" i="9" a="1"/>
  <c r="AP76" i="9" s="1"/>
  <c r="AP77" i="9" a="1"/>
  <c r="AP77" i="9" s="1"/>
  <c r="AP78" i="9" a="1"/>
  <c r="AP78" i="9" s="1"/>
  <c r="AP79" i="9" a="1"/>
  <c r="AP79" i="9" s="1"/>
  <c r="AP80" i="9" a="1"/>
  <c r="AP80" i="9" s="1"/>
  <c r="AP81" i="9" a="1"/>
  <c r="AP81" i="9" s="1"/>
  <c r="AP82" i="9" a="1"/>
  <c r="AP82" i="9" s="1"/>
  <c r="AP83" i="9" a="1"/>
  <c r="AP83" i="9" s="1"/>
  <c r="AP84" i="9" a="1"/>
  <c r="AP84" i="9" s="1"/>
  <c r="AP85" i="9" a="1"/>
  <c r="AP85" i="9" s="1"/>
  <c r="AP86" i="9" a="1"/>
  <c r="AP86" i="9" s="1"/>
  <c r="AP87" i="9" a="1"/>
  <c r="AP87" i="9" s="1"/>
  <c r="AP88" i="9" a="1"/>
  <c r="AP88" i="9" s="1"/>
  <c r="AP89" i="9" a="1"/>
  <c r="AP89" i="9" s="1"/>
  <c r="AP90" i="9" a="1"/>
  <c r="AP90" i="9" s="1"/>
  <c r="AP91" i="9" a="1"/>
  <c r="AP91" i="9" s="1"/>
  <c r="AP92" i="9" a="1"/>
  <c r="AP92" i="9" s="1"/>
  <c r="AP93" i="9" a="1"/>
  <c r="AP93" i="9" s="1"/>
  <c r="AP94" i="9" a="1"/>
  <c r="AP94" i="9" s="1"/>
  <c r="AP95" i="9" a="1"/>
  <c r="AP95" i="9" s="1"/>
  <c r="AP96" i="9" a="1"/>
  <c r="AP96" i="9" s="1"/>
  <c r="AP97" i="9" a="1"/>
  <c r="AP97" i="9" s="1"/>
  <c r="AP98" i="9" a="1"/>
  <c r="AP98" i="9" s="1"/>
  <c r="AP99" i="9" a="1"/>
  <c r="AP99" i="9" s="1"/>
  <c r="AP100" i="9" a="1"/>
  <c r="AP100" i="9" s="1"/>
  <c r="AP101" i="9" a="1"/>
  <c r="AP101" i="9" s="1"/>
  <c r="AP102" i="9" a="1"/>
  <c r="AP102" i="9" s="1"/>
  <c r="AP103" i="9" a="1"/>
  <c r="AP103" i="9" s="1"/>
  <c r="AP104" i="9" a="1"/>
  <c r="AP104" i="9" s="1"/>
  <c r="AP105" i="9" a="1"/>
  <c r="AP105" i="9" s="1"/>
  <c r="AP106" i="9" a="1"/>
  <c r="AP106" i="9" s="1"/>
  <c r="AP107" i="9" a="1"/>
  <c r="AP107" i="9" s="1"/>
  <c r="AP108" i="9" a="1"/>
  <c r="AP108" i="9" s="1"/>
  <c r="AP109" i="9" a="1"/>
  <c r="AP109" i="9" s="1"/>
  <c r="AP110" i="9" a="1"/>
  <c r="AP110" i="9" s="1"/>
  <c r="AP111" i="9" a="1"/>
  <c r="AP111" i="9" s="1"/>
  <c r="AP112" i="9" a="1"/>
  <c r="AP112" i="9" s="1"/>
  <c r="AP113" i="9" a="1"/>
  <c r="AP113" i="9" s="1"/>
  <c r="AP114" i="9" a="1"/>
  <c r="AP114" i="9" s="1"/>
  <c r="AP115" i="9" a="1"/>
  <c r="AP115" i="9" s="1"/>
  <c r="AP116" i="9" a="1"/>
  <c r="AP116" i="9" s="1"/>
  <c r="AP117" i="9" a="1"/>
  <c r="AP117" i="9" s="1"/>
  <c r="AP118" i="9" a="1"/>
  <c r="AP118" i="9" s="1"/>
  <c r="AP119" i="9" a="1"/>
  <c r="AP119" i="9" s="1"/>
  <c r="AP120" i="9" a="1"/>
  <c r="AP120" i="9" s="1"/>
  <c r="AP121" i="9" a="1"/>
  <c r="AP121" i="9" s="1"/>
  <c r="AP122" i="9" a="1"/>
  <c r="AP122" i="9" s="1"/>
  <c r="AP123" i="9" a="1"/>
  <c r="AP123" i="9" s="1"/>
  <c r="AP124" i="9" a="1"/>
  <c r="AP124" i="9" s="1"/>
  <c r="AP125" i="9" a="1"/>
  <c r="AP125" i="9" s="1"/>
  <c r="AP126" i="9" a="1"/>
  <c r="AP126" i="9" s="1"/>
  <c r="AP127" i="9" a="1"/>
  <c r="AP127" i="9" s="1"/>
  <c r="AP128" i="9" a="1"/>
  <c r="AP128" i="9" s="1"/>
  <c r="AP129" i="9" a="1"/>
  <c r="AP129" i="9" s="1"/>
  <c r="AP130" i="9" a="1"/>
  <c r="AP130" i="9" s="1"/>
  <c r="AP131" i="9" a="1"/>
  <c r="AP131" i="9" s="1"/>
  <c r="AP132" i="9" a="1"/>
  <c r="AP132" i="9" s="1"/>
  <c r="AP133" i="9" a="1"/>
  <c r="AP133" i="9" s="1"/>
  <c r="AP134" i="9" a="1"/>
  <c r="AP134" i="9" s="1"/>
  <c r="AP135" i="9" a="1"/>
  <c r="AP135" i="9" s="1"/>
  <c r="AP136" i="9" a="1"/>
  <c r="AP136" i="9" s="1"/>
  <c r="AP137" i="9" a="1"/>
  <c r="AP137" i="9" s="1"/>
  <c r="AP138" i="9" a="1"/>
  <c r="AP138" i="9" s="1"/>
  <c r="AP139" i="9" a="1"/>
  <c r="AP139" i="9" s="1"/>
  <c r="AP140" i="9" a="1"/>
  <c r="AP140" i="9" s="1"/>
  <c r="AP141" i="9" a="1"/>
  <c r="AP141" i="9" s="1"/>
  <c r="AP142" i="9" a="1"/>
  <c r="AP142" i="9" s="1"/>
  <c r="AP143" i="9" a="1"/>
  <c r="AP143" i="9" s="1"/>
  <c r="AP144" i="9" a="1"/>
  <c r="AP144" i="9" s="1"/>
  <c r="AP145" i="9" a="1"/>
  <c r="AP145" i="9" s="1"/>
  <c r="AP146" i="9" a="1"/>
  <c r="AP146" i="9" s="1"/>
  <c r="AP147" i="9" a="1"/>
  <c r="AP147" i="9" s="1"/>
  <c r="AP148" i="9" a="1"/>
  <c r="AP148" i="9" s="1"/>
  <c r="AP149" i="9" a="1"/>
  <c r="AP149" i="9" s="1"/>
  <c r="AP150" i="9" a="1"/>
  <c r="AP150" i="9" s="1"/>
  <c r="AP151" i="9" a="1"/>
  <c r="AP151" i="9" s="1"/>
  <c r="AP152" i="9" a="1"/>
  <c r="AP152" i="9" s="1"/>
  <c r="AP153" i="9" a="1"/>
  <c r="AP153" i="9" s="1"/>
  <c r="AP154" i="9" a="1"/>
  <c r="AP154" i="9" s="1"/>
  <c r="AP155" i="9" a="1"/>
  <c r="AP155" i="9" s="1"/>
  <c r="AP156" i="9" a="1"/>
  <c r="AP156" i="9" s="1"/>
  <c r="AP157" i="9" a="1"/>
  <c r="AP157" i="9" s="1"/>
  <c r="AP158" i="9" a="1"/>
  <c r="AP158" i="9" s="1"/>
  <c r="AP159" i="9" a="1"/>
  <c r="AP159" i="9" s="1"/>
  <c r="AP160" i="9" a="1"/>
  <c r="AP160" i="9" s="1"/>
  <c r="AP161" i="9" a="1"/>
  <c r="AP161" i="9" s="1"/>
  <c r="AP162" i="9" a="1"/>
  <c r="AP162" i="9" s="1"/>
  <c r="AP163" i="9" a="1"/>
  <c r="AP163" i="9" s="1"/>
  <c r="AP164" i="9" a="1"/>
  <c r="AP164" i="9" s="1"/>
  <c r="AP165" i="9" a="1"/>
  <c r="AP165" i="9" s="1"/>
  <c r="AP166" i="9" a="1"/>
  <c r="AP166" i="9" s="1"/>
  <c r="AP167" i="9" a="1"/>
  <c r="AP167" i="9" s="1"/>
  <c r="AP168" i="9" a="1"/>
  <c r="AP168" i="9" s="1"/>
  <c r="AP169" i="9" a="1"/>
  <c r="AP169" i="9" s="1"/>
  <c r="AP170" i="9" a="1"/>
  <c r="AP170" i="9" s="1"/>
  <c r="AP171" i="9" a="1"/>
  <c r="AP171" i="9" s="1"/>
  <c r="AP172" i="9" a="1"/>
  <c r="AP172" i="9" s="1"/>
  <c r="AP173" i="9" a="1"/>
  <c r="AP173" i="9" s="1"/>
  <c r="AP174" i="9" a="1"/>
  <c r="AP174" i="9" s="1"/>
  <c r="AP175" i="9" a="1"/>
  <c r="AP175" i="9" s="1"/>
  <c r="AP176" i="9" a="1"/>
  <c r="AP176" i="9" s="1"/>
  <c r="AP177" i="9" a="1"/>
  <c r="AP177" i="9" s="1"/>
  <c r="AP178" i="9" a="1"/>
  <c r="AP178" i="9" s="1"/>
  <c r="AP179" i="9" a="1"/>
  <c r="AP179" i="9" s="1"/>
  <c r="AP180" i="9" a="1"/>
  <c r="AP180" i="9" s="1"/>
  <c r="AP181" i="9" a="1"/>
  <c r="AP181" i="9" s="1"/>
  <c r="AP182" i="9" a="1"/>
  <c r="AP182" i="9" s="1"/>
  <c r="AP183" i="9" a="1"/>
  <c r="AP183" i="9" s="1"/>
  <c r="AP184" i="9" a="1"/>
  <c r="AP184" i="9" s="1"/>
  <c r="AP185" i="9" a="1"/>
  <c r="AP185" i="9" s="1"/>
  <c r="AP186" i="9" a="1"/>
  <c r="AP186" i="9" s="1"/>
  <c r="AP187" i="9" a="1"/>
  <c r="AP187" i="9" s="1"/>
  <c r="AP188" i="9" a="1"/>
  <c r="AP188" i="9" s="1"/>
  <c r="AP189" i="9" a="1"/>
  <c r="AP189" i="9" s="1"/>
  <c r="AP190" i="9" a="1"/>
  <c r="AP190" i="9" s="1"/>
  <c r="AP191" i="9" a="1"/>
  <c r="AP191" i="9" s="1"/>
  <c r="AP192" i="9" a="1"/>
  <c r="AP192" i="9" s="1"/>
  <c r="AP193" i="9" a="1"/>
  <c r="AP193" i="9" s="1"/>
  <c r="AP194" i="9" a="1"/>
  <c r="AP194" i="9" s="1"/>
  <c r="AP195" i="9" a="1"/>
  <c r="AP195" i="9" s="1"/>
  <c r="AP196" i="9" a="1"/>
  <c r="AP196" i="9" s="1"/>
  <c r="AP197" i="9" a="1"/>
  <c r="AP197" i="9" s="1"/>
  <c r="AP198" i="9" a="1"/>
  <c r="AP198" i="9" s="1"/>
  <c r="AP199" i="9" a="1"/>
  <c r="AP199" i="9" s="1"/>
  <c r="AP200" i="9" a="1"/>
  <c r="AP200" i="9" s="1"/>
  <c r="AP201" i="9" a="1"/>
  <c r="AP201" i="9" s="1"/>
  <c r="AP202" i="9" a="1"/>
  <c r="AP202" i="9" s="1"/>
  <c r="AP203" i="9" a="1"/>
  <c r="AP203" i="9" s="1"/>
  <c r="AP204" i="9" a="1"/>
  <c r="AP204" i="9" s="1"/>
  <c r="AP205" i="9" a="1"/>
  <c r="AP205" i="9" s="1"/>
  <c r="AP206" i="9" a="1"/>
  <c r="AP206" i="9" s="1"/>
  <c r="AP207" i="9" a="1"/>
  <c r="AP207" i="9" s="1"/>
  <c r="AP208" i="9" a="1"/>
  <c r="AP208" i="9" s="1"/>
  <c r="AP209" i="9" a="1"/>
  <c r="AP209" i="9" s="1"/>
  <c r="AP210" i="9" a="1"/>
  <c r="AP210" i="9" s="1"/>
  <c r="AP211" i="9" a="1"/>
  <c r="AP211" i="9" s="1"/>
  <c r="AP212" i="9" a="1"/>
  <c r="AP212" i="9" s="1"/>
  <c r="AP213" i="9" a="1"/>
  <c r="AP213" i="9" s="1"/>
  <c r="AP214" i="9" a="1"/>
  <c r="AP214" i="9" s="1"/>
  <c r="AP215" i="9" a="1"/>
  <c r="AP215" i="9" s="1"/>
  <c r="AP216" i="9" a="1"/>
  <c r="AP216" i="9" s="1"/>
  <c r="AP217" i="9" a="1"/>
  <c r="AP217" i="9" s="1"/>
  <c r="AP218" i="9" a="1"/>
  <c r="AP218" i="9" s="1"/>
  <c r="AP219" i="9" a="1"/>
  <c r="AP219" i="9" s="1"/>
  <c r="AP220" i="9" a="1"/>
  <c r="AP220" i="9" s="1"/>
  <c r="AP221" i="9" a="1"/>
  <c r="AP221" i="9" s="1"/>
  <c r="AP222" i="9" a="1"/>
  <c r="AP222" i="9" s="1"/>
  <c r="AP223" i="9" a="1"/>
  <c r="AP223" i="9" s="1"/>
  <c r="AP224" i="9" a="1"/>
  <c r="AP224" i="9" s="1"/>
  <c r="AP225" i="9" a="1"/>
  <c r="AP225" i="9" s="1"/>
  <c r="AP226" i="9" a="1"/>
  <c r="AP226" i="9" s="1"/>
  <c r="AP227" i="9" a="1"/>
  <c r="AP227" i="9" s="1"/>
  <c r="AP228" i="9" a="1"/>
  <c r="AP228" i="9" s="1"/>
  <c r="AP229" i="9" a="1"/>
  <c r="AP229" i="9" s="1"/>
  <c r="AP230" i="9" a="1"/>
  <c r="AP230" i="9" s="1"/>
  <c r="AP231" i="9" a="1"/>
  <c r="AP231" i="9" s="1"/>
  <c r="AP232" i="9" a="1"/>
  <c r="AP232" i="9" s="1"/>
  <c r="AP233" i="9" a="1"/>
  <c r="AP233" i="9" s="1"/>
  <c r="AP234" i="9" a="1"/>
  <c r="AP234" i="9" s="1"/>
  <c r="AP235" i="9" a="1"/>
  <c r="AP235" i="9" s="1"/>
  <c r="AP236" i="9" a="1"/>
  <c r="AP236" i="9" s="1"/>
  <c r="AP237" i="9" a="1"/>
  <c r="AP237" i="9" s="1"/>
  <c r="AP238" i="9" a="1"/>
  <c r="AP238" i="9" s="1"/>
  <c r="AP239" i="9" a="1"/>
  <c r="AP239" i="9" s="1"/>
  <c r="AP240" i="9" a="1"/>
  <c r="AP240" i="9" s="1"/>
  <c r="AP241" i="9" a="1"/>
  <c r="AP241" i="9" s="1"/>
  <c r="AP242" i="9" a="1"/>
  <c r="AP242" i="9" s="1"/>
  <c r="AP243" i="9" a="1"/>
  <c r="AP243" i="9" s="1"/>
  <c r="AP244" i="9" a="1"/>
  <c r="AP244" i="9" s="1"/>
  <c r="AP245" i="9" a="1"/>
  <c r="AP245" i="9" s="1"/>
  <c r="AP246" i="9" a="1"/>
  <c r="AP246" i="9" s="1"/>
  <c r="AP247" i="9" a="1"/>
  <c r="AP247" i="9" s="1"/>
  <c r="AP248" i="9" a="1"/>
  <c r="AP248" i="9" s="1"/>
  <c r="AP249" i="9" a="1"/>
  <c r="AP249" i="9" s="1"/>
  <c r="AP250" i="9" a="1"/>
  <c r="AP250" i="9" s="1"/>
  <c r="AP251" i="9" a="1"/>
  <c r="AP251" i="9" s="1"/>
  <c r="AP252" i="9" a="1"/>
  <c r="AP252" i="9" s="1"/>
  <c r="AP253" i="9" a="1"/>
  <c r="AP253" i="9" s="1"/>
  <c r="AP254" i="9" a="1"/>
  <c r="AP254" i="9" s="1"/>
  <c r="AP255" i="9" a="1"/>
  <c r="AP255" i="9" s="1"/>
  <c r="AP256" i="9" a="1"/>
  <c r="AP256" i="9" s="1"/>
  <c r="AP257" i="9" a="1"/>
  <c r="AP257" i="9" s="1"/>
  <c r="AP258" i="9" a="1"/>
  <c r="AP258" i="9" s="1"/>
  <c r="AP259" i="9" a="1"/>
  <c r="AP259" i="9" s="1"/>
  <c r="AP260" i="9" a="1"/>
  <c r="AP260" i="9" s="1"/>
  <c r="AP261" i="9" a="1"/>
  <c r="AP261" i="9" s="1"/>
  <c r="AP262" i="9" a="1"/>
  <c r="AP262" i="9" s="1"/>
  <c r="AP263" i="9" a="1"/>
  <c r="AP263" i="9" s="1"/>
  <c r="AP264" i="9" a="1"/>
  <c r="AP264" i="9" s="1"/>
  <c r="AP265" i="9" a="1"/>
  <c r="AP265" i="9" s="1"/>
  <c r="AP266" i="9" a="1"/>
  <c r="AP266" i="9" s="1"/>
  <c r="AP267" i="9" a="1"/>
  <c r="AP267" i="9" s="1"/>
  <c r="AP268" i="9" a="1"/>
  <c r="AP268" i="9" s="1"/>
  <c r="AP269" i="9" a="1"/>
  <c r="AP269" i="9" s="1"/>
  <c r="AP270" i="9" a="1"/>
  <c r="AP270" i="9" s="1"/>
  <c r="AP271" i="9" a="1"/>
  <c r="AP271" i="9" s="1"/>
  <c r="AP272" i="9" a="1"/>
  <c r="AP272" i="9" s="1"/>
  <c r="AP273" i="9" a="1"/>
  <c r="AP273" i="9" s="1"/>
  <c r="AP274" i="9" a="1"/>
  <c r="AP274" i="9" s="1"/>
  <c r="AP275" i="9" a="1"/>
  <c r="AP275" i="9" s="1"/>
  <c r="AP276" i="9" a="1"/>
  <c r="AP276" i="9" s="1"/>
  <c r="AP277" i="9" a="1"/>
  <c r="AP277" i="9" s="1"/>
  <c r="AP278" i="9" a="1"/>
  <c r="AP278" i="9" s="1"/>
  <c r="AP279" i="9" a="1"/>
  <c r="AP279" i="9" s="1"/>
  <c r="AP280" i="9" a="1"/>
  <c r="AP280" i="9" s="1"/>
  <c r="AP281" i="9" a="1"/>
  <c r="AP281" i="9" s="1"/>
  <c r="AP282" i="9" a="1"/>
  <c r="AP282" i="9" s="1"/>
  <c r="AP283" i="9" a="1"/>
  <c r="AP283" i="9" s="1"/>
  <c r="AP284" i="9" a="1"/>
  <c r="AP284" i="9" s="1"/>
  <c r="AP285" i="9" a="1"/>
  <c r="AP285" i="9" s="1"/>
  <c r="AP286" i="9" a="1"/>
  <c r="AP286" i="9" s="1"/>
  <c r="AP287" i="9" a="1"/>
  <c r="AP287" i="9" s="1"/>
  <c r="AP288" i="9" a="1"/>
  <c r="AP288" i="9" s="1"/>
  <c r="AP289" i="9" a="1"/>
  <c r="AP289" i="9" s="1"/>
  <c r="AP290" i="9" a="1"/>
  <c r="AP290" i="9" s="1"/>
  <c r="AP291" i="9" a="1"/>
  <c r="AP291" i="9" s="1"/>
  <c r="AP292" i="9" a="1"/>
  <c r="AP292" i="9" s="1"/>
  <c r="AP293" i="9" a="1"/>
  <c r="AP293" i="9" s="1"/>
  <c r="AP294" i="9" a="1"/>
  <c r="AP294" i="9" s="1"/>
  <c r="AN2" i="9" a="1"/>
  <c r="AN2" i="9" s="1"/>
  <c r="AN3" i="9" a="1"/>
  <c r="AN3" i="9" s="1"/>
  <c r="AN4" i="9" a="1"/>
  <c r="AN4" i="9" s="1"/>
  <c r="AN5" i="9" a="1"/>
  <c r="AN5" i="9" s="1"/>
  <c r="AN6" i="9" a="1"/>
  <c r="AN6" i="9" s="1"/>
  <c r="AN7" i="9" a="1"/>
  <c r="AN7" i="9" s="1"/>
  <c r="AN8" i="9" a="1"/>
  <c r="AN8" i="9" s="1"/>
  <c r="AN9" i="9" a="1"/>
  <c r="AN9" i="9" s="1"/>
  <c r="AN10" i="9" a="1"/>
  <c r="AN10" i="9" s="1"/>
  <c r="AN11" i="9" a="1"/>
  <c r="AN11" i="9" s="1"/>
  <c r="AN12" i="9" a="1"/>
  <c r="AN12" i="9" s="1"/>
  <c r="AN13" i="9" a="1"/>
  <c r="AN13" i="9" s="1"/>
  <c r="AN14" i="9" a="1"/>
  <c r="AN14" i="9" s="1"/>
  <c r="AN15" i="9" a="1"/>
  <c r="AN15" i="9" s="1"/>
  <c r="AN16" i="9" a="1"/>
  <c r="AN16" i="9" s="1"/>
  <c r="AN17" i="9" a="1"/>
  <c r="AN17" i="9" s="1"/>
  <c r="AN18" i="9" a="1"/>
  <c r="AN18" i="9" s="1"/>
  <c r="AN19" i="9" a="1"/>
  <c r="AN19" i="9" s="1"/>
  <c r="AN20" i="9" a="1"/>
  <c r="AN20" i="9" s="1"/>
  <c r="AN21" i="9" a="1"/>
  <c r="AN21" i="9" s="1"/>
  <c r="AN22" i="9" a="1"/>
  <c r="AN22" i="9" s="1"/>
  <c r="AN23" i="9" a="1"/>
  <c r="AN23" i="9" s="1"/>
  <c r="AN24" i="9" a="1"/>
  <c r="AN24" i="9" s="1"/>
  <c r="AN25" i="9" a="1"/>
  <c r="AN25" i="9" s="1"/>
  <c r="AN26" i="9" a="1"/>
  <c r="AN26" i="9" s="1"/>
  <c r="AN27" i="9" a="1"/>
  <c r="AN27" i="9" s="1"/>
  <c r="AN28" i="9" a="1"/>
  <c r="AN28" i="9" s="1"/>
  <c r="AN29" i="9" a="1"/>
  <c r="AN29" i="9" s="1"/>
  <c r="AN30" i="9" a="1"/>
  <c r="AN30" i="9" s="1"/>
  <c r="AN31" i="9" a="1"/>
  <c r="AN31" i="9" s="1"/>
  <c r="AN32" i="9" a="1"/>
  <c r="AN32" i="9" s="1"/>
  <c r="AN33" i="9" a="1"/>
  <c r="AN33" i="9" s="1"/>
  <c r="AN34" i="9" a="1"/>
  <c r="AN34" i="9" s="1"/>
  <c r="AN35" i="9" a="1"/>
  <c r="AN35" i="9" s="1"/>
  <c r="AN36" i="9" a="1"/>
  <c r="AN36" i="9" s="1"/>
  <c r="AN37" i="9" a="1"/>
  <c r="AN37" i="9" s="1"/>
  <c r="AN38" i="9" a="1"/>
  <c r="AN38" i="9" s="1"/>
  <c r="AN39" i="9" a="1"/>
  <c r="AN39" i="9" s="1"/>
  <c r="AN40" i="9" a="1"/>
  <c r="AN40" i="9" s="1"/>
  <c r="AN41" i="9" a="1"/>
  <c r="AN41" i="9" s="1"/>
  <c r="AN42" i="9" a="1"/>
  <c r="AN42" i="9" s="1"/>
  <c r="AN43" i="9" a="1"/>
  <c r="AN43" i="9" s="1"/>
  <c r="AN44" i="9" a="1"/>
  <c r="AN44" i="9" s="1"/>
  <c r="AN45" i="9" a="1"/>
  <c r="AN45" i="9" s="1"/>
  <c r="AN46" i="9" a="1"/>
  <c r="AN46" i="9" s="1"/>
  <c r="AN47" i="9" a="1"/>
  <c r="AN47" i="9" s="1"/>
  <c r="AN48" i="9" a="1"/>
  <c r="AN48" i="9" s="1"/>
  <c r="AN49" i="9" a="1"/>
  <c r="AN49" i="9" s="1"/>
  <c r="AN50" i="9" a="1"/>
  <c r="AN50" i="9" s="1"/>
  <c r="AN51" i="9" a="1"/>
  <c r="AN51" i="9" s="1"/>
  <c r="AN52" i="9" a="1"/>
  <c r="AN52" i="9" s="1"/>
  <c r="AN53" i="9" a="1"/>
  <c r="AN53" i="9" s="1"/>
  <c r="AN54" i="9" a="1"/>
  <c r="AN54" i="9" s="1"/>
  <c r="AN55" i="9" a="1"/>
  <c r="AN55" i="9" s="1"/>
  <c r="AN56" i="9" a="1"/>
  <c r="AN56" i="9" s="1"/>
  <c r="AN57" i="9" a="1"/>
  <c r="AN57" i="9" s="1"/>
  <c r="AN58" i="9" a="1"/>
  <c r="AN58" i="9" s="1"/>
  <c r="AN59" i="9" a="1"/>
  <c r="AN59" i="9" s="1"/>
  <c r="AN60" i="9" a="1"/>
  <c r="AN60" i="9" s="1"/>
  <c r="AN61" i="9" a="1"/>
  <c r="AN61" i="9" s="1"/>
  <c r="AN62" i="9" a="1"/>
  <c r="AN62" i="9" s="1"/>
  <c r="AN63" i="9" a="1"/>
  <c r="AN63" i="9" s="1"/>
  <c r="AN64" i="9" a="1"/>
  <c r="AN64" i="9" s="1"/>
  <c r="AN65" i="9" a="1"/>
  <c r="AN65" i="9" s="1"/>
  <c r="AN66" i="9" a="1"/>
  <c r="AN66" i="9" s="1"/>
  <c r="AN67" i="9" a="1"/>
  <c r="AN67" i="9" s="1"/>
  <c r="AN68" i="9" a="1"/>
  <c r="AN68" i="9" s="1"/>
  <c r="AN69" i="9" a="1"/>
  <c r="AN69" i="9" s="1"/>
  <c r="AN70" i="9" a="1"/>
  <c r="AN70" i="9" s="1"/>
  <c r="AN71" i="9" a="1"/>
  <c r="AN71" i="9" s="1"/>
  <c r="AN72" i="9" a="1"/>
  <c r="AN72" i="9" s="1"/>
  <c r="AN73" i="9" a="1"/>
  <c r="AN73" i="9" s="1"/>
  <c r="AN74" i="9" a="1"/>
  <c r="AN74" i="9" s="1"/>
  <c r="AN75" i="9" a="1"/>
  <c r="AN75" i="9" s="1"/>
  <c r="AN76" i="9" a="1"/>
  <c r="AN76" i="9" s="1"/>
  <c r="AN77" i="9" a="1"/>
  <c r="AN77" i="9" s="1"/>
  <c r="AN78" i="9" a="1"/>
  <c r="AN78" i="9" s="1"/>
  <c r="AN79" i="9" a="1"/>
  <c r="AN79" i="9" s="1"/>
  <c r="AN80" i="9" a="1"/>
  <c r="AN80" i="9" s="1"/>
  <c r="AN81" i="9" a="1"/>
  <c r="AN81" i="9" s="1"/>
  <c r="AN82" i="9" a="1"/>
  <c r="AN82" i="9" s="1"/>
  <c r="AN83" i="9" a="1"/>
  <c r="AN83" i="9" s="1"/>
  <c r="AN84" i="9" a="1"/>
  <c r="AN84" i="9" s="1"/>
  <c r="AN85" i="9" a="1"/>
  <c r="AN85" i="9" s="1"/>
  <c r="AN86" i="9" a="1"/>
  <c r="AN86" i="9" s="1"/>
  <c r="AN87" i="9" a="1"/>
  <c r="AN87" i="9" s="1"/>
  <c r="AN88" i="9" a="1"/>
  <c r="AN88" i="9" s="1"/>
  <c r="AN89" i="9" a="1"/>
  <c r="AN89" i="9" s="1"/>
  <c r="AN90" i="9" a="1"/>
  <c r="AN90" i="9" s="1"/>
  <c r="AN91" i="9" a="1"/>
  <c r="AN91" i="9" s="1"/>
  <c r="AN92" i="9" a="1"/>
  <c r="AN92" i="9" s="1"/>
  <c r="AN93" i="9" a="1"/>
  <c r="AN93" i="9" s="1"/>
  <c r="AN94" i="9" a="1"/>
  <c r="AN94" i="9" s="1"/>
  <c r="AN95" i="9" a="1"/>
  <c r="AN95" i="9" s="1"/>
  <c r="AN96" i="9" a="1"/>
  <c r="AN96" i="9" s="1"/>
  <c r="AN97" i="9" a="1"/>
  <c r="AN97" i="9" s="1"/>
  <c r="AN98" i="9" a="1"/>
  <c r="AN98" i="9" s="1"/>
  <c r="AN99" i="9" a="1"/>
  <c r="AN99" i="9" s="1"/>
  <c r="AN100" i="9" a="1"/>
  <c r="AN100" i="9" s="1"/>
  <c r="AN101" i="9" a="1"/>
  <c r="AN101" i="9" s="1"/>
  <c r="AN102" i="9" a="1"/>
  <c r="AN102" i="9" s="1"/>
  <c r="AN103" i="9" a="1"/>
  <c r="AN103" i="9" s="1"/>
  <c r="AN104" i="9" a="1"/>
  <c r="AN104" i="9" s="1"/>
  <c r="AN105" i="9" a="1"/>
  <c r="AN105" i="9" s="1"/>
  <c r="AN106" i="9" a="1"/>
  <c r="AN106" i="9" s="1"/>
  <c r="AN107" i="9" a="1"/>
  <c r="AN107" i="9" s="1"/>
  <c r="AN108" i="9" a="1"/>
  <c r="AN108" i="9" s="1"/>
  <c r="AN109" i="9" a="1"/>
  <c r="AN109" i="9" s="1"/>
  <c r="AN110" i="9" a="1"/>
  <c r="AN110" i="9" s="1"/>
  <c r="AN111" i="9" a="1"/>
  <c r="AN111" i="9" s="1"/>
  <c r="AN112" i="9" a="1"/>
  <c r="AN112" i="9" s="1"/>
  <c r="AN113" i="9" a="1"/>
  <c r="AN113" i="9" s="1"/>
  <c r="AN114" i="9" a="1"/>
  <c r="AN114" i="9" s="1"/>
  <c r="AN115" i="9" a="1"/>
  <c r="AN115" i="9" s="1"/>
  <c r="AN116" i="9" a="1"/>
  <c r="AN116" i="9" s="1"/>
  <c r="AN117" i="9" a="1"/>
  <c r="AN117" i="9" s="1"/>
  <c r="AN118" i="9" a="1"/>
  <c r="AN118" i="9" s="1"/>
  <c r="AN119" i="9" a="1"/>
  <c r="AN119" i="9" s="1"/>
  <c r="AN120" i="9" a="1"/>
  <c r="AN120" i="9" s="1"/>
  <c r="AN121" i="9" a="1"/>
  <c r="AN121" i="9" s="1"/>
  <c r="AN122" i="9" a="1"/>
  <c r="AN122" i="9" s="1"/>
  <c r="AN123" i="9" a="1"/>
  <c r="AN123" i="9" s="1"/>
  <c r="AN124" i="9" a="1"/>
  <c r="AN124" i="9" s="1"/>
  <c r="AN125" i="9" a="1"/>
  <c r="AN125" i="9" s="1"/>
  <c r="AN126" i="9" a="1"/>
  <c r="AN126" i="9" s="1"/>
  <c r="AN127" i="9" a="1"/>
  <c r="AN127" i="9" s="1"/>
  <c r="AN128" i="9" a="1"/>
  <c r="AN128" i="9" s="1"/>
  <c r="AN129" i="9" a="1"/>
  <c r="AN129" i="9" s="1"/>
  <c r="AN130" i="9" a="1"/>
  <c r="AN130" i="9" s="1"/>
  <c r="AN131" i="9" a="1"/>
  <c r="AN131" i="9" s="1"/>
  <c r="AN132" i="9" a="1"/>
  <c r="AN132" i="9" s="1"/>
  <c r="AN133" i="9" a="1"/>
  <c r="AN133" i="9" s="1"/>
  <c r="AN134" i="9" a="1"/>
  <c r="AN134" i="9" s="1"/>
  <c r="AN135" i="9" a="1"/>
  <c r="AN135" i="9" s="1"/>
  <c r="AN136" i="9" a="1"/>
  <c r="AN136" i="9" s="1"/>
  <c r="AN137" i="9" a="1"/>
  <c r="AN137" i="9" s="1"/>
  <c r="AN138" i="9" a="1"/>
  <c r="AN138" i="9" s="1"/>
  <c r="AN139" i="9" a="1"/>
  <c r="AN139" i="9" s="1"/>
  <c r="AN140" i="9" a="1"/>
  <c r="AN140" i="9" s="1"/>
  <c r="AN141" i="9" a="1"/>
  <c r="AN141" i="9" s="1"/>
  <c r="AN142" i="9" a="1"/>
  <c r="AN142" i="9" s="1"/>
  <c r="AN143" i="9" a="1"/>
  <c r="AN143" i="9" s="1"/>
  <c r="AN144" i="9" a="1"/>
  <c r="AN144" i="9" s="1"/>
  <c r="AN145" i="9" a="1"/>
  <c r="AN145" i="9" s="1"/>
  <c r="AN146" i="9" a="1"/>
  <c r="AN146" i="9" s="1"/>
  <c r="AN147" i="9" a="1"/>
  <c r="AN147" i="9" s="1"/>
  <c r="AN148" i="9" a="1"/>
  <c r="AN148" i="9" s="1"/>
  <c r="AN149" i="9" a="1"/>
  <c r="AN149" i="9" s="1"/>
  <c r="AN150" i="9" a="1"/>
  <c r="AN150" i="9" s="1"/>
  <c r="AN151" i="9" a="1"/>
  <c r="AN151" i="9" s="1"/>
  <c r="AN152" i="9" a="1"/>
  <c r="AN152" i="9" s="1"/>
  <c r="AN153" i="9" a="1"/>
  <c r="AN153" i="9" s="1"/>
  <c r="AN154" i="9" a="1"/>
  <c r="AN154" i="9" s="1"/>
  <c r="AN155" i="9" a="1"/>
  <c r="AN155" i="9" s="1"/>
  <c r="AN156" i="9" a="1"/>
  <c r="AN156" i="9" s="1"/>
  <c r="AN157" i="9" a="1"/>
  <c r="AN157" i="9" s="1"/>
  <c r="AN158" i="9" a="1"/>
  <c r="AN158" i="9" s="1"/>
  <c r="AN159" i="9" a="1"/>
  <c r="AN159" i="9" s="1"/>
  <c r="AN160" i="9" a="1"/>
  <c r="AN160" i="9" s="1"/>
  <c r="AN161" i="9" a="1"/>
  <c r="AN161" i="9" s="1"/>
  <c r="AN162" i="9" a="1"/>
  <c r="AN162" i="9" s="1"/>
  <c r="AN163" i="9" a="1"/>
  <c r="AN163" i="9" s="1"/>
  <c r="AN164" i="9" a="1"/>
  <c r="AN164" i="9" s="1"/>
  <c r="AN165" i="9" a="1"/>
  <c r="AN165" i="9" s="1"/>
  <c r="AN166" i="9" a="1"/>
  <c r="AN166" i="9" s="1"/>
  <c r="AN167" i="9" a="1"/>
  <c r="AN167" i="9" s="1"/>
  <c r="AN168" i="9" a="1"/>
  <c r="AN168" i="9" s="1"/>
  <c r="AN169" i="9" a="1"/>
  <c r="AN169" i="9" s="1"/>
  <c r="AN170" i="9" a="1"/>
  <c r="AN170" i="9" s="1"/>
  <c r="AN171" i="9" a="1"/>
  <c r="AN171" i="9" s="1"/>
  <c r="AN172" i="9" a="1"/>
  <c r="AN172" i="9" s="1"/>
  <c r="AN173" i="9" a="1"/>
  <c r="AN173" i="9" s="1"/>
  <c r="AN174" i="9" a="1"/>
  <c r="AN174" i="9" s="1"/>
  <c r="AN175" i="9" a="1"/>
  <c r="AN175" i="9" s="1"/>
  <c r="AN176" i="9" a="1"/>
  <c r="AN176" i="9" s="1"/>
  <c r="AN177" i="9" a="1"/>
  <c r="AN177" i="9" s="1"/>
  <c r="AN178" i="9" a="1"/>
  <c r="AN178" i="9" s="1"/>
  <c r="AN179" i="9" a="1"/>
  <c r="AN179" i="9" s="1"/>
  <c r="AN180" i="9" a="1"/>
  <c r="AN180" i="9" s="1"/>
  <c r="AN181" i="9" a="1"/>
  <c r="AN181" i="9" s="1"/>
  <c r="AN182" i="9" a="1"/>
  <c r="AN182" i="9" s="1"/>
  <c r="AN183" i="9" a="1"/>
  <c r="AN183" i="9" s="1"/>
  <c r="AN184" i="9" a="1"/>
  <c r="AN184" i="9" s="1"/>
  <c r="AN185" i="9" a="1"/>
  <c r="AN185" i="9" s="1"/>
  <c r="AN186" i="9" a="1"/>
  <c r="AN186" i="9" s="1"/>
  <c r="AN187" i="9" a="1"/>
  <c r="AN187" i="9" s="1"/>
  <c r="AN188" i="9" a="1"/>
  <c r="AN188" i="9" s="1"/>
  <c r="AN189" i="9" a="1"/>
  <c r="AN189" i="9" s="1"/>
  <c r="AN190" i="9" a="1"/>
  <c r="AN190" i="9" s="1"/>
  <c r="AN191" i="9" a="1"/>
  <c r="AN191" i="9" s="1"/>
  <c r="AN192" i="9" a="1"/>
  <c r="AN192" i="9" s="1"/>
  <c r="AN193" i="9" a="1"/>
  <c r="AN193" i="9" s="1"/>
  <c r="AN194" i="9" a="1"/>
  <c r="AN194" i="9" s="1"/>
  <c r="AN195" i="9" a="1"/>
  <c r="AN195" i="9" s="1"/>
  <c r="AN196" i="9" a="1"/>
  <c r="AN196" i="9" s="1"/>
  <c r="AN197" i="9" a="1"/>
  <c r="AN197" i="9" s="1"/>
  <c r="AN198" i="9" a="1"/>
  <c r="AN198" i="9" s="1"/>
  <c r="AN199" i="9" a="1"/>
  <c r="AN199" i="9" s="1"/>
  <c r="AN200" i="9" a="1"/>
  <c r="AN200" i="9" s="1"/>
  <c r="AN201" i="9" a="1"/>
  <c r="AN201" i="9" s="1"/>
  <c r="AN202" i="9" a="1"/>
  <c r="AN202" i="9" s="1"/>
  <c r="AN203" i="9" a="1"/>
  <c r="AN203" i="9" s="1"/>
  <c r="AN204" i="9" a="1"/>
  <c r="AN204" i="9" s="1"/>
  <c r="AN205" i="9" a="1"/>
  <c r="AN205" i="9" s="1"/>
  <c r="AN206" i="9" a="1"/>
  <c r="AN206" i="9" s="1"/>
  <c r="AN207" i="9" a="1"/>
  <c r="AN207" i="9" s="1"/>
  <c r="AN208" i="9" a="1"/>
  <c r="AN208" i="9" s="1"/>
  <c r="AN209" i="9" a="1"/>
  <c r="AN209" i="9" s="1"/>
  <c r="AN210" i="9" a="1"/>
  <c r="AN210" i="9" s="1"/>
  <c r="AN211" i="9" a="1"/>
  <c r="AN211" i="9" s="1"/>
  <c r="AN212" i="9" a="1"/>
  <c r="AN212" i="9" s="1"/>
  <c r="AN213" i="9" a="1"/>
  <c r="AN213" i="9" s="1"/>
  <c r="AN214" i="9" a="1"/>
  <c r="AN214" i="9" s="1"/>
  <c r="AN215" i="9" a="1"/>
  <c r="AN215" i="9" s="1"/>
  <c r="AN216" i="9" a="1"/>
  <c r="AN216" i="9" s="1"/>
  <c r="AN217" i="9" a="1"/>
  <c r="AN217" i="9" s="1"/>
  <c r="AN218" i="9" a="1"/>
  <c r="AN218" i="9" s="1"/>
  <c r="AN219" i="9" a="1"/>
  <c r="AN219" i="9" s="1"/>
  <c r="AN220" i="9" a="1"/>
  <c r="AN220" i="9" s="1"/>
  <c r="AN221" i="9" a="1"/>
  <c r="AN221" i="9" s="1"/>
  <c r="AN222" i="9" a="1"/>
  <c r="AN222" i="9" s="1"/>
  <c r="AN223" i="9" a="1"/>
  <c r="AN223" i="9" s="1"/>
  <c r="AN224" i="9" a="1"/>
  <c r="AN224" i="9" s="1"/>
  <c r="AN225" i="9" a="1"/>
  <c r="AN225" i="9" s="1"/>
  <c r="AN226" i="9" a="1"/>
  <c r="AN226" i="9" s="1"/>
  <c r="AN227" i="9" a="1"/>
  <c r="AN227" i="9" s="1"/>
  <c r="AN228" i="9" a="1"/>
  <c r="AN228" i="9" s="1"/>
  <c r="AN229" i="9" a="1"/>
  <c r="AN229" i="9" s="1"/>
  <c r="AN230" i="9" a="1"/>
  <c r="AN230" i="9" s="1"/>
  <c r="AN231" i="9" a="1"/>
  <c r="AN231" i="9" s="1"/>
  <c r="AN232" i="9" a="1"/>
  <c r="AN232" i="9" s="1"/>
  <c r="AN233" i="9" a="1"/>
  <c r="AN233" i="9" s="1"/>
  <c r="AN234" i="9" a="1"/>
  <c r="AN234" i="9" s="1"/>
  <c r="AN235" i="9" a="1"/>
  <c r="AN235" i="9" s="1"/>
  <c r="AN236" i="9" a="1"/>
  <c r="AN236" i="9" s="1"/>
  <c r="AN237" i="9" a="1"/>
  <c r="AN237" i="9" s="1"/>
  <c r="AN238" i="9" a="1"/>
  <c r="AN238" i="9" s="1"/>
  <c r="AN239" i="9" a="1"/>
  <c r="AN239" i="9" s="1"/>
  <c r="AN240" i="9" a="1"/>
  <c r="AN240" i="9" s="1"/>
  <c r="AN241" i="9" a="1"/>
  <c r="AN241" i="9" s="1"/>
  <c r="AN242" i="9" a="1"/>
  <c r="AN242" i="9" s="1"/>
  <c r="AN243" i="9" a="1"/>
  <c r="AN243" i="9" s="1"/>
  <c r="AN244" i="9" a="1"/>
  <c r="AN244" i="9" s="1"/>
  <c r="AN245" i="9" a="1"/>
  <c r="AN245" i="9" s="1"/>
  <c r="AN246" i="9" a="1"/>
  <c r="AN246" i="9" s="1"/>
  <c r="AN247" i="9" a="1"/>
  <c r="AN247" i="9" s="1"/>
  <c r="AN248" i="9" a="1"/>
  <c r="AN248" i="9" s="1"/>
  <c r="AN249" i="9" a="1"/>
  <c r="AN249" i="9" s="1"/>
  <c r="AN250" i="9" a="1"/>
  <c r="AN250" i="9" s="1"/>
  <c r="AN251" i="9" a="1"/>
  <c r="AN251" i="9" s="1"/>
  <c r="AN252" i="9" a="1"/>
  <c r="AN252" i="9" s="1"/>
  <c r="AN253" i="9" a="1"/>
  <c r="AN253" i="9" s="1"/>
  <c r="AN254" i="9" a="1"/>
  <c r="AN254" i="9" s="1"/>
  <c r="AN255" i="9" a="1"/>
  <c r="AN255" i="9" s="1"/>
  <c r="AN256" i="9" a="1"/>
  <c r="AN256" i="9" s="1"/>
  <c r="AN257" i="9" a="1"/>
  <c r="AN257" i="9" s="1"/>
  <c r="AN258" i="9" a="1"/>
  <c r="AN258" i="9" s="1"/>
  <c r="AN259" i="9" a="1"/>
  <c r="AN259" i="9" s="1"/>
  <c r="AN260" i="9" a="1"/>
  <c r="AN260" i="9" s="1"/>
  <c r="AN261" i="9" a="1"/>
  <c r="AN261" i="9" s="1"/>
  <c r="AN262" i="9" a="1"/>
  <c r="AN262" i="9" s="1"/>
  <c r="AN263" i="9" a="1"/>
  <c r="AN263" i="9" s="1"/>
  <c r="AN264" i="9" a="1"/>
  <c r="AN264" i="9" s="1"/>
  <c r="AN265" i="9" a="1"/>
  <c r="AN265" i="9" s="1"/>
  <c r="AN266" i="9" a="1"/>
  <c r="AN266" i="9" s="1"/>
  <c r="AN267" i="9" a="1"/>
  <c r="AN267" i="9" s="1"/>
  <c r="AN268" i="9" a="1"/>
  <c r="AN268" i="9" s="1"/>
  <c r="AN269" i="9" a="1"/>
  <c r="AN269" i="9" s="1"/>
  <c r="AN270" i="9" a="1"/>
  <c r="AN270" i="9" s="1"/>
  <c r="AN271" i="9" a="1"/>
  <c r="AN271" i="9" s="1"/>
  <c r="AN272" i="9" a="1"/>
  <c r="AN272" i="9" s="1"/>
  <c r="AN273" i="9" a="1"/>
  <c r="AN273" i="9" s="1"/>
  <c r="AN274" i="9" a="1"/>
  <c r="AN274" i="9" s="1"/>
  <c r="AN275" i="9" a="1"/>
  <c r="AN275" i="9" s="1"/>
  <c r="AN276" i="9" a="1"/>
  <c r="AN276" i="9" s="1"/>
  <c r="AN277" i="9" a="1"/>
  <c r="AN277" i="9" s="1"/>
  <c r="AN278" i="9" a="1"/>
  <c r="AN278" i="9" s="1"/>
  <c r="AN279" i="9" a="1"/>
  <c r="AN279" i="9" s="1"/>
  <c r="AN280" i="9" a="1"/>
  <c r="AN280" i="9" s="1"/>
  <c r="AN281" i="9" a="1"/>
  <c r="AN281" i="9" s="1"/>
  <c r="AN282" i="9" a="1"/>
  <c r="AN282" i="9" s="1"/>
  <c r="AN283" i="9" a="1"/>
  <c r="AN283" i="9" s="1"/>
  <c r="AN284" i="9" a="1"/>
  <c r="AN284" i="9" s="1"/>
  <c r="AN285" i="9" a="1"/>
  <c r="AN285" i="9" s="1"/>
  <c r="AN286" i="9" a="1"/>
  <c r="AN286" i="9" s="1"/>
  <c r="AN287" i="9" a="1"/>
  <c r="AN287" i="9" s="1"/>
  <c r="AN288" i="9" a="1"/>
  <c r="AN288" i="9" s="1"/>
  <c r="AN289" i="9" a="1"/>
  <c r="AN289" i="9" s="1"/>
  <c r="AN290" i="9" a="1"/>
  <c r="AN290" i="9" s="1"/>
  <c r="AN291" i="9" a="1"/>
  <c r="AN291" i="9" s="1"/>
  <c r="AN292" i="9" a="1"/>
  <c r="AN292" i="9" s="1"/>
  <c r="AN293" i="9" a="1"/>
  <c r="AN293" i="9" s="1"/>
  <c r="AN294" i="9" a="1"/>
  <c r="AN294" i="9" s="1"/>
  <c r="AM2" i="9" a="1"/>
  <c r="AM2" i="9" s="1"/>
  <c r="AM3" i="9" a="1"/>
  <c r="AM3" i="9" s="1"/>
  <c r="AM4" i="9" a="1"/>
  <c r="AM4" i="9" s="1"/>
  <c r="AM5" i="9" a="1"/>
  <c r="AM5" i="9" s="1"/>
  <c r="AM6" i="9" a="1"/>
  <c r="AM6" i="9" s="1"/>
  <c r="AM7" i="9" a="1"/>
  <c r="AM7" i="9" s="1"/>
  <c r="AM8" i="9" a="1"/>
  <c r="AM8" i="9" s="1"/>
  <c r="AM9" i="9" a="1"/>
  <c r="AM9" i="9" s="1"/>
  <c r="AM10" i="9" a="1"/>
  <c r="AM10" i="9" s="1"/>
  <c r="AM11" i="9" a="1"/>
  <c r="AM11" i="9" s="1"/>
  <c r="AM12" i="9" a="1"/>
  <c r="AM12" i="9" s="1"/>
  <c r="AM13" i="9" a="1"/>
  <c r="AM13" i="9" s="1"/>
  <c r="AM14" i="9" a="1"/>
  <c r="AM14" i="9" s="1"/>
  <c r="AM15" i="9" a="1"/>
  <c r="AM15" i="9" s="1"/>
  <c r="AM16" i="9" a="1"/>
  <c r="AM16" i="9" s="1"/>
  <c r="AM17" i="9" a="1"/>
  <c r="AM17" i="9" s="1"/>
  <c r="AM18" i="9" a="1"/>
  <c r="AM18" i="9" s="1"/>
  <c r="AM19" i="9" a="1"/>
  <c r="AM19" i="9" s="1"/>
  <c r="AM20" i="9" a="1"/>
  <c r="AM20" i="9" s="1"/>
  <c r="AM21" i="9" a="1"/>
  <c r="AM21" i="9" s="1"/>
  <c r="AM22" i="9" a="1"/>
  <c r="AM22" i="9" s="1"/>
  <c r="AM23" i="9" a="1"/>
  <c r="AM23" i="9" s="1"/>
  <c r="AM24" i="9" a="1"/>
  <c r="AM24" i="9" s="1"/>
  <c r="AM25" i="9" a="1"/>
  <c r="AM25" i="9" s="1"/>
  <c r="AM26" i="9" a="1"/>
  <c r="AM26" i="9" s="1"/>
  <c r="AM27" i="9" a="1"/>
  <c r="AM27" i="9" s="1"/>
  <c r="AM28" i="9" a="1"/>
  <c r="AM28" i="9" s="1"/>
  <c r="AM29" i="9" a="1"/>
  <c r="AM29" i="9" s="1"/>
  <c r="AM30" i="9" a="1"/>
  <c r="AM30" i="9" s="1"/>
  <c r="AM31" i="9" a="1"/>
  <c r="AM31" i="9" s="1"/>
  <c r="AM32" i="9" a="1"/>
  <c r="AM32" i="9" s="1"/>
  <c r="AM33" i="9" a="1"/>
  <c r="AM33" i="9" s="1"/>
  <c r="AM34" i="9" a="1"/>
  <c r="AM34" i="9" s="1"/>
  <c r="AM35" i="9" a="1"/>
  <c r="AM35" i="9" s="1"/>
  <c r="AM36" i="9" a="1"/>
  <c r="AM36" i="9" s="1"/>
  <c r="AM37" i="9" a="1"/>
  <c r="AM37" i="9" s="1"/>
  <c r="AM38" i="9" a="1"/>
  <c r="AM38" i="9" s="1"/>
  <c r="AM39" i="9" a="1"/>
  <c r="AM39" i="9" s="1"/>
  <c r="AM40" i="9" a="1"/>
  <c r="AM40" i="9" s="1"/>
  <c r="AM41" i="9" a="1"/>
  <c r="AM41" i="9" s="1"/>
  <c r="AM42" i="9" a="1"/>
  <c r="AM42" i="9" s="1"/>
  <c r="AM43" i="9" a="1"/>
  <c r="AM43" i="9" s="1"/>
  <c r="AM44" i="9" a="1"/>
  <c r="AM44" i="9" s="1"/>
  <c r="AM45" i="9" a="1"/>
  <c r="AM45" i="9" s="1"/>
  <c r="AM46" i="9" a="1"/>
  <c r="AM46" i="9" s="1"/>
  <c r="AM47" i="9" a="1"/>
  <c r="AM47" i="9" s="1"/>
  <c r="AM48" i="9" a="1"/>
  <c r="AM48" i="9" s="1"/>
  <c r="AM49" i="9" a="1"/>
  <c r="AM49" i="9" s="1"/>
  <c r="AM50" i="9" a="1"/>
  <c r="AM50" i="9" s="1"/>
  <c r="AM51" i="9" a="1"/>
  <c r="AM51" i="9" s="1"/>
  <c r="AM52" i="9" a="1"/>
  <c r="AM52" i="9" s="1"/>
  <c r="AM53" i="9" a="1"/>
  <c r="AM53" i="9" s="1"/>
  <c r="AM54" i="9" a="1"/>
  <c r="AM54" i="9" s="1"/>
  <c r="AM55" i="9" a="1"/>
  <c r="AM55" i="9" s="1"/>
  <c r="AM56" i="9" a="1"/>
  <c r="AM56" i="9" s="1"/>
  <c r="AM57" i="9" a="1"/>
  <c r="AM57" i="9" s="1"/>
  <c r="AM58" i="9" a="1"/>
  <c r="AM58" i="9" s="1"/>
  <c r="AM59" i="9" a="1"/>
  <c r="AM59" i="9" s="1"/>
  <c r="AM60" i="9" a="1"/>
  <c r="AM60" i="9" s="1"/>
  <c r="AM61" i="9" a="1"/>
  <c r="AM61" i="9" s="1"/>
  <c r="AM62" i="9" a="1"/>
  <c r="AM62" i="9" s="1"/>
  <c r="AM63" i="9" a="1"/>
  <c r="AM63" i="9" s="1"/>
  <c r="AM64" i="9" a="1"/>
  <c r="AM64" i="9" s="1"/>
  <c r="AM65" i="9" a="1"/>
  <c r="AM65" i="9" s="1"/>
  <c r="AM66" i="9" a="1"/>
  <c r="AM66" i="9" s="1"/>
  <c r="AM67" i="9" a="1"/>
  <c r="AM67" i="9" s="1"/>
  <c r="AM68" i="9" a="1"/>
  <c r="AM68" i="9" s="1"/>
  <c r="AM69" i="9" a="1"/>
  <c r="AM69" i="9" s="1"/>
  <c r="AM70" i="9" a="1"/>
  <c r="AM70" i="9" s="1"/>
  <c r="AM71" i="9" a="1"/>
  <c r="AM71" i="9" s="1"/>
  <c r="AM72" i="9" a="1"/>
  <c r="AM72" i="9" s="1"/>
  <c r="AM73" i="9" a="1"/>
  <c r="AM73" i="9" s="1"/>
  <c r="AM74" i="9" a="1"/>
  <c r="AM74" i="9" s="1"/>
  <c r="AM75" i="9" a="1"/>
  <c r="AM75" i="9" s="1"/>
  <c r="AM76" i="9" a="1"/>
  <c r="AM76" i="9" s="1"/>
  <c r="AM77" i="9" a="1"/>
  <c r="AM77" i="9" s="1"/>
  <c r="AM78" i="9" a="1"/>
  <c r="AM78" i="9" s="1"/>
  <c r="AM79" i="9" a="1"/>
  <c r="AM79" i="9" s="1"/>
  <c r="AM80" i="9" a="1"/>
  <c r="AM80" i="9" s="1"/>
  <c r="AM81" i="9" a="1"/>
  <c r="AM81" i="9" s="1"/>
  <c r="AM82" i="9" a="1"/>
  <c r="AM82" i="9" s="1"/>
  <c r="AM83" i="9" a="1"/>
  <c r="AM83" i="9" s="1"/>
  <c r="AM84" i="9" a="1"/>
  <c r="AM84" i="9" s="1"/>
  <c r="AM85" i="9" a="1"/>
  <c r="AM85" i="9" s="1"/>
  <c r="AM86" i="9" a="1"/>
  <c r="AM86" i="9" s="1"/>
  <c r="AM87" i="9" a="1"/>
  <c r="AM87" i="9" s="1"/>
  <c r="AM88" i="9" a="1"/>
  <c r="AM88" i="9" s="1"/>
  <c r="AM89" i="9" a="1"/>
  <c r="AM89" i="9" s="1"/>
  <c r="AM90" i="9" a="1"/>
  <c r="AM90" i="9" s="1"/>
  <c r="AM91" i="9" a="1"/>
  <c r="AM91" i="9" s="1"/>
  <c r="AM92" i="9" a="1"/>
  <c r="AM92" i="9" s="1"/>
  <c r="AM93" i="9" a="1"/>
  <c r="AM93" i="9" s="1"/>
  <c r="AM94" i="9" a="1"/>
  <c r="AM94" i="9" s="1"/>
  <c r="AM95" i="9" a="1"/>
  <c r="AM95" i="9" s="1"/>
  <c r="AM96" i="9" a="1"/>
  <c r="AM96" i="9" s="1"/>
  <c r="AM97" i="9" a="1"/>
  <c r="AM97" i="9" s="1"/>
  <c r="AM98" i="9" a="1"/>
  <c r="AM98" i="9" s="1"/>
  <c r="AM99" i="9" a="1"/>
  <c r="AM99" i="9" s="1"/>
  <c r="AM100" i="9" a="1"/>
  <c r="AM100" i="9" s="1"/>
  <c r="AM101" i="9" a="1"/>
  <c r="AM101" i="9" s="1"/>
  <c r="AM102" i="9" a="1"/>
  <c r="AM102" i="9" s="1"/>
  <c r="AM103" i="9" a="1"/>
  <c r="AM103" i="9" s="1"/>
  <c r="AM104" i="9" a="1"/>
  <c r="AM104" i="9" s="1"/>
  <c r="AM105" i="9" a="1"/>
  <c r="AM105" i="9" s="1"/>
  <c r="AM106" i="9" a="1"/>
  <c r="AM106" i="9" s="1"/>
  <c r="AM107" i="9" a="1"/>
  <c r="AM107" i="9" s="1"/>
  <c r="AM108" i="9" a="1"/>
  <c r="AM108" i="9" s="1"/>
  <c r="AM109" i="9" a="1"/>
  <c r="AM109" i="9" s="1"/>
  <c r="AM110" i="9" a="1"/>
  <c r="AM110" i="9" s="1"/>
  <c r="AM111" i="9" a="1"/>
  <c r="AM111" i="9" s="1"/>
  <c r="AM112" i="9" a="1"/>
  <c r="AM112" i="9" s="1"/>
  <c r="AM113" i="9" a="1"/>
  <c r="AM113" i="9" s="1"/>
  <c r="AM114" i="9" a="1"/>
  <c r="AM114" i="9" s="1"/>
  <c r="AM115" i="9" a="1"/>
  <c r="AM115" i="9" s="1"/>
  <c r="AM116" i="9" a="1"/>
  <c r="AM116" i="9" s="1"/>
  <c r="AM117" i="9" a="1"/>
  <c r="AM117" i="9" s="1"/>
  <c r="AM118" i="9" a="1"/>
  <c r="AM118" i="9" s="1"/>
  <c r="AM119" i="9" a="1"/>
  <c r="AM119" i="9" s="1"/>
  <c r="AM120" i="9" a="1"/>
  <c r="AM120" i="9" s="1"/>
  <c r="AM121" i="9" a="1"/>
  <c r="AM121" i="9" s="1"/>
  <c r="AM122" i="9" a="1"/>
  <c r="AM122" i="9" s="1"/>
  <c r="AM123" i="9" a="1"/>
  <c r="AM123" i="9" s="1"/>
  <c r="AM124" i="9" a="1"/>
  <c r="AM124" i="9" s="1"/>
  <c r="AM125" i="9" a="1"/>
  <c r="AM125" i="9" s="1"/>
  <c r="AM126" i="9" a="1"/>
  <c r="AM126" i="9" s="1"/>
  <c r="AM127" i="9" a="1"/>
  <c r="AM127" i="9" s="1"/>
  <c r="AM128" i="9" a="1"/>
  <c r="AM128" i="9" s="1"/>
  <c r="AM129" i="9" a="1"/>
  <c r="AM129" i="9" s="1"/>
  <c r="AM130" i="9" a="1"/>
  <c r="AM130" i="9" s="1"/>
  <c r="AM131" i="9" a="1"/>
  <c r="AM131" i="9" s="1"/>
  <c r="AM132" i="9" a="1"/>
  <c r="AM132" i="9" s="1"/>
  <c r="AM133" i="9" a="1"/>
  <c r="AM133" i="9" s="1"/>
  <c r="AM134" i="9" a="1"/>
  <c r="AM134" i="9" s="1"/>
  <c r="AM135" i="9" a="1"/>
  <c r="AM135" i="9" s="1"/>
  <c r="AM136" i="9" a="1"/>
  <c r="AM136" i="9" s="1"/>
  <c r="AM137" i="9" a="1"/>
  <c r="AM137" i="9" s="1"/>
  <c r="AM138" i="9" a="1"/>
  <c r="AM138" i="9" s="1"/>
  <c r="AM139" i="9" a="1"/>
  <c r="AM139" i="9" s="1"/>
  <c r="AM140" i="9" a="1"/>
  <c r="AM140" i="9" s="1"/>
  <c r="AM141" i="9" a="1"/>
  <c r="AM141" i="9" s="1"/>
  <c r="AM142" i="9" a="1"/>
  <c r="AM142" i="9" s="1"/>
  <c r="AM143" i="9" a="1"/>
  <c r="AM143" i="9" s="1"/>
  <c r="AM144" i="9" a="1"/>
  <c r="AM144" i="9" s="1"/>
  <c r="AM145" i="9" a="1"/>
  <c r="AM145" i="9" s="1"/>
  <c r="AM146" i="9" a="1"/>
  <c r="AM146" i="9" s="1"/>
  <c r="AM147" i="9" a="1"/>
  <c r="AM147" i="9" s="1"/>
  <c r="AM148" i="9" a="1"/>
  <c r="AM148" i="9" s="1"/>
  <c r="AM149" i="9" a="1"/>
  <c r="AM149" i="9" s="1"/>
  <c r="AM150" i="9" a="1"/>
  <c r="AM150" i="9" s="1"/>
  <c r="AM151" i="9" a="1"/>
  <c r="AM151" i="9" s="1"/>
  <c r="AM152" i="9" a="1"/>
  <c r="AM152" i="9" s="1"/>
  <c r="AM153" i="9" a="1"/>
  <c r="AM153" i="9" s="1"/>
  <c r="AM154" i="9" a="1"/>
  <c r="AM154" i="9" s="1"/>
  <c r="AM155" i="9" a="1"/>
  <c r="AM155" i="9" s="1"/>
  <c r="AM156" i="9" a="1"/>
  <c r="AM156" i="9" s="1"/>
  <c r="AM157" i="9" a="1"/>
  <c r="AM157" i="9" s="1"/>
  <c r="AM158" i="9" a="1"/>
  <c r="AM158" i="9" s="1"/>
  <c r="AM159" i="9" a="1"/>
  <c r="AM159" i="9" s="1"/>
  <c r="AM160" i="9" a="1"/>
  <c r="AM160" i="9" s="1"/>
  <c r="AM161" i="9" a="1"/>
  <c r="AM161" i="9" s="1"/>
  <c r="AM162" i="9" a="1"/>
  <c r="AM162" i="9" s="1"/>
  <c r="AM163" i="9" a="1"/>
  <c r="AM163" i="9" s="1"/>
  <c r="AM164" i="9" a="1"/>
  <c r="AM164" i="9" s="1"/>
  <c r="AM165" i="9" a="1"/>
  <c r="AM165" i="9" s="1"/>
  <c r="AM166" i="9" a="1"/>
  <c r="AM166" i="9" s="1"/>
  <c r="AM167" i="9" a="1"/>
  <c r="AM167" i="9" s="1"/>
  <c r="AM168" i="9" a="1"/>
  <c r="AM168" i="9" s="1"/>
  <c r="AM169" i="9" a="1"/>
  <c r="AM169" i="9" s="1"/>
  <c r="AM170" i="9" a="1"/>
  <c r="AM170" i="9" s="1"/>
  <c r="AM171" i="9" a="1"/>
  <c r="AM171" i="9" s="1"/>
  <c r="AM172" i="9" a="1"/>
  <c r="AM172" i="9" s="1"/>
  <c r="AM173" i="9" a="1"/>
  <c r="AM173" i="9" s="1"/>
  <c r="AM174" i="9" a="1"/>
  <c r="AM174" i="9" s="1"/>
  <c r="AM175" i="9" a="1"/>
  <c r="AM175" i="9" s="1"/>
  <c r="AM176" i="9" a="1"/>
  <c r="AM176" i="9" s="1"/>
  <c r="AM177" i="9" a="1"/>
  <c r="AM177" i="9" s="1"/>
  <c r="AM178" i="9" a="1"/>
  <c r="AM178" i="9" s="1"/>
  <c r="AM179" i="9" a="1"/>
  <c r="AM179" i="9" s="1"/>
  <c r="AM180" i="9" a="1"/>
  <c r="AM180" i="9" s="1"/>
  <c r="AM181" i="9" a="1"/>
  <c r="AM181" i="9" s="1"/>
  <c r="AM182" i="9" a="1"/>
  <c r="AM182" i="9" s="1"/>
  <c r="AM183" i="9" a="1"/>
  <c r="AM183" i="9" s="1"/>
  <c r="AM184" i="9" a="1"/>
  <c r="AM184" i="9" s="1"/>
  <c r="AM185" i="9" a="1"/>
  <c r="AM185" i="9" s="1"/>
  <c r="AM186" i="9" a="1"/>
  <c r="AM186" i="9" s="1"/>
  <c r="AM187" i="9" a="1"/>
  <c r="AM187" i="9" s="1"/>
  <c r="AM188" i="9" a="1"/>
  <c r="AM188" i="9" s="1"/>
  <c r="AM189" i="9" a="1"/>
  <c r="AM189" i="9" s="1"/>
  <c r="AM190" i="9" a="1"/>
  <c r="AM190" i="9" s="1"/>
  <c r="AM191" i="9" a="1"/>
  <c r="AM191" i="9" s="1"/>
  <c r="AM192" i="9" a="1"/>
  <c r="AM192" i="9" s="1"/>
  <c r="AM193" i="9" a="1"/>
  <c r="AM193" i="9" s="1"/>
  <c r="AM194" i="9" a="1"/>
  <c r="AM194" i="9" s="1"/>
  <c r="AM195" i="9" a="1"/>
  <c r="AM195" i="9" s="1"/>
  <c r="AM196" i="9" a="1"/>
  <c r="AM196" i="9" s="1"/>
  <c r="AM197" i="9" a="1"/>
  <c r="AM197" i="9" s="1"/>
  <c r="AM198" i="9" a="1"/>
  <c r="AM198" i="9" s="1"/>
  <c r="AM199" i="9" a="1"/>
  <c r="AM199" i="9" s="1"/>
  <c r="AM200" i="9" a="1"/>
  <c r="AM200" i="9" s="1"/>
  <c r="AM201" i="9" a="1"/>
  <c r="AM201" i="9" s="1"/>
  <c r="AM202" i="9" a="1"/>
  <c r="AM202" i="9" s="1"/>
  <c r="AM203" i="9" a="1"/>
  <c r="AM203" i="9" s="1"/>
  <c r="AM204" i="9" a="1"/>
  <c r="AM204" i="9" s="1"/>
  <c r="AM205" i="9" a="1"/>
  <c r="AM205" i="9" s="1"/>
  <c r="AM206" i="9" a="1"/>
  <c r="AM206" i="9" s="1"/>
  <c r="AM207" i="9" a="1"/>
  <c r="AM207" i="9" s="1"/>
  <c r="AM208" i="9" a="1"/>
  <c r="AM208" i="9" s="1"/>
  <c r="AM209" i="9" a="1"/>
  <c r="AM209" i="9" s="1"/>
  <c r="AM210" i="9" a="1"/>
  <c r="AM210" i="9" s="1"/>
  <c r="AM211" i="9" a="1"/>
  <c r="AM211" i="9" s="1"/>
  <c r="AM212" i="9" a="1"/>
  <c r="AM212" i="9" s="1"/>
  <c r="AM213" i="9" a="1"/>
  <c r="AM213" i="9" s="1"/>
  <c r="AM214" i="9" a="1"/>
  <c r="AM214" i="9" s="1"/>
  <c r="AM215" i="9" a="1"/>
  <c r="AM215" i="9" s="1"/>
  <c r="AM216" i="9" a="1"/>
  <c r="AM216" i="9" s="1"/>
  <c r="AM217" i="9" a="1"/>
  <c r="AM217" i="9" s="1"/>
  <c r="AM218" i="9" a="1"/>
  <c r="AM218" i="9" s="1"/>
  <c r="AM219" i="9" a="1"/>
  <c r="AM219" i="9" s="1"/>
  <c r="AM220" i="9" a="1"/>
  <c r="AM220" i="9" s="1"/>
  <c r="AM221" i="9" a="1"/>
  <c r="AM221" i="9" s="1"/>
  <c r="AM222" i="9" a="1"/>
  <c r="AM222" i="9" s="1"/>
  <c r="AM223" i="9" a="1"/>
  <c r="AM223" i="9" s="1"/>
  <c r="AM224" i="9" a="1"/>
  <c r="AM224" i="9" s="1"/>
  <c r="AM225" i="9" a="1"/>
  <c r="AM225" i="9" s="1"/>
  <c r="AM226" i="9" a="1"/>
  <c r="AM226" i="9" s="1"/>
  <c r="AM227" i="9" a="1"/>
  <c r="AM227" i="9" s="1"/>
  <c r="AM228" i="9" a="1"/>
  <c r="AM228" i="9" s="1"/>
  <c r="AM229" i="9" a="1"/>
  <c r="AM229" i="9" s="1"/>
  <c r="AM230" i="9" a="1"/>
  <c r="AM230" i="9" s="1"/>
  <c r="AM231" i="9" a="1"/>
  <c r="AM231" i="9" s="1"/>
  <c r="AM232" i="9" a="1"/>
  <c r="AM232" i="9" s="1"/>
  <c r="AM233" i="9" a="1"/>
  <c r="AM233" i="9" s="1"/>
  <c r="AM234" i="9" a="1"/>
  <c r="AM234" i="9" s="1"/>
  <c r="AM235" i="9" a="1"/>
  <c r="AM235" i="9" s="1"/>
  <c r="AM236" i="9" a="1"/>
  <c r="AM236" i="9" s="1"/>
  <c r="AM237" i="9" a="1"/>
  <c r="AM237" i="9" s="1"/>
  <c r="AM238" i="9" a="1"/>
  <c r="AM238" i="9" s="1"/>
  <c r="AM239" i="9" a="1"/>
  <c r="AM239" i="9" s="1"/>
  <c r="AM240" i="9" a="1"/>
  <c r="AM240" i="9" s="1"/>
  <c r="AM241" i="9" a="1"/>
  <c r="AM241" i="9" s="1"/>
  <c r="AM242" i="9" a="1"/>
  <c r="AM242" i="9" s="1"/>
  <c r="AM243" i="9" a="1"/>
  <c r="AM243" i="9" s="1"/>
  <c r="AM244" i="9" a="1"/>
  <c r="AM244" i="9" s="1"/>
  <c r="AM245" i="9" a="1"/>
  <c r="AM245" i="9" s="1"/>
  <c r="AM246" i="9" a="1"/>
  <c r="AM246" i="9" s="1"/>
  <c r="AM247" i="9" a="1"/>
  <c r="AM247" i="9" s="1"/>
  <c r="AM248" i="9" a="1"/>
  <c r="AM248" i="9" s="1"/>
  <c r="AM249" i="9" a="1"/>
  <c r="AM249" i="9" s="1"/>
  <c r="AM250" i="9" a="1"/>
  <c r="AM250" i="9" s="1"/>
  <c r="AM251" i="9" a="1"/>
  <c r="AM251" i="9" s="1"/>
  <c r="AM252" i="9" a="1"/>
  <c r="AM252" i="9" s="1"/>
  <c r="AM253" i="9" a="1"/>
  <c r="AM253" i="9" s="1"/>
  <c r="AM254" i="9" a="1"/>
  <c r="AM254" i="9" s="1"/>
  <c r="AM255" i="9" a="1"/>
  <c r="AM255" i="9" s="1"/>
  <c r="AM256" i="9" a="1"/>
  <c r="AM256" i="9" s="1"/>
  <c r="AM257" i="9" a="1"/>
  <c r="AM257" i="9" s="1"/>
  <c r="AM258" i="9" a="1"/>
  <c r="AM258" i="9" s="1"/>
  <c r="AM259" i="9" a="1"/>
  <c r="AM259" i="9" s="1"/>
  <c r="AM260" i="9" a="1"/>
  <c r="AM260" i="9" s="1"/>
  <c r="AM261" i="9" a="1"/>
  <c r="AM261" i="9" s="1"/>
  <c r="AM262" i="9" a="1"/>
  <c r="AM262" i="9" s="1"/>
  <c r="AM263" i="9" a="1"/>
  <c r="AM263" i="9" s="1"/>
  <c r="AM264" i="9" a="1"/>
  <c r="AM264" i="9" s="1"/>
  <c r="AM265" i="9" a="1"/>
  <c r="AM265" i="9" s="1"/>
  <c r="AM266" i="9" a="1"/>
  <c r="AM266" i="9" s="1"/>
  <c r="AM267" i="9" a="1"/>
  <c r="AM267" i="9" s="1"/>
  <c r="AM268" i="9" a="1"/>
  <c r="AM268" i="9" s="1"/>
  <c r="AM269" i="9" a="1"/>
  <c r="AM269" i="9" s="1"/>
  <c r="AM270" i="9" a="1"/>
  <c r="AM270" i="9" s="1"/>
  <c r="AM271" i="9" a="1"/>
  <c r="AM271" i="9" s="1"/>
  <c r="AM272" i="9" a="1"/>
  <c r="AM272" i="9" s="1"/>
  <c r="AM273" i="9" a="1"/>
  <c r="AM273" i="9" s="1"/>
  <c r="AM274" i="9" a="1"/>
  <c r="AM274" i="9" s="1"/>
  <c r="AM275" i="9" a="1"/>
  <c r="AM275" i="9" s="1"/>
  <c r="AM276" i="9" a="1"/>
  <c r="AM276" i="9" s="1"/>
  <c r="AM277" i="9" a="1"/>
  <c r="AM277" i="9" s="1"/>
  <c r="AM278" i="9" a="1"/>
  <c r="AM278" i="9" s="1"/>
  <c r="AM279" i="9" a="1"/>
  <c r="AM279" i="9" s="1"/>
  <c r="AM280" i="9" a="1"/>
  <c r="AM280" i="9" s="1"/>
  <c r="AM281" i="9" a="1"/>
  <c r="AM281" i="9" s="1"/>
  <c r="AM282" i="9" a="1"/>
  <c r="AM282" i="9" s="1"/>
  <c r="AM283" i="9" a="1"/>
  <c r="AM283" i="9" s="1"/>
  <c r="AM284" i="9" a="1"/>
  <c r="AM284" i="9" s="1"/>
  <c r="AM285" i="9" a="1"/>
  <c r="AM285" i="9" s="1"/>
  <c r="AM286" i="9" a="1"/>
  <c r="AM286" i="9" s="1"/>
  <c r="AM287" i="9" a="1"/>
  <c r="AM287" i="9" s="1"/>
  <c r="AM288" i="9" a="1"/>
  <c r="AM288" i="9" s="1"/>
  <c r="AM289" i="9" a="1"/>
  <c r="AM289" i="9" s="1"/>
  <c r="AM290" i="9" a="1"/>
  <c r="AM290" i="9" s="1"/>
  <c r="AM291" i="9" a="1"/>
  <c r="AM291" i="9" s="1"/>
  <c r="AM292" i="9" a="1"/>
  <c r="AM292" i="9" s="1"/>
  <c r="AM293" i="9" a="1"/>
  <c r="AM293" i="9" s="1"/>
  <c r="AM294" i="9" a="1"/>
  <c r="AM294" i="9" s="1"/>
  <c r="AL2" i="9" a="1"/>
  <c r="AL2" i="9" s="1"/>
  <c r="AL3" i="9" a="1"/>
  <c r="AL3" i="9" s="1"/>
  <c r="AL4" i="9" a="1"/>
  <c r="AL4" i="9" s="1"/>
  <c r="AL5" i="9" a="1"/>
  <c r="AL5" i="9" s="1"/>
  <c r="AL6" i="9" a="1"/>
  <c r="AL6" i="9" s="1"/>
  <c r="AL7" i="9" a="1"/>
  <c r="AL7" i="9" s="1"/>
  <c r="AL8" i="9" a="1"/>
  <c r="AL8" i="9" s="1"/>
  <c r="AL9" i="9" a="1"/>
  <c r="AL9" i="9" s="1"/>
  <c r="AL10" i="9" a="1"/>
  <c r="AL10" i="9" s="1"/>
  <c r="AL11" i="9" a="1"/>
  <c r="AL11" i="9" s="1"/>
  <c r="AL12" i="9" a="1"/>
  <c r="AL12" i="9" s="1"/>
  <c r="AL13" i="9" a="1"/>
  <c r="AL13" i="9" s="1"/>
  <c r="AL14" i="9" a="1"/>
  <c r="AL14" i="9" s="1"/>
  <c r="AL15" i="9" a="1"/>
  <c r="AL15" i="9" s="1"/>
  <c r="AL16" i="9" a="1"/>
  <c r="AL16" i="9" s="1"/>
  <c r="AL17" i="9" a="1"/>
  <c r="AL17" i="9" s="1"/>
  <c r="AL18" i="9" a="1"/>
  <c r="AL18" i="9" s="1"/>
  <c r="AL19" i="9" a="1"/>
  <c r="AL19" i="9" s="1"/>
  <c r="AL20" i="9" a="1"/>
  <c r="AL20" i="9" s="1"/>
  <c r="AL21" i="9" a="1"/>
  <c r="AL21" i="9" s="1"/>
  <c r="AL22" i="9" a="1"/>
  <c r="AL22" i="9" s="1"/>
  <c r="AL23" i="9" a="1"/>
  <c r="AL23" i="9" s="1"/>
  <c r="AL24" i="9" a="1"/>
  <c r="AL24" i="9" s="1"/>
  <c r="AL25" i="9" a="1"/>
  <c r="AL25" i="9" s="1"/>
  <c r="AL26" i="9" a="1"/>
  <c r="AL26" i="9" s="1"/>
  <c r="AL27" i="9" a="1"/>
  <c r="AL27" i="9" s="1"/>
  <c r="AL28" i="9" a="1"/>
  <c r="AL28" i="9" s="1"/>
  <c r="AL29" i="9" a="1"/>
  <c r="AL29" i="9" s="1"/>
  <c r="AL30" i="9" a="1"/>
  <c r="AL30" i="9" s="1"/>
  <c r="AL31" i="9" a="1"/>
  <c r="AL31" i="9" s="1"/>
  <c r="AL32" i="9" a="1"/>
  <c r="AL32" i="9" s="1"/>
  <c r="AL33" i="9" a="1"/>
  <c r="AL33" i="9" s="1"/>
  <c r="AL34" i="9" a="1"/>
  <c r="AL34" i="9" s="1"/>
  <c r="AL35" i="9" a="1"/>
  <c r="AL35" i="9" s="1"/>
  <c r="AL36" i="9" a="1"/>
  <c r="AL36" i="9" s="1"/>
  <c r="AL37" i="9" a="1"/>
  <c r="AL37" i="9" s="1"/>
  <c r="AL38" i="9" a="1"/>
  <c r="AL38" i="9" s="1"/>
  <c r="AL39" i="9" a="1"/>
  <c r="AL39" i="9" s="1"/>
  <c r="AL40" i="9" a="1"/>
  <c r="AL40" i="9" s="1"/>
  <c r="AL41" i="9" a="1"/>
  <c r="AL41" i="9" s="1"/>
  <c r="AL42" i="9" a="1"/>
  <c r="AL42" i="9" s="1"/>
  <c r="AL43" i="9" a="1"/>
  <c r="AL43" i="9" s="1"/>
  <c r="AL44" i="9" a="1"/>
  <c r="AL44" i="9" s="1"/>
  <c r="AL45" i="9" a="1"/>
  <c r="AL45" i="9" s="1"/>
  <c r="AL46" i="9" a="1"/>
  <c r="AL46" i="9" s="1"/>
  <c r="AL47" i="9" a="1"/>
  <c r="AL47" i="9" s="1"/>
  <c r="AL48" i="9" a="1"/>
  <c r="AL48" i="9" s="1"/>
  <c r="AL49" i="9" a="1"/>
  <c r="AL49" i="9" s="1"/>
  <c r="AL50" i="9" a="1"/>
  <c r="AL50" i="9" s="1"/>
  <c r="AL51" i="9" a="1"/>
  <c r="AL51" i="9" s="1"/>
  <c r="AL52" i="9" a="1"/>
  <c r="AL52" i="9" s="1"/>
  <c r="AL53" i="9" a="1"/>
  <c r="AL53" i="9" s="1"/>
  <c r="AL54" i="9" a="1"/>
  <c r="AL54" i="9" s="1"/>
  <c r="AL55" i="9" a="1"/>
  <c r="AL55" i="9" s="1"/>
  <c r="AL56" i="9" a="1"/>
  <c r="AL56" i="9" s="1"/>
  <c r="AL57" i="9" a="1"/>
  <c r="AL57" i="9" s="1"/>
  <c r="AL58" i="9" a="1"/>
  <c r="AL58" i="9" s="1"/>
  <c r="AL59" i="9" a="1"/>
  <c r="AL59" i="9" s="1"/>
  <c r="AL60" i="9" a="1"/>
  <c r="AL60" i="9" s="1"/>
  <c r="AL61" i="9" a="1"/>
  <c r="AL61" i="9" s="1"/>
  <c r="AL62" i="9" a="1"/>
  <c r="AL62" i="9" s="1"/>
  <c r="AL63" i="9" a="1"/>
  <c r="AL63" i="9" s="1"/>
  <c r="AL64" i="9" a="1"/>
  <c r="AL64" i="9" s="1"/>
  <c r="AL65" i="9" a="1"/>
  <c r="AL65" i="9" s="1"/>
  <c r="AL66" i="9" a="1"/>
  <c r="AL66" i="9" s="1"/>
  <c r="AL67" i="9" a="1"/>
  <c r="AL67" i="9" s="1"/>
  <c r="AL68" i="9" a="1"/>
  <c r="AL68" i="9" s="1"/>
  <c r="AL69" i="9" a="1"/>
  <c r="AL69" i="9" s="1"/>
  <c r="AL70" i="9" a="1"/>
  <c r="AL70" i="9" s="1"/>
  <c r="AL71" i="9" a="1"/>
  <c r="AL71" i="9" s="1"/>
  <c r="AL72" i="9" a="1"/>
  <c r="AL72" i="9" s="1"/>
  <c r="AL73" i="9" a="1"/>
  <c r="AL73" i="9" s="1"/>
  <c r="AL74" i="9" a="1"/>
  <c r="AL74" i="9" s="1"/>
  <c r="AL75" i="9" a="1"/>
  <c r="AL75" i="9" s="1"/>
  <c r="AL76" i="9" a="1"/>
  <c r="AL76" i="9" s="1"/>
  <c r="AL77" i="9" a="1"/>
  <c r="AL77" i="9" s="1"/>
  <c r="AL78" i="9" a="1"/>
  <c r="AL78" i="9" s="1"/>
  <c r="AL79" i="9" a="1"/>
  <c r="AL79" i="9" s="1"/>
  <c r="AL80" i="9" a="1"/>
  <c r="AL80" i="9" s="1"/>
  <c r="AL81" i="9" a="1"/>
  <c r="AL81" i="9" s="1"/>
  <c r="AL82" i="9" a="1"/>
  <c r="AL82" i="9" s="1"/>
  <c r="AL83" i="9" a="1"/>
  <c r="AL83" i="9" s="1"/>
  <c r="AL84" i="9" a="1"/>
  <c r="AL84" i="9" s="1"/>
  <c r="AL85" i="9" a="1"/>
  <c r="AL85" i="9" s="1"/>
  <c r="AL86" i="9" a="1"/>
  <c r="AL86" i="9" s="1"/>
  <c r="AL87" i="9" a="1"/>
  <c r="AL87" i="9" s="1"/>
  <c r="AL88" i="9" a="1"/>
  <c r="AL88" i="9" s="1"/>
  <c r="AL89" i="9" a="1"/>
  <c r="AL89" i="9" s="1"/>
  <c r="AL90" i="9" a="1"/>
  <c r="AL90" i="9" s="1"/>
  <c r="AL91" i="9" a="1"/>
  <c r="AL91" i="9" s="1"/>
  <c r="AL92" i="9" a="1"/>
  <c r="AL92" i="9" s="1"/>
  <c r="AL93" i="9" a="1"/>
  <c r="AL93" i="9" s="1"/>
  <c r="AL94" i="9" a="1"/>
  <c r="AL94" i="9" s="1"/>
  <c r="AL95" i="9" a="1"/>
  <c r="AL95" i="9" s="1"/>
  <c r="AL96" i="9" a="1"/>
  <c r="AL96" i="9" s="1"/>
  <c r="AL97" i="9" a="1"/>
  <c r="AL97" i="9" s="1"/>
  <c r="AL98" i="9" a="1"/>
  <c r="AL98" i="9" s="1"/>
  <c r="AL99" i="9" a="1"/>
  <c r="AL99" i="9" s="1"/>
  <c r="AL100" i="9" a="1"/>
  <c r="AL100" i="9" s="1"/>
  <c r="AL101" i="9" a="1"/>
  <c r="AL101" i="9" s="1"/>
  <c r="AL102" i="9" a="1"/>
  <c r="AL102" i="9" s="1"/>
  <c r="AL103" i="9" a="1"/>
  <c r="AL103" i="9" s="1"/>
  <c r="AL104" i="9" a="1"/>
  <c r="AL104" i="9" s="1"/>
  <c r="AL105" i="9" a="1"/>
  <c r="AL105" i="9" s="1"/>
  <c r="AL106" i="9" a="1"/>
  <c r="AL106" i="9" s="1"/>
  <c r="AL107" i="9" a="1"/>
  <c r="AL107" i="9" s="1"/>
  <c r="AL108" i="9" a="1"/>
  <c r="AL108" i="9" s="1"/>
  <c r="AL109" i="9" a="1"/>
  <c r="AL109" i="9" s="1"/>
  <c r="AL110" i="9" a="1"/>
  <c r="AL110" i="9" s="1"/>
  <c r="AL111" i="9" a="1"/>
  <c r="AL111" i="9" s="1"/>
  <c r="AL112" i="9" a="1"/>
  <c r="AL112" i="9" s="1"/>
  <c r="AL113" i="9" a="1"/>
  <c r="AL113" i="9" s="1"/>
  <c r="AL114" i="9" a="1"/>
  <c r="AL114" i="9" s="1"/>
  <c r="AL115" i="9" a="1"/>
  <c r="AL115" i="9" s="1"/>
  <c r="AL116" i="9" a="1"/>
  <c r="AL116" i="9" s="1"/>
  <c r="AL117" i="9" a="1"/>
  <c r="AL117" i="9" s="1"/>
  <c r="AL118" i="9" a="1"/>
  <c r="AL118" i="9" s="1"/>
  <c r="AL119" i="9" a="1"/>
  <c r="AL119" i="9" s="1"/>
  <c r="AL120" i="9" a="1"/>
  <c r="AL120" i="9" s="1"/>
  <c r="AL121" i="9" a="1"/>
  <c r="AL121" i="9" s="1"/>
  <c r="AL122" i="9" a="1"/>
  <c r="AL122" i="9" s="1"/>
  <c r="AL123" i="9" a="1"/>
  <c r="AL123" i="9" s="1"/>
  <c r="AL124" i="9" a="1"/>
  <c r="AL124" i="9" s="1"/>
  <c r="AL125" i="9" a="1"/>
  <c r="AL125" i="9" s="1"/>
  <c r="AL126" i="9" a="1"/>
  <c r="AL126" i="9" s="1"/>
  <c r="AL127" i="9" a="1"/>
  <c r="AL127" i="9" s="1"/>
  <c r="AL128" i="9" a="1"/>
  <c r="AL128" i="9" s="1"/>
  <c r="AL129" i="9" a="1"/>
  <c r="AL129" i="9" s="1"/>
  <c r="AL130" i="9" a="1"/>
  <c r="AL130" i="9" s="1"/>
  <c r="AL131" i="9" a="1"/>
  <c r="AL131" i="9" s="1"/>
  <c r="AL132" i="9" a="1"/>
  <c r="AL132" i="9" s="1"/>
  <c r="AL133" i="9" a="1"/>
  <c r="AL133" i="9" s="1"/>
  <c r="AL134" i="9" a="1"/>
  <c r="AL134" i="9" s="1"/>
  <c r="AL135" i="9" a="1"/>
  <c r="AL135" i="9" s="1"/>
  <c r="AL136" i="9" a="1"/>
  <c r="AL136" i="9" s="1"/>
  <c r="AL137" i="9" a="1"/>
  <c r="AL137" i="9" s="1"/>
  <c r="AL138" i="9" a="1"/>
  <c r="AL138" i="9" s="1"/>
  <c r="AL139" i="9" a="1"/>
  <c r="AL139" i="9" s="1"/>
  <c r="AL140" i="9" a="1"/>
  <c r="AL140" i="9" s="1"/>
  <c r="AL141" i="9" a="1"/>
  <c r="AL141" i="9" s="1"/>
  <c r="AL142" i="9" a="1"/>
  <c r="AL142" i="9" s="1"/>
  <c r="AL143" i="9" a="1"/>
  <c r="AL143" i="9" s="1"/>
  <c r="AL144" i="9" a="1"/>
  <c r="AL144" i="9" s="1"/>
  <c r="AL145" i="9" a="1"/>
  <c r="AL145" i="9" s="1"/>
  <c r="AL146" i="9" a="1"/>
  <c r="AL146" i="9" s="1"/>
  <c r="AL147" i="9" a="1"/>
  <c r="AL147" i="9" s="1"/>
  <c r="AL148" i="9" a="1"/>
  <c r="AL148" i="9" s="1"/>
  <c r="AL149" i="9" a="1"/>
  <c r="AL149" i="9" s="1"/>
  <c r="AL150" i="9" a="1"/>
  <c r="AL150" i="9" s="1"/>
  <c r="AL151" i="9" a="1"/>
  <c r="AL151" i="9" s="1"/>
  <c r="AL152" i="9" a="1"/>
  <c r="AL152" i="9" s="1"/>
  <c r="AL153" i="9" a="1"/>
  <c r="AL153" i="9" s="1"/>
  <c r="AL154" i="9" a="1"/>
  <c r="AL154" i="9" s="1"/>
  <c r="AL155" i="9" a="1"/>
  <c r="AL155" i="9" s="1"/>
  <c r="AL156" i="9" a="1"/>
  <c r="AL156" i="9" s="1"/>
  <c r="AL157" i="9" a="1"/>
  <c r="AL157" i="9" s="1"/>
  <c r="AL158" i="9" a="1"/>
  <c r="AL158" i="9" s="1"/>
  <c r="AL159" i="9" a="1"/>
  <c r="AL159" i="9" s="1"/>
  <c r="AL160" i="9" a="1"/>
  <c r="AL160" i="9" s="1"/>
  <c r="AL161" i="9" a="1"/>
  <c r="AL161" i="9" s="1"/>
  <c r="AL162" i="9" a="1"/>
  <c r="AL162" i="9" s="1"/>
  <c r="AL163" i="9" a="1"/>
  <c r="AL163" i="9" s="1"/>
  <c r="AL164" i="9" a="1"/>
  <c r="AL164" i="9" s="1"/>
  <c r="AL165" i="9" a="1"/>
  <c r="AL165" i="9" s="1"/>
  <c r="AL166" i="9" a="1"/>
  <c r="AL166" i="9" s="1"/>
  <c r="AL167" i="9" a="1"/>
  <c r="AL167" i="9" s="1"/>
  <c r="AL168" i="9" a="1"/>
  <c r="AL168" i="9" s="1"/>
  <c r="AL169" i="9" a="1"/>
  <c r="AL169" i="9" s="1"/>
  <c r="AL170" i="9" a="1"/>
  <c r="AL170" i="9" s="1"/>
  <c r="AL171" i="9" a="1"/>
  <c r="AL171" i="9" s="1"/>
  <c r="AL172" i="9" a="1"/>
  <c r="AL172" i="9" s="1"/>
  <c r="AL173" i="9" a="1"/>
  <c r="AL173" i="9" s="1"/>
  <c r="AL174" i="9" a="1"/>
  <c r="AL174" i="9" s="1"/>
  <c r="AL175" i="9" a="1"/>
  <c r="AL175" i="9" s="1"/>
  <c r="AL176" i="9" a="1"/>
  <c r="AL176" i="9" s="1"/>
  <c r="AL177" i="9" a="1"/>
  <c r="AL177" i="9" s="1"/>
  <c r="AL178" i="9" a="1"/>
  <c r="AL178" i="9" s="1"/>
  <c r="AL179" i="9" a="1"/>
  <c r="AL179" i="9" s="1"/>
  <c r="AL180" i="9" a="1"/>
  <c r="AL180" i="9" s="1"/>
  <c r="AL181" i="9" a="1"/>
  <c r="AL181" i="9" s="1"/>
  <c r="AL182" i="9" a="1"/>
  <c r="AL182" i="9" s="1"/>
  <c r="AL183" i="9" a="1"/>
  <c r="AL183" i="9" s="1"/>
  <c r="AL184" i="9" a="1"/>
  <c r="AL184" i="9" s="1"/>
  <c r="AL185" i="9" a="1"/>
  <c r="AL185" i="9" s="1"/>
  <c r="AL186" i="9" a="1"/>
  <c r="AL186" i="9" s="1"/>
  <c r="AL187" i="9" a="1"/>
  <c r="AL187" i="9" s="1"/>
  <c r="AL188" i="9" a="1"/>
  <c r="AL188" i="9" s="1"/>
  <c r="AL189" i="9" a="1"/>
  <c r="AL189" i="9" s="1"/>
  <c r="AL190" i="9" a="1"/>
  <c r="AL190" i="9" s="1"/>
  <c r="AL191" i="9" a="1"/>
  <c r="AL191" i="9" s="1"/>
  <c r="AL192" i="9" a="1"/>
  <c r="AL192" i="9" s="1"/>
  <c r="AL193" i="9" a="1"/>
  <c r="AL193" i="9" s="1"/>
  <c r="AL194" i="9" a="1"/>
  <c r="AL194" i="9" s="1"/>
  <c r="AL195" i="9" a="1"/>
  <c r="AL195" i="9" s="1"/>
  <c r="AL196" i="9" a="1"/>
  <c r="AL196" i="9" s="1"/>
  <c r="AL197" i="9" a="1"/>
  <c r="AL197" i="9" s="1"/>
  <c r="AL198" i="9" a="1"/>
  <c r="AL198" i="9" s="1"/>
  <c r="AL199" i="9" a="1"/>
  <c r="AL199" i="9" s="1"/>
  <c r="AL200" i="9" a="1"/>
  <c r="AL200" i="9" s="1"/>
  <c r="AL201" i="9" a="1"/>
  <c r="AL201" i="9" s="1"/>
  <c r="AL202" i="9" a="1"/>
  <c r="AL202" i="9" s="1"/>
  <c r="AL203" i="9" a="1"/>
  <c r="AL203" i="9" s="1"/>
  <c r="AL204" i="9" a="1"/>
  <c r="AL204" i="9" s="1"/>
  <c r="AL205" i="9" a="1"/>
  <c r="AL205" i="9" s="1"/>
  <c r="AL206" i="9" a="1"/>
  <c r="AL206" i="9" s="1"/>
  <c r="AL207" i="9" a="1"/>
  <c r="AL207" i="9" s="1"/>
  <c r="AL208" i="9" a="1"/>
  <c r="AL208" i="9" s="1"/>
  <c r="AL209" i="9" a="1"/>
  <c r="AL209" i="9" s="1"/>
  <c r="AL210" i="9" a="1"/>
  <c r="AL210" i="9" s="1"/>
  <c r="AL211" i="9" a="1"/>
  <c r="AL211" i="9" s="1"/>
  <c r="AL212" i="9" a="1"/>
  <c r="AL212" i="9" s="1"/>
  <c r="AL213" i="9" a="1"/>
  <c r="AL213" i="9" s="1"/>
  <c r="AL214" i="9" a="1"/>
  <c r="AL214" i="9" s="1"/>
  <c r="AL215" i="9" a="1"/>
  <c r="AL215" i="9" s="1"/>
  <c r="AL216" i="9" a="1"/>
  <c r="AL216" i="9" s="1"/>
  <c r="AL217" i="9" a="1"/>
  <c r="AL217" i="9" s="1"/>
  <c r="AL218" i="9" a="1"/>
  <c r="AL218" i="9" s="1"/>
  <c r="AL219" i="9" a="1"/>
  <c r="AL219" i="9" s="1"/>
  <c r="AL220" i="9" a="1"/>
  <c r="AL220" i="9" s="1"/>
  <c r="AL221" i="9" a="1"/>
  <c r="AL221" i="9" s="1"/>
  <c r="AL222" i="9" a="1"/>
  <c r="AL222" i="9" s="1"/>
  <c r="AL223" i="9" a="1"/>
  <c r="AL223" i="9" s="1"/>
  <c r="AL224" i="9" a="1"/>
  <c r="AL224" i="9" s="1"/>
  <c r="AL225" i="9" a="1"/>
  <c r="AL225" i="9" s="1"/>
  <c r="AL226" i="9" a="1"/>
  <c r="AL226" i="9" s="1"/>
  <c r="AL227" i="9" a="1"/>
  <c r="AL227" i="9" s="1"/>
  <c r="AL228" i="9" a="1"/>
  <c r="AL228" i="9" s="1"/>
  <c r="AL229" i="9" a="1"/>
  <c r="AL229" i="9" s="1"/>
  <c r="AL230" i="9" a="1"/>
  <c r="AL230" i="9" s="1"/>
  <c r="AL231" i="9" a="1"/>
  <c r="AL231" i="9" s="1"/>
  <c r="AL232" i="9" a="1"/>
  <c r="AL232" i="9" s="1"/>
  <c r="AL233" i="9" a="1"/>
  <c r="AL233" i="9" s="1"/>
  <c r="AL234" i="9" a="1"/>
  <c r="AL234" i="9" s="1"/>
  <c r="AL235" i="9" a="1"/>
  <c r="AL235" i="9" s="1"/>
  <c r="AL236" i="9" a="1"/>
  <c r="AL236" i="9" s="1"/>
  <c r="AL237" i="9" a="1"/>
  <c r="AL237" i="9" s="1"/>
  <c r="AL238" i="9" a="1"/>
  <c r="AL238" i="9" s="1"/>
  <c r="AL239" i="9" a="1"/>
  <c r="AL239" i="9" s="1"/>
  <c r="AL240" i="9" a="1"/>
  <c r="AL240" i="9" s="1"/>
  <c r="AL241" i="9" a="1"/>
  <c r="AL241" i="9" s="1"/>
  <c r="AL242" i="9" a="1"/>
  <c r="AL242" i="9" s="1"/>
  <c r="AL243" i="9" a="1"/>
  <c r="AL243" i="9" s="1"/>
  <c r="AL244" i="9" a="1"/>
  <c r="AL244" i="9" s="1"/>
  <c r="AL245" i="9" a="1"/>
  <c r="AL245" i="9" s="1"/>
  <c r="AL246" i="9" a="1"/>
  <c r="AL246" i="9" s="1"/>
  <c r="AL247" i="9" a="1"/>
  <c r="AL247" i="9" s="1"/>
  <c r="AL248" i="9" a="1"/>
  <c r="AL248" i="9" s="1"/>
  <c r="AL249" i="9" a="1"/>
  <c r="AL249" i="9" s="1"/>
  <c r="AL250" i="9" a="1"/>
  <c r="AL250" i="9" s="1"/>
  <c r="AL251" i="9" a="1"/>
  <c r="AL251" i="9" s="1"/>
  <c r="AL252" i="9" a="1"/>
  <c r="AL252" i="9" s="1"/>
  <c r="AL253" i="9" a="1"/>
  <c r="AL253" i="9" s="1"/>
  <c r="AL254" i="9" a="1"/>
  <c r="AL254" i="9" s="1"/>
  <c r="AL255" i="9" a="1"/>
  <c r="AL255" i="9" s="1"/>
  <c r="AL256" i="9" a="1"/>
  <c r="AL256" i="9" s="1"/>
  <c r="AL257" i="9" a="1"/>
  <c r="AL257" i="9" s="1"/>
  <c r="AL258" i="9" a="1"/>
  <c r="AL258" i="9" s="1"/>
  <c r="AL259" i="9" a="1"/>
  <c r="AL259" i="9" s="1"/>
  <c r="AL260" i="9" a="1"/>
  <c r="AL260" i="9" s="1"/>
  <c r="AL261" i="9" a="1"/>
  <c r="AL261" i="9" s="1"/>
  <c r="AL262" i="9" a="1"/>
  <c r="AL262" i="9" s="1"/>
  <c r="AL263" i="9" a="1"/>
  <c r="AL263" i="9" s="1"/>
  <c r="AL264" i="9" a="1"/>
  <c r="AL264" i="9" s="1"/>
  <c r="AL265" i="9" a="1"/>
  <c r="AL265" i="9" s="1"/>
  <c r="AL266" i="9" a="1"/>
  <c r="AL266" i="9" s="1"/>
  <c r="AL267" i="9" a="1"/>
  <c r="AL267" i="9" s="1"/>
  <c r="AL268" i="9" a="1"/>
  <c r="AL268" i="9" s="1"/>
  <c r="AL269" i="9" a="1"/>
  <c r="AL269" i="9" s="1"/>
  <c r="AL270" i="9" a="1"/>
  <c r="AL270" i="9" s="1"/>
  <c r="AL271" i="9" a="1"/>
  <c r="AL271" i="9" s="1"/>
  <c r="AL272" i="9" a="1"/>
  <c r="AL272" i="9" s="1"/>
  <c r="AL273" i="9" a="1"/>
  <c r="AL273" i="9" s="1"/>
  <c r="AL274" i="9" a="1"/>
  <c r="AL274" i="9" s="1"/>
  <c r="AL275" i="9" a="1"/>
  <c r="AL275" i="9" s="1"/>
  <c r="AL276" i="9" a="1"/>
  <c r="AL276" i="9" s="1"/>
  <c r="AL277" i="9" a="1"/>
  <c r="AL277" i="9" s="1"/>
  <c r="AL278" i="9" a="1"/>
  <c r="AL278" i="9" s="1"/>
  <c r="AL279" i="9" a="1"/>
  <c r="AL279" i="9" s="1"/>
  <c r="AL280" i="9" a="1"/>
  <c r="AL280" i="9" s="1"/>
  <c r="AL281" i="9" a="1"/>
  <c r="AL281" i="9" s="1"/>
  <c r="AL282" i="9" a="1"/>
  <c r="AL282" i="9" s="1"/>
  <c r="AL283" i="9" a="1"/>
  <c r="AL283" i="9" s="1"/>
  <c r="AL284" i="9" a="1"/>
  <c r="AL284" i="9" s="1"/>
  <c r="AL285" i="9" a="1"/>
  <c r="AL285" i="9" s="1"/>
  <c r="AL286" i="9" a="1"/>
  <c r="AL286" i="9" s="1"/>
  <c r="AL287" i="9" a="1"/>
  <c r="AL287" i="9" s="1"/>
  <c r="AL288" i="9" a="1"/>
  <c r="AL288" i="9" s="1"/>
  <c r="AL289" i="9" a="1"/>
  <c r="AL289" i="9" s="1"/>
  <c r="AL290" i="9" a="1"/>
  <c r="AL290" i="9" s="1"/>
  <c r="AL291" i="9" a="1"/>
  <c r="AL291" i="9" s="1"/>
  <c r="AL292" i="9" a="1"/>
  <c r="AL292" i="9" s="1"/>
  <c r="AL293" i="9" a="1"/>
  <c r="AL293" i="9" s="1"/>
  <c r="AL294" i="9" a="1"/>
  <c r="AL294" i="9" s="1"/>
  <c r="AK2" i="9" a="1"/>
  <c r="AK2" i="9" s="1"/>
  <c r="AK3" i="9" a="1"/>
  <c r="AK3" i="9" s="1"/>
  <c r="AK4" i="9" a="1"/>
  <c r="AK4" i="9" s="1"/>
  <c r="AK5" i="9" a="1"/>
  <c r="AK5" i="9" s="1"/>
  <c r="AK6" i="9" a="1"/>
  <c r="AK6" i="9" s="1"/>
  <c r="AK7" i="9" a="1"/>
  <c r="AK7" i="9" s="1"/>
  <c r="AK8" i="9" a="1"/>
  <c r="AK8" i="9" s="1"/>
  <c r="AK9" i="9" a="1"/>
  <c r="AK9" i="9" s="1"/>
  <c r="AK10" i="9" a="1"/>
  <c r="AK10" i="9" s="1"/>
  <c r="AK11" i="9" a="1"/>
  <c r="AK11" i="9" s="1"/>
  <c r="AK12" i="9" a="1"/>
  <c r="AK12" i="9" s="1"/>
  <c r="AK13" i="9" a="1"/>
  <c r="AK13" i="9" s="1"/>
  <c r="AK14" i="9" a="1"/>
  <c r="AK14" i="9" s="1"/>
  <c r="AK15" i="9" a="1"/>
  <c r="AK15" i="9" s="1"/>
  <c r="AK16" i="9" a="1"/>
  <c r="AK16" i="9" s="1"/>
  <c r="AK17" i="9" a="1"/>
  <c r="AK17" i="9" s="1"/>
  <c r="AK18" i="9" a="1"/>
  <c r="AK18" i="9" s="1"/>
  <c r="AK19" i="9" a="1"/>
  <c r="AK19" i="9" s="1"/>
  <c r="AK20" i="9" a="1"/>
  <c r="AK20" i="9" s="1"/>
  <c r="AK21" i="9" a="1"/>
  <c r="AK21" i="9" s="1"/>
  <c r="AK22" i="9" a="1"/>
  <c r="AK22" i="9" s="1"/>
  <c r="AK23" i="9" a="1"/>
  <c r="AK23" i="9" s="1"/>
  <c r="AK24" i="9" a="1"/>
  <c r="AK24" i="9" s="1"/>
  <c r="AK25" i="9" a="1"/>
  <c r="AK25" i="9" s="1"/>
  <c r="AK26" i="9" a="1"/>
  <c r="AK26" i="9" s="1"/>
  <c r="AK27" i="9" a="1"/>
  <c r="AK27" i="9" s="1"/>
  <c r="AK28" i="9" a="1"/>
  <c r="AK28" i="9" s="1"/>
  <c r="AK29" i="9" a="1"/>
  <c r="AK29" i="9" s="1"/>
  <c r="AK30" i="9" a="1"/>
  <c r="AK30" i="9" s="1"/>
  <c r="AK31" i="9" a="1"/>
  <c r="AK31" i="9" s="1"/>
  <c r="AK32" i="9" a="1"/>
  <c r="AK32" i="9" s="1"/>
  <c r="AK33" i="9" a="1"/>
  <c r="AK33" i="9" s="1"/>
  <c r="AK34" i="9" a="1"/>
  <c r="AK34" i="9" s="1"/>
  <c r="AK35" i="9" a="1"/>
  <c r="AK35" i="9" s="1"/>
  <c r="AK36" i="9" a="1"/>
  <c r="AK36" i="9" s="1"/>
  <c r="AK37" i="9" a="1"/>
  <c r="AK37" i="9" s="1"/>
  <c r="AK38" i="9" a="1"/>
  <c r="AK38" i="9" s="1"/>
  <c r="AK39" i="9" a="1"/>
  <c r="AK39" i="9" s="1"/>
  <c r="AK40" i="9" a="1"/>
  <c r="AK40" i="9" s="1"/>
  <c r="AK41" i="9" a="1"/>
  <c r="AK41" i="9" s="1"/>
  <c r="AK42" i="9" a="1"/>
  <c r="AK42" i="9" s="1"/>
  <c r="AK43" i="9" a="1"/>
  <c r="AK43" i="9" s="1"/>
  <c r="AK44" i="9" a="1"/>
  <c r="AK44" i="9" s="1"/>
  <c r="AK45" i="9" a="1"/>
  <c r="AK45" i="9" s="1"/>
  <c r="AK46" i="9" a="1"/>
  <c r="AK46" i="9" s="1"/>
  <c r="AK47" i="9" a="1"/>
  <c r="AK47" i="9" s="1"/>
  <c r="AK48" i="9" a="1"/>
  <c r="AK48" i="9" s="1"/>
  <c r="AK49" i="9" a="1"/>
  <c r="AK49" i="9" s="1"/>
  <c r="AK50" i="9" a="1"/>
  <c r="AK50" i="9" s="1"/>
  <c r="AK51" i="9" a="1"/>
  <c r="AK51" i="9" s="1"/>
  <c r="AK52" i="9" a="1"/>
  <c r="AK52" i="9" s="1"/>
  <c r="AK53" i="9" a="1"/>
  <c r="AK53" i="9" s="1"/>
  <c r="AK54" i="9" a="1"/>
  <c r="AK54" i="9" s="1"/>
  <c r="AK55" i="9" a="1"/>
  <c r="AK55" i="9" s="1"/>
  <c r="AK56" i="9" a="1"/>
  <c r="AK56" i="9" s="1"/>
  <c r="AK57" i="9" a="1"/>
  <c r="AK57" i="9" s="1"/>
  <c r="AK58" i="9" a="1"/>
  <c r="AK58" i="9" s="1"/>
  <c r="AK59" i="9" a="1"/>
  <c r="AK59" i="9" s="1"/>
  <c r="AK60" i="9" a="1"/>
  <c r="AK60" i="9" s="1"/>
  <c r="AK61" i="9" a="1"/>
  <c r="AK61" i="9" s="1"/>
  <c r="AK62" i="9" a="1"/>
  <c r="AK62" i="9" s="1"/>
  <c r="AK63" i="9" a="1"/>
  <c r="AK63" i="9" s="1"/>
  <c r="AK64" i="9" a="1"/>
  <c r="AK64" i="9" s="1"/>
  <c r="AK65" i="9" a="1"/>
  <c r="AK65" i="9" s="1"/>
  <c r="AK66" i="9" a="1"/>
  <c r="AK66" i="9" s="1"/>
  <c r="AK67" i="9" a="1"/>
  <c r="AK67" i="9" s="1"/>
  <c r="AK68" i="9" a="1"/>
  <c r="AK68" i="9" s="1"/>
  <c r="AK69" i="9" a="1"/>
  <c r="AK69" i="9" s="1"/>
  <c r="AK70" i="9" a="1"/>
  <c r="AK70" i="9" s="1"/>
  <c r="AK71" i="9" a="1"/>
  <c r="AK71" i="9" s="1"/>
  <c r="AK72" i="9" a="1"/>
  <c r="AK72" i="9" s="1"/>
  <c r="AK73" i="9" a="1"/>
  <c r="AK73" i="9" s="1"/>
  <c r="AK74" i="9" a="1"/>
  <c r="AK74" i="9" s="1"/>
  <c r="AK75" i="9" a="1"/>
  <c r="AK75" i="9" s="1"/>
  <c r="AK76" i="9" a="1"/>
  <c r="AK76" i="9" s="1"/>
  <c r="AK77" i="9" a="1"/>
  <c r="AK77" i="9" s="1"/>
  <c r="AK78" i="9" a="1"/>
  <c r="AK78" i="9" s="1"/>
  <c r="AK79" i="9" a="1"/>
  <c r="AK79" i="9" s="1"/>
  <c r="AK80" i="9" a="1"/>
  <c r="AK80" i="9" s="1"/>
  <c r="AK81" i="9" a="1"/>
  <c r="AK81" i="9" s="1"/>
  <c r="AK82" i="9" a="1"/>
  <c r="AK82" i="9" s="1"/>
  <c r="AK83" i="9" a="1"/>
  <c r="AK83" i="9" s="1"/>
  <c r="AK84" i="9" a="1"/>
  <c r="AK84" i="9" s="1"/>
  <c r="AK85" i="9" a="1"/>
  <c r="AK85" i="9" s="1"/>
  <c r="AK86" i="9" a="1"/>
  <c r="AK86" i="9" s="1"/>
  <c r="AK87" i="9" a="1"/>
  <c r="AK87" i="9" s="1"/>
  <c r="AK88" i="9" a="1"/>
  <c r="AK88" i="9" s="1"/>
  <c r="AK89" i="9" a="1"/>
  <c r="AK89" i="9" s="1"/>
  <c r="AK90" i="9" a="1"/>
  <c r="AK90" i="9" s="1"/>
  <c r="AK91" i="9" a="1"/>
  <c r="AK91" i="9" s="1"/>
  <c r="AK92" i="9" a="1"/>
  <c r="AK92" i="9" s="1"/>
  <c r="AK93" i="9" a="1"/>
  <c r="AK93" i="9" s="1"/>
  <c r="AK94" i="9" a="1"/>
  <c r="AK94" i="9" s="1"/>
  <c r="AK95" i="9" a="1"/>
  <c r="AK95" i="9" s="1"/>
  <c r="AK96" i="9" a="1"/>
  <c r="AK96" i="9" s="1"/>
  <c r="AK97" i="9" a="1"/>
  <c r="AK97" i="9" s="1"/>
  <c r="AK98" i="9" a="1"/>
  <c r="AK98" i="9" s="1"/>
  <c r="AK99" i="9" a="1"/>
  <c r="AK99" i="9" s="1"/>
  <c r="AK100" i="9" a="1"/>
  <c r="AK100" i="9" s="1"/>
  <c r="AK101" i="9" a="1"/>
  <c r="AK101" i="9" s="1"/>
  <c r="AK102" i="9" a="1"/>
  <c r="AK102" i="9" s="1"/>
  <c r="AK103" i="9" a="1"/>
  <c r="AK103" i="9" s="1"/>
  <c r="AK104" i="9" a="1"/>
  <c r="AK104" i="9" s="1"/>
  <c r="AK105" i="9" a="1"/>
  <c r="AK105" i="9" s="1"/>
  <c r="AK106" i="9" a="1"/>
  <c r="AK106" i="9" s="1"/>
  <c r="AK107" i="9" a="1"/>
  <c r="AK107" i="9" s="1"/>
  <c r="AK108" i="9" a="1"/>
  <c r="AK108" i="9" s="1"/>
  <c r="AK109" i="9" a="1"/>
  <c r="AK109" i="9" s="1"/>
  <c r="AK110" i="9" a="1"/>
  <c r="AK110" i="9" s="1"/>
  <c r="AK111" i="9" a="1"/>
  <c r="AK111" i="9" s="1"/>
  <c r="AK112" i="9" a="1"/>
  <c r="AK112" i="9" s="1"/>
  <c r="AK113" i="9" a="1"/>
  <c r="AK113" i="9" s="1"/>
  <c r="AK114" i="9" a="1"/>
  <c r="AK114" i="9" s="1"/>
  <c r="AK115" i="9" a="1"/>
  <c r="AK115" i="9" s="1"/>
  <c r="AK116" i="9" a="1"/>
  <c r="AK116" i="9" s="1"/>
  <c r="AK117" i="9" a="1"/>
  <c r="AK117" i="9" s="1"/>
  <c r="AK118" i="9" a="1"/>
  <c r="AK118" i="9" s="1"/>
  <c r="AK119" i="9" a="1"/>
  <c r="AK119" i="9" s="1"/>
  <c r="AK120" i="9" a="1"/>
  <c r="AK120" i="9" s="1"/>
  <c r="AK121" i="9" a="1"/>
  <c r="AK121" i="9" s="1"/>
  <c r="AK122" i="9" a="1"/>
  <c r="AK122" i="9" s="1"/>
  <c r="AK123" i="9" a="1"/>
  <c r="AK123" i="9" s="1"/>
  <c r="AK124" i="9" a="1"/>
  <c r="AK124" i="9" s="1"/>
  <c r="AK125" i="9" a="1"/>
  <c r="AK125" i="9" s="1"/>
  <c r="AK126" i="9" a="1"/>
  <c r="AK126" i="9" s="1"/>
  <c r="AK127" i="9" a="1"/>
  <c r="AK127" i="9" s="1"/>
  <c r="AK128" i="9" a="1"/>
  <c r="AK128" i="9" s="1"/>
  <c r="AK129" i="9" a="1"/>
  <c r="AK129" i="9" s="1"/>
  <c r="AK130" i="9" a="1"/>
  <c r="AK130" i="9" s="1"/>
  <c r="AK131" i="9" a="1"/>
  <c r="AK131" i="9" s="1"/>
  <c r="AK132" i="9" a="1"/>
  <c r="AK132" i="9" s="1"/>
  <c r="AK133" i="9" a="1"/>
  <c r="AK133" i="9" s="1"/>
  <c r="AK134" i="9" a="1"/>
  <c r="AK134" i="9" s="1"/>
  <c r="AK135" i="9" a="1"/>
  <c r="AK135" i="9" s="1"/>
  <c r="AK136" i="9" a="1"/>
  <c r="AK136" i="9" s="1"/>
  <c r="AK137" i="9" a="1"/>
  <c r="AK137" i="9" s="1"/>
  <c r="AK138" i="9" a="1"/>
  <c r="AK138" i="9" s="1"/>
  <c r="AK139" i="9" a="1"/>
  <c r="AK139" i="9" s="1"/>
  <c r="AK140" i="9" a="1"/>
  <c r="AK140" i="9" s="1"/>
  <c r="AK141" i="9" a="1"/>
  <c r="AK141" i="9" s="1"/>
  <c r="AK142" i="9" a="1"/>
  <c r="AK142" i="9" s="1"/>
  <c r="AK143" i="9" a="1"/>
  <c r="AK143" i="9" s="1"/>
  <c r="AK144" i="9" a="1"/>
  <c r="AK144" i="9" s="1"/>
  <c r="AK145" i="9" a="1"/>
  <c r="AK145" i="9" s="1"/>
  <c r="AK146" i="9" a="1"/>
  <c r="AK146" i="9" s="1"/>
  <c r="AK147" i="9" a="1"/>
  <c r="AK147" i="9" s="1"/>
  <c r="AK148" i="9" a="1"/>
  <c r="AK148" i="9" s="1"/>
  <c r="AK149" i="9" a="1"/>
  <c r="AK149" i="9" s="1"/>
  <c r="AK150" i="9" a="1"/>
  <c r="AK150" i="9" s="1"/>
  <c r="AK151" i="9" a="1"/>
  <c r="AK151" i="9" s="1"/>
  <c r="AK152" i="9" a="1"/>
  <c r="AK152" i="9" s="1"/>
  <c r="AK153" i="9" a="1"/>
  <c r="AK153" i="9" s="1"/>
  <c r="AK154" i="9" a="1"/>
  <c r="AK154" i="9" s="1"/>
  <c r="AK155" i="9" a="1"/>
  <c r="AK155" i="9" s="1"/>
  <c r="AK156" i="9" a="1"/>
  <c r="AK156" i="9" s="1"/>
  <c r="AK157" i="9" a="1"/>
  <c r="AK157" i="9" s="1"/>
  <c r="AK158" i="9" a="1"/>
  <c r="AK158" i="9" s="1"/>
  <c r="AK159" i="9" a="1"/>
  <c r="AK159" i="9" s="1"/>
  <c r="AK160" i="9" a="1"/>
  <c r="AK160" i="9" s="1"/>
  <c r="AK161" i="9" a="1"/>
  <c r="AK161" i="9" s="1"/>
  <c r="AK162" i="9" a="1"/>
  <c r="AK162" i="9" s="1"/>
  <c r="AK163" i="9" a="1"/>
  <c r="AK163" i="9" s="1"/>
  <c r="AK164" i="9" a="1"/>
  <c r="AK164" i="9" s="1"/>
  <c r="AK165" i="9" a="1"/>
  <c r="AK165" i="9" s="1"/>
  <c r="AK166" i="9" a="1"/>
  <c r="AK166" i="9" s="1"/>
  <c r="AK167" i="9" a="1"/>
  <c r="AK167" i="9" s="1"/>
  <c r="AK168" i="9" a="1"/>
  <c r="AK168" i="9" s="1"/>
  <c r="AK169" i="9" a="1"/>
  <c r="AK169" i="9" s="1"/>
  <c r="AK170" i="9" a="1"/>
  <c r="AK170" i="9" s="1"/>
  <c r="AK171" i="9" a="1"/>
  <c r="AK171" i="9" s="1"/>
  <c r="AK172" i="9" a="1"/>
  <c r="AK172" i="9" s="1"/>
  <c r="AK173" i="9" a="1"/>
  <c r="AK173" i="9" s="1"/>
  <c r="AK174" i="9" a="1"/>
  <c r="AK174" i="9" s="1"/>
  <c r="AK175" i="9" a="1"/>
  <c r="AK175" i="9" s="1"/>
  <c r="AK176" i="9" a="1"/>
  <c r="AK176" i="9" s="1"/>
  <c r="AK177" i="9" a="1"/>
  <c r="AK177" i="9" s="1"/>
  <c r="AK178" i="9" a="1"/>
  <c r="AK178" i="9" s="1"/>
  <c r="AK179" i="9" a="1"/>
  <c r="AK179" i="9" s="1"/>
  <c r="AK180" i="9" a="1"/>
  <c r="AK180" i="9" s="1"/>
  <c r="AK181" i="9" a="1"/>
  <c r="AK181" i="9" s="1"/>
  <c r="AK182" i="9" a="1"/>
  <c r="AK182" i="9" s="1"/>
  <c r="AK183" i="9" a="1"/>
  <c r="AK183" i="9" s="1"/>
  <c r="AK184" i="9" a="1"/>
  <c r="AK184" i="9" s="1"/>
  <c r="AK185" i="9" a="1"/>
  <c r="AK185" i="9" s="1"/>
  <c r="AK186" i="9" a="1"/>
  <c r="AK186" i="9" s="1"/>
  <c r="AK187" i="9" a="1"/>
  <c r="AK187" i="9" s="1"/>
  <c r="AK188" i="9" a="1"/>
  <c r="AK188" i="9" s="1"/>
  <c r="AK189" i="9" a="1"/>
  <c r="AK189" i="9" s="1"/>
  <c r="AK190" i="9" a="1"/>
  <c r="AK190" i="9" s="1"/>
  <c r="AK191" i="9" a="1"/>
  <c r="AK191" i="9" s="1"/>
  <c r="AK192" i="9" a="1"/>
  <c r="AK192" i="9" s="1"/>
  <c r="AK193" i="9" a="1"/>
  <c r="AK193" i="9" s="1"/>
  <c r="AK194" i="9" a="1"/>
  <c r="AK194" i="9" s="1"/>
  <c r="AK195" i="9" a="1"/>
  <c r="AK195" i="9" s="1"/>
  <c r="AK196" i="9" a="1"/>
  <c r="AK196" i="9" s="1"/>
  <c r="AK197" i="9" a="1"/>
  <c r="AK197" i="9" s="1"/>
  <c r="AK198" i="9" a="1"/>
  <c r="AK198" i="9" s="1"/>
  <c r="AK199" i="9" a="1"/>
  <c r="AK199" i="9" s="1"/>
  <c r="AK200" i="9" a="1"/>
  <c r="AK200" i="9" s="1"/>
  <c r="AK201" i="9" a="1"/>
  <c r="AK201" i="9" s="1"/>
  <c r="AK202" i="9" a="1"/>
  <c r="AK202" i="9" s="1"/>
  <c r="AK203" i="9" a="1"/>
  <c r="AK203" i="9" s="1"/>
  <c r="AK204" i="9" a="1"/>
  <c r="AK204" i="9" s="1"/>
  <c r="AK205" i="9" a="1"/>
  <c r="AK205" i="9" s="1"/>
  <c r="AK206" i="9" a="1"/>
  <c r="AK206" i="9" s="1"/>
  <c r="AK207" i="9" a="1"/>
  <c r="AK207" i="9" s="1"/>
  <c r="AK208" i="9" a="1"/>
  <c r="AK208" i="9" s="1"/>
  <c r="AK209" i="9" a="1"/>
  <c r="AK209" i="9" s="1"/>
  <c r="AK210" i="9" a="1"/>
  <c r="AK210" i="9" s="1"/>
  <c r="AK211" i="9" a="1"/>
  <c r="AK211" i="9" s="1"/>
  <c r="AK212" i="9" a="1"/>
  <c r="AK212" i="9" s="1"/>
  <c r="AK213" i="9" a="1"/>
  <c r="AK213" i="9" s="1"/>
  <c r="AK214" i="9" a="1"/>
  <c r="AK214" i="9" s="1"/>
  <c r="AK215" i="9" a="1"/>
  <c r="AK215" i="9" s="1"/>
  <c r="AK216" i="9" a="1"/>
  <c r="AK216" i="9" s="1"/>
  <c r="AK217" i="9" a="1"/>
  <c r="AK217" i="9" s="1"/>
  <c r="AK218" i="9" a="1"/>
  <c r="AK218" i="9" s="1"/>
  <c r="AK219" i="9" a="1"/>
  <c r="AK219" i="9" s="1"/>
  <c r="AK220" i="9" a="1"/>
  <c r="AK220" i="9" s="1"/>
  <c r="AK221" i="9" a="1"/>
  <c r="AK221" i="9" s="1"/>
  <c r="AK222" i="9" a="1"/>
  <c r="AK222" i="9" s="1"/>
  <c r="AK223" i="9" a="1"/>
  <c r="AK223" i="9" s="1"/>
  <c r="AK224" i="9" a="1"/>
  <c r="AK224" i="9" s="1"/>
  <c r="AK225" i="9" a="1"/>
  <c r="AK225" i="9" s="1"/>
  <c r="AK226" i="9" a="1"/>
  <c r="AK226" i="9" s="1"/>
  <c r="AK227" i="9" a="1"/>
  <c r="AK227" i="9" s="1"/>
  <c r="AK228" i="9" a="1"/>
  <c r="AK228" i="9" s="1"/>
  <c r="AK229" i="9" a="1"/>
  <c r="AK229" i="9" s="1"/>
  <c r="AK230" i="9" a="1"/>
  <c r="AK230" i="9" s="1"/>
  <c r="AK231" i="9" a="1"/>
  <c r="AK231" i="9" s="1"/>
  <c r="AK232" i="9" a="1"/>
  <c r="AK232" i="9" s="1"/>
  <c r="AK233" i="9" a="1"/>
  <c r="AK233" i="9" s="1"/>
  <c r="AK234" i="9" a="1"/>
  <c r="AK234" i="9" s="1"/>
  <c r="AK235" i="9" a="1"/>
  <c r="AK235" i="9" s="1"/>
  <c r="AK236" i="9" a="1"/>
  <c r="AK236" i="9" s="1"/>
  <c r="AK237" i="9" a="1"/>
  <c r="AK237" i="9" s="1"/>
  <c r="AK238" i="9" a="1"/>
  <c r="AK238" i="9" s="1"/>
  <c r="AK239" i="9" a="1"/>
  <c r="AK239" i="9" s="1"/>
  <c r="AK240" i="9" a="1"/>
  <c r="AK240" i="9" s="1"/>
  <c r="AK241" i="9" a="1"/>
  <c r="AK241" i="9" s="1"/>
  <c r="AK242" i="9" a="1"/>
  <c r="AK242" i="9" s="1"/>
  <c r="AK243" i="9" a="1"/>
  <c r="AK243" i="9" s="1"/>
  <c r="AK244" i="9" a="1"/>
  <c r="AK244" i="9" s="1"/>
  <c r="AK245" i="9" a="1"/>
  <c r="AK245" i="9" s="1"/>
  <c r="AK246" i="9" a="1"/>
  <c r="AK246" i="9" s="1"/>
  <c r="AK247" i="9" a="1"/>
  <c r="AK247" i="9" s="1"/>
  <c r="AK248" i="9" a="1"/>
  <c r="AK248" i="9" s="1"/>
  <c r="AK249" i="9" a="1"/>
  <c r="AK249" i="9" s="1"/>
  <c r="AK250" i="9" a="1"/>
  <c r="AK250" i="9" s="1"/>
  <c r="AK251" i="9" a="1"/>
  <c r="AK251" i="9" s="1"/>
  <c r="AK252" i="9" a="1"/>
  <c r="AK252" i="9" s="1"/>
  <c r="AK253" i="9" a="1"/>
  <c r="AK253" i="9" s="1"/>
  <c r="AK254" i="9" a="1"/>
  <c r="AK254" i="9" s="1"/>
  <c r="AK255" i="9" a="1"/>
  <c r="AK255" i="9" s="1"/>
  <c r="AK256" i="9" a="1"/>
  <c r="AK256" i="9" s="1"/>
  <c r="AK257" i="9" a="1"/>
  <c r="AK257" i="9" s="1"/>
  <c r="AK258" i="9" a="1"/>
  <c r="AK258" i="9" s="1"/>
  <c r="AK259" i="9" a="1"/>
  <c r="AK259" i="9" s="1"/>
  <c r="AK260" i="9" a="1"/>
  <c r="AK260" i="9" s="1"/>
  <c r="AK261" i="9" a="1"/>
  <c r="AK261" i="9" s="1"/>
  <c r="AK262" i="9" a="1"/>
  <c r="AK262" i="9" s="1"/>
  <c r="AK263" i="9" a="1"/>
  <c r="AK263" i="9" s="1"/>
  <c r="AK264" i="9" a="1"/>
  <c r="AK264" i="9" s="1"/>
  <c r="AK265" i="9" a="1"/>
  <c r="AK265" i="9" s="1"/>
  <c r="AK266" i="9" a="1"/>
  <c r="AK266" i="9" s="1"/>
  <c r="AK267" i="9" a="1"/>
  <c r="AK267" i="9" s="1"/>
  <c r="AK268" i="9" a="1"/>
  <c r="AK268" i="9" s="1"/>
  <c r="AK269" i="9" a="1"/>
  <c r="AK269" i="9" s="1"/>
  <c r="AK270" i="9" a="1"/>
  <c r="AK270" i="9" s="1"/>
  <c r="AK271" i="9" a="1"/>
  <c r="AK271" i="9" s="1"/>
  <c r="AK272" i="9" a="1"/>
  <c r="AK272" i="9" s="1"/>
  <c r="AK273" i="9" a="1"/>
  <c r="AK273" i="9" s="1"/>
  <c r="AK274" i="9" a="1"/>
  <c r="AK274" i="9" s="1"/>
  <c r="AK275" i="9" a="1"/>
  <c r="AK275" i="9" s="1"/>
  <c r="AK276" i="9" a="1"/>
  <c r="AK276" i="9" s="1"/>
  <c r="AK277" i="9" a="1"/>
  <c r="AK277" i="9" s="1"/>
  <c r="AK278" i="9" a="1"/>
  <c r="AK278" i="9" s="1"/>
  <c r="AK279" i="9" a="1"/>
  <c r="AK279" i="9" s="1"/>
  <c r="AK280" i="9" a="1"/>
  <c r="AK280" i="9" s="1"/>
  <c r="AK281" i="9" a="1"/>
  <c r="AK281" i="9" s="1"/>
  <c r="AK282" i="9" a="1"/>
  <c r="AK282" i="9" s="1"/>
  <c r="AK283" i="9" a="1"/>
  <c r="AK283" i="9" s="1"/>
  <c r="AK284" i="9" a="1"/>
  <c r="AK284" i="9" s="1"/>
  <c r="AK285" i="9" a="1"/>
  <c r="AK285" i="9" s="1"/>
  <c r="AK286" i="9" a="1"/>
  <c r="AK286" i="9" s="1"/>
  <c r="AK287" i="9" a="1"/>
  <c r="AK287" i="9" s="1"/>
  <c r="AK288" i="9" a="1"/>
  <c r="AK288" i="9" s="1"/>
  <c r="AK289" i="9" a="1"/>
  <c r="AK289" i="9" s="1"/>
  <c r="AK290" i="9" a="1"/>
  <c r="AK290" i="9" s="1"/>
  <c r="AK291" i="9" a="1"/>
  <c r="AK291" i="9" s="1"/>
  <c r="AK292" i="9" a="1"/>
  <c r="AK292" i="9" s="1"/>
  <c r="AK293" i="9" a="1"/>
  <c r="AK293" i="9" s="1"/>
  <c r="AK294" i="9" a="1"/>
  <c r="AK294" i="9" s="1"/>
  <c r="AJ2" i="9" a="1"/>
  <c r="AJ2" i="9" s="1"/>
  <c r="AJ3" i="9" a="1"/>
  <c r="AJ3" i="9" s="1"/>
  <c r="AJ4" i="9" a="1"/>
  <c r="AJ4" i="9" s="1"/>
  <c r="AJ5" i="9" a="1"/>
  <c r="AJ5" i="9" s="1"/>
  <c r="AJ6" i="9" a="1"/>
  <c r="AJ6" i="9" s="1"/>
  <c r="AJ7" i="9" a="1"/>
  <c r="AJ7" i="9" s="1"/>
  <c r="AJ8" i="9" a="1"/>
  <c r="AJ8" i="9" s="1"/>
  <c r="AJ9" i="9" a="1"/>
  <c r="AJ9" i="9" s="1"/>
  <c r="AJ10" i="9" a="1"/>
  <c r="AJ10" i="9" s="1"/>
  <c r="AJ11" i="9" a="1"/>
  <c r="AJ11" i="9" s="1"/>
  <c r="AJ12" i="9" a="1"/>
  <c r="AJ12" i="9" s="1"/>
  <c r="AJ13" i="9" a="1"/>
  <c r="AJ13" i="9" s="1"/>
  <c r="AJ14" i="9" a="1"/>
  <c r="AJ14" i="9" s="1"/>
  <c r="AJ15" i="9" a="1"/>
  <c r="AJ15" i="9" s="1"/>
  <c r="AJ16" i="9" a="1"/>
  <c r="AJ16" i="9" s="1"/>
  <c r="AJ17" i="9" a="1"/>
  <c r="AJ17" i="9" s="1"/>
  <c r="AJ18" i="9" a="1"/>
  <c r="AJ18" i="9" s="1"/>
  <c r="AJ19" i="9" a="1"/>
  <c r="AJ19" i="9" s="1"/>
  <c r="AJ20" i="9" a="1"/>
  <c r="AJ20" i="9" s="1"/>
  <c r="AJ21" i="9" a="1"/>
  <c r="AJ21" i="9" s="1"/>
  <c r="AJ22" i="9" a="1"/>
  <c r="AJ22" i="9" s="1"/>
  <c r="AJ23" i="9" a="1"/>
  <c r="AJ23" i="9" s="1"/>
  <c r="AJ24" i="9" a="1"/>
  <c r="AJ24" i="9" s="1"/>
  <c r="AJ25" i="9" a="1"/>
  <c r="AJ25" i="9" s="1"/>
  <c r="AJ26" i="9" a="1"/>
  <c r="AJ26" i="9" s="1"/>
  <c r="AJ27" i="9" a="1"/>
  <c r="AJ27" i="9" s="1"/>
  <c r="AJ28" i="9" a="1"/>
  <c r="AJ28" i="9" s="1"/>
  <c r="AJ29" i="9" a="1"/>
  <c r="AJ29" i="9" s="1"/>
  <c r="AJ30" i="9" a="1"/>
  <c r="AJ30" i="9" s="1"/>
  <c r="AJ31" i="9" a="1"/>
  <c r="AJ31" i="9" s="1"/>
  <c r="AJ32" i="9" a="1"/>
  <c r="AJ32" i="9" s="1"/>
  <c r="AJ33" i="9" a="1"/>
  <c r="AJ33" i="9" s="1"/>
  <c r="AJ34" i="9" a="1"/>
  <c r="AJ34" i="9" s="1"/>
  <c r="AJ35" i="9" a="1"/>
  <c r="AJ35" i="9" s="1"/>
  <c r="AJ36" i="9" a="1"/>
  <c r="AJ36" i="9" s="1"/>
  <c r="AJ37" i="9" a="1"/>
  <c r="AJ37" i="9" s="1"/>
  <c r="AJ38" i="9" a="1"/>
  <c r="AJ38" i="9" s="1"/>
  <c r="AJ39" i="9" a="1"/>
  <c r="AJ39" i="9" s="1"/>
  <c r="AJ40" i="9" a="1"/>
  <c r="AJ40" i="9" s="1"/>
  <c r="AJ41" i="9" a="1"/>
  <c r="AJ41" i="9" s="1"/>
  <c r="AJ42" i="9" a="1"/>
  <c r="AJ42" i="9" s="1"/>
  <c r="AJ43" i="9" a="1"/>
  <c r="AJ43" i="9" s="1"/>
  <c r="AJ44" i="9" a="1"/>
  <c r="AJ44" i="9" s="1"/>
  <c r="AJ45" i="9" a="1"/>
  <c r="AJ45" i="9" s="1"/>
  <c r="AJ46" i="9" a="1"/>
  <c r="AJ46" i="9" s="1"/>
  <c r="AJ47" i="9" a="1"/>
  <c r="AJ47" i="9" s="1"/>
  <c r="AJ48" i="9" a="1"/>
  <c r="AJ48" i="9" s="1"/>
  <c r="AJ49" i="9" a="1"/>
  <c r="AJ49" i="9" s="1"/>
  <c r="AJ50" i="9" a="1"/>
  <c r="AJ50" i="9" s="1"/>
  <c r="AJ51" i="9" a="1"/>
  <c r="AJ51" i="9" s="1"/>
  <c r="AJ52" i="9" a="1"/>
  <c r="AJ52" i="9" s="1"/>
  <c r="AJ53" i="9" a="1"/>
  <c r="AJ53" i="9" s="1"/>
  <c r="AJ54" i="9" a="1"/>
  <c r="AJ54" i="9" s="1"/>
  <c r="AJ55" i="9" a="1"/>
  <c r="AJ55" i="9" s="1"/>
  <c r="AJ56" i="9" a="1"/>
  <c r="AJ56" i="9" s="1"/>
  <c r="AJ57" i="9" a="1"/>
  <c r="AJ57" i="9" s="1"/>
  <c r="AJ58" i="9" a="1"/>
  <c r="AJ58" i="9" s="1"/>
  <c r="AJ59" i="9" a="1"/>
  <c r="AJ59" i="9" s="1"/>
  <c r="AJ60" i="9" a="1"/>
  <c r="AJ60" i="9" s="1"/>
  <c r="AJ61" i="9" a="1"/>
  <c r="AJ61" i="9" s="1"/>
  <c r="AJ62" i="9" a="1"/>
  <c r="AJ62" i="9" s="1"/>
  <c r="AJ63" i="9" a="1"/>
  <c r="AJ63" i="9" s="1"/>
  <c r="AJ64" i="9" a="1"/>
  <c r="AJ64" i="9" s="1"/>
  <c r="AJ65" i="9" a="1"/>
  <c r="AJ65" i="9" s="1"/>
  <c r="AJ66" i="9" a="1"/>
  <c r="AJ66" i="9" s="1"/>
  <c r="AJ67" i="9" a="1"/>
  <c r="AJ67" i="9" s="1"/>
  <c r="AJ68" i="9" a="1"/>
  <c r="AJ68" i="9" s="1"/>
  <c r="AJ69" i="9" a="1"/>
  <c r="AJ69" i="9" s="1"/>
  <c r="AJ70" i="9" a="1"/>
  <c r="AJ70" i="9" s="1"/>
  <c r="AJ71" i="9" a="1"/>
  <c r="AJ71" i="9" s="1"/>
  <c r="AJ72" i="9" a="1"/>
  <c r="AJ72" i="9" s="1"/>
  <c r="AJ73" i="9" a="1"/>
  <c r="AJ73" i="9" s="1"/>
  <c r="AJ74" i="9" a="1"/>
  <c r="AJ74" i="9" s="1"/>
  <c r="AJ75" i="9" a="1"/>
  <c r="AJ75" i="9" s="1"/>
  <c r="AJ76" i="9" a="1"/>
  <c r="AJ76" i="9" s="1"/>
  <c r="AJ77" i="9" a="1"/>
  <c r="AJ77" i="9" s="1"/>
  <c r="AJ78" i="9" a="1"/>
  <c r="AJ78" i="9" s="1"/>
  <c r="AJ79" i="9" a="1"/>
  <c r="AJ79" i="9" s="1"/>
  <c r="AJ80" i="9" a="1"/>
  <c r="AJ80" i="9" s="1"/>
  <c r="AJ81" i="9" a="1"/>
  <c r="AJ81" i="9" s="1"/>
  <c r="AJ82" i="9" a="1"/>
  <c r="AJ82" i="9" s="1"/>
  <c r="AJ83" i="9" a="1"/>
  <c r="AJ83" i="9" s="1"/>
  <c r="AJ84" i="9" a="1"/>
  <c r="AJ84" i="9" s="1"/>
  <c r="AJ85" i="9" a="1"/>
  <c r="AJ85" i="9" s="1"/>
  <c r="AJ86" i="9" a="1"/>
  <c r="AJ86" i="9" s="1"/>
  <c r="AJ87" i="9" a="1"/>
  <c r="AJ87" i="9" s="1"/>
  <c r="AJ88" i="9" a="1"/>
  <c r="AJ88" i="9" s="1"/>
  <c r="AJ89" i="9" a="1"/>
  <c r="AJ89" i="9" s="1"/>
  <c r="AJ90" i="9" a="1"/>
  <c r="AJ90" i="9" s="1"/>
  <c r="AJ91" i="9" a="1"/>
  <c r="AJ91" i="9" s="1"/>
  <c r="AJ92" i="9" a="1"/>
  <c r="AJ92" i="9" s="1"/>
  <c r="AJ93" i="9" a="1"/>
  <c r="AJ93" i="9" s="1"/>
  <c r="AJ94" i="9" a="1"/>
  <c r="AJ94" i="9" s="1"/>
  <c r="AJ95" i="9" a="1"/>
  <c r="AJ95" i="9" s="1"/>
  <c r="AJ96" i="9" a="1"/>
  <c r="AJ96" i="9" s="1"/>
  <c r="AJ97" i="9" a="1"/>
  <c r="AJ97" i="9" s="1"/>
  <c r="AJ98" i="9" a="1"/>
  <c r="AJ98" i="9" s="1"/>
  <c r="AJ99" i="9" a="1"/>
  <c r="AJ99" i="9" s="1"/>
  <c r="AJ100" i="9" a="1"/>
  <c r="AJ100" i="9" s="1"/>
  <c r="AJ101" i="9" a="1"/>
  <c r="AJ101" i="9" s="1"/>
  <c r="AJ102" i="9" a="1"/>
  <c r="AJ102" i="9" s="1"/>
  <c r="AJ103" i="9" a="1"/>
  <c r="AJ103" i="9" s="1"/>
  <c r="AJ104" i="9" a="1"/>
  <c r="AJ104" i="9" s="1"/>
  <c r="AJ105" i="9" a="1"/>
  <c r="AJ105" i="9" s="1"/>
  <c r="AJ106" i="9" a="1"/>
  <c r="AJ106" i="9" s="1"/>
  <c r="AJ107" i="9" a="1"/>
  <c r="AJ107" i="9" s="1"/>
  <c r="AJ108" i="9" a="1"/>
  <c r="AJ108" i="9" s="1"/>
  <c r="AJ109" i="9" a="1"/>
  <c r="AJ109" i="9" s="1"/>
  <c r="AJ110" i="9" a="1"/>
  <c r="AJ110" i="9" s="1"/>
  <c r="AJ111" i="9" a="1"/>
  <c r="AJ111" i="9" s="1"/>
  <c r="AJ112" i="9" a="1"/>
  <c r="AJ112" i="9" s="1"/>
  <c r="AJ113" i="9" a="1"/>
  <c r="AJ113" i="9" s="1"/>
  <c r="AJ114" i="9" a="1"/>
  <c r="AJ114" i="9" s="1"/>
  <c r="AJ115" i="9" a="1"/>
  <c r="AJ115" i="9" s="1"/>
  <c r="AJ116" i="9" a="1"/>
  <c r="AJ116" i="9" s="1"/>
  <c r="AJ117" i="9" a="1"/>
  <c r="AJ117" i="9" s="1"/>
  <c r="AJ118" i="9" a="1"/>
  <c r="AJ118" i="9" s="1"/>
  <c r="AJ119" i="9" a="1"/>
  <c r="AJ119" i="9" s="1"/>
  <c r="AJ120" i="9" a="1"/>
  <c r="AJ120" i="9" s="1"/>
  <c r="AJ121" i="9" a="1"/>
  <c r="AJ121" i="9" s="1"/>
  <c r="AJ122" i="9" a="1"/>
  <c r="AJ122" i="9" s="1"/>
  <c r="AJ123" i="9" a="1"/>
  <c r="AJ123" i="9" s="1"/>
  <c r="AJ124" i="9" a="1"/>
  <c r="AJ124" i="9" s="1"/>
  <c r="AJ125" i="9" a="1"/>
  <c r="AJ125" i="9" s="1"/>
  <c r="AJ126" i="9" a="1"/>
  <c r="AJ126" i="9" s="1"/>
  <c r="AJ127" i="9" a="1"/>
  <c r="AJ127" i="9" s="1"/>
  <c r="AJ128" i="9" a="1"/>
  <c r="AJ128" i="9" s="1"/>
  <c r="AJ129" i="9" a="1"/>
  <c r="AJ129" i="9" s="1"/>
  <c r="AJ130" i="9" a="1"/>
  <c r="AJ130" i="9" s="1"/>
  <c r="AJ131" i="9" a="1"/>
  <c r="AJ131" i="9" s="1"/>
  <c r="AJ132" i="9" a="1"/>
  <c r="AJ132" i="9" s="1"/>
  <c r="AJ133" i="9" a="1"/>
  <c r="AJ133" i="9" s="1"/>
  <c r="AJ134" i="9" a="1"/>
  <c r="AJ134" i="9" s="1"/>
  <c r="AJ135" i="9" a="1"/>
  <c r="AJ135" i="9" s="1"/>
  <c r="AJ136" i="9" a="1"/>
  <c r="AJ136" i="9" s="1"/>
  <c r="AJ137" i="9" a="1"/>
  <c r="AJ137" i="9" s="1"/>
  <c r="AJ138" i="9" a="1"/>
  <c r="AJ138" i="9" s="1"/>
  <c r="AJ139" i="9" a="1"/>
  <c r="AJ139" i="9" s="1"/>
  <c r="AJ140" i="9" a="1"/>
  <c r="AJ140" i="9" s="1"/>
  <c r="AJ141" i="9" a="1"/>
  <c r="AJ141" i="9" s="1"/>
  <c r="AJ142" i="9" a="1"/>
  <c r="AJ142" i="9" s="1"/>
  <c r="AJ143" i="9" a="1"/>
  <c r="AJ143" i="9" s="1"/>
  <c r="AJ144" i="9" a="1"/>
  <c r="AJ144" i="9" s="1"/>
  <c r="AJ145" i="9" a="1"/>
  <c r="AJ145" i="9" s="1"/>
  <c r="AJ146" i="9" a="1"/>
  <c r="AJ146" i="9" s="1"/>
  <c r="AJ147" i="9" a="1"/>
  <c r="AJ147" i="9" s="1"/>
  <c r="AJ148" i="9" a="1"/>
  <c r="AJ148" i="9" s="1"/>
  <c r="AJ149" i="9" a="1"/>
  <c r="AJ149" i="9" s="1"/>
  <c r="AJ150" i="9" a="1"/>
  <c r="AJ150" i="9" s="1"/>
  <c r="AJ151" i="9" a="1"/>
  <c r="AJ151" i="9" s="1"/>
  <c r="AJ152" i="9" a="1"/>
  <c r="AJ152" i="9" s="1"/>
  <c r="AJ153" i="9" a="1"/>
  <c r="AJ153" i="9" s="1"/>
  <c r="AJ154" i="9" a="1"/>
  <c r="AJ154" i="9" s="1"/>
  <c r="AJ155" i="9" a="1"/>
  <c r="AJ155" i="9" s="1"/>
  <c r="AJ156" i="9" a="1"/>
  <c r="AJ156" i="9" s="1"/>
  <c r="AJ157" i="9" a="1"/>
  <c r="AJ157" i="9" s="1"/>
  <c r="AJ158" i="9" a="1"/>
  <c r="AJ158" i="9" s="1"/>
  <c r="AJ159" i="9" a="1"/>
  <c r="AJ159" i="9" s="1"/>
  <c r="AJ160" i="9" a="1"/>
  <c r="AJ160" i="9" s="1"/>
  <c r="AJ161" i="9" a="1"/>
  <c r="AJ161" i="9" s="1"/>
  <c r="AJ162" i="9" a="1"/>
  <c r="AJ162" i="9" s="1"/>
  <c r="AJ163" i="9" a="1"/>
  <c r="AJ163" i="9" s="1"/>
  <c r="AJ164" i="9" a="1"/>
  <c r="AJ164" i="9" s="1"/>
  <c r="AJ165" i="9" a="1"/>
  <c r="AJ165" i="9" s="1"/>
  <c r="AJ166" i="9" a="1"/>
  <c r="AJ166" i="9" s="1"/>
  <c r="AJ167" i="9" a="1"/>
  <c r="AJ167" i="9" s="1"/>
  <c r="AJ168" i="9" a="1"/>
  <c r="AJ168" i="9" s="1"/>
  <c r="AJ169" i="9" a="1"/>
  <c r="AJ169" i="9" s="1"/>
  <c r="AJ170" i="9" a="1"/>
  <c r="AJ170" i="9" s="1"/>
  <c r="AJ171" i="9" a="1"/>
  <c r="AJ171" i="9" s="1"/>
  <c r="AJ172" i="9" a="1"/>
  <c r="AJ172" i="9" s="1"/>
  <c r="AJ173" i="9" a="1"/>
  <c r="AJ173" i="9" s="1"/>
  <c r="AJ174" i="9" a="1"/>
  <c r="AJ174" i="9" s="1"/>
  <c r="AJ175" i="9" a="1"/>
  <c r="AJ175" i="9" s="1"/>
  <c r="AJ176" i="9" a="1"/>
  <c r="AJ176" i="9" s="1"/>
  <c r="AJ177" i="9" a="1"/>
  <c r="AJ177" i="9" s="1"/>
  <c r="AJ178" i="9" a="1"/>
  <c r="AJ178" i="9" s="1"/>
  <c r="AJ179" i="9" a="1"/>
  <c r="AJ179" i="9" s="1"/>
  <c r="AJ180" i="9" a="1"/>
  <c r="AJ180" i="9" s="1"/>
  <c r="AJ181" i="9" a="1"/>
  <c r="AJ181" i="9" s="1"/>
  <c r="AJ182" i="9" a="1"/>
  <c r="AJ182" i="9" s="1"/>
  <c r="AJ183" i="9" a="1"/>
  <c r="AJ183" i="9" s="1"/>
  <c r="AJ184" i="9" a="1"/>
  <c r="AJ184" i="9" s="1"/>
  <c r="AJ185" i="9" a="1"/>
  <c r="AJ185" i="9" s="1"/>
  <c r="AJ186" i="9" a="1"/>
  <c r="AJ186" i="9" s="1"/>
  <c r="AJ187" i="9" a="1"/>
  <c r="AJ187" i="9" s="1"/>
  <c r="AJ188" i="9" a="1"/>
  <c r="AJ188" i="9" s="1"/>
  <c r="AJ189" i="9" a="1"/>
  <c r="AJ189" i="9" s="1"/>
  <c r="AJ190" i="9" a="1"/>
  <c r="AJ190" i="9" s="1"/>
  <c r="AJ191" i="9" a="1"/>
  <c r="AJ191" i="9" s="1"/>
  <c r="AJ192" i="9" a="1"/>
  <c r="AJ192" i="9" s="1"/>
  <c r="AJ193" i="9" a="1"/>
  <c r="AJ193" i="9" s="1"/>
  <c r="AJ194" i="9" a="1"/>
  <c r="AJ194" i="9" s="1"/>
  <c r="AJ195" i="9" a="1"/>
  <c r="AJ195" i="9" s="1"/>
  <c r="AJ196" i="9" a="1"/>
  <c r="AJ196" i="9" s="1"/>
  <c r="AJ197" i="9" a="1"/>
  <c r="AJ197" i="9" s="1"/>
  <c r="AJ198" i="9" a="1"/>
  <c r="AJ198" i="9" s="1"/>
  <c r="AJ199" i="9" a="1"/>
  <c r="AJ199" i="9" s="1"/>
  <c r="AJ200" i="9" a="1"/>
  <c r="AJ200" i="9" s="1"/>
  <c r="AJ201" i="9" a="1"/>
  <c r="AJ201" i="9" s="1"/>
  <c r="AJ202" i="9" a="1"/>
  <c r="AJ202" i="9" s="1"/>
  <c r="AJ203" i="9" a="1"/>
  <c r="AJ203" i="9" s="1"/>
  <c r="AJ204" i="9" a="1"/>
  <c r="AJ204" i="9" s="1"/>
  <c r="AJ205" i="9" a="1"/>
  <c r="AJ205" i="9" s="1"/>
  <c r="AJ206" i="9" a="1"/>
  <c r="AJ206" i="9" s="1"/>
  <c r="AJ207" i="9" a="1"/>
  <c r="AJ207" i="9" s="1"/>
  <c r="AJ208" i="9" a="1"/>
  <c r="AJ208" i="9" s="1"/>
  <c r="AJ209" i="9" a="1"/>
  <c r="AJ209" i="9" s="1"/>
  <c r="AJ210" i="9" a="1"/>
  <c r="AJ210" i="9" s="1"/>
  <c r="AJ211" i="9" a="1"/>
  <c r="AJ211" i="9" s="1"/>
  <c r="AJ212" i="9" a="1"/>
  <c r="AJ212" i="9" s="1"/>
  <c r="AJ213" i="9" a="1"/>
  <c r="AJ213" i="9" s="1"/>
  <c r="AJ214" i="9" a="1"/>
  <c r="AJ214" i="9" s="1"/>
  <c r="AJ215" i="9" a="1"/>
  <c r="AJ215" i="9" s="1"/>
  <c r="AJ216" i="9" a="1"/>
  <c r="AJ216" i="9" s="1"/>
  <c r="AJ217" i="9" a="1"/>
  <c r="AJ217" i="9" s="1"/>
  <c r="AJ218" i="9" a="1"/>
  <c r="AJ218" i="9" s="1"/>
  <c r="AJ219" i="9" a="1"/>
  <c r="AJ219" i="9" s="1"/>
  <c r="AJ220" i="9" a="1"/>
  <c r="AJ220" i="9" s="1"/>
  <c r="AJ221" i="9" a="1"/>
  <c r="AJ221" i="9" s="1"/>
  <c r="AJ222" i="9" a="1"/>
  <c r="AJ222" i="9" s="1"/>
  <c r="AJ223" i="9" a="1"/>
  <c r="AJ223" i="9" s="1"/>
  <c r="AJ224" i="9" a="1"/>
  <c r="AJ224" i="9" s="1"/>
  <c r="AJ225" i="9" a="1"/>
  <c r="AJ225" i="9" s="1"/>
  <c r="AJ226" i="9" a="1"/>
  <c r="AJ226" i="9" s="1"/>
  <c r="AJ227" i="9" a="1"/>
  <c r="AJ227" i="9" s="1"/>
  <c r="AJ228" i="9" a="1"/>
  <c r="AJ228" i="9" s="1"/>
  <c r="AJ229" i="9" a="1"/>
  <c r="AJ229" i="9" s="1"/>
  <c r="AJ230" i="9" a="1"/>
  <c r="AJ230" i="9" s="1"/>
  <c r="AJ231" i="9" a="1"/>
  <c r="AJ231" i="9" s="1"/>
  <c r="AJ232" i="9" a="1"/>
  <c r="AJ232" i="9" s="1"/>
  <c r="AJ233" i="9" a="1"/>
  <c r="AJ233" i="9" s="1"/>
  <c r="AJ234" i="9" a="1"/>
  <c r="AJ234" i="9" s="1"/>
  <c r="AJ235" i="9" a="1"/>
  <c r="AJ235" i="9" s="1"/>
  <c r="AJ236" i="9" a="1"/>
  <c r="AJ236" i="9" s="1"/>
  <c r="AJ237" i="9" a="1"/>
  <c r="AJ237" i="9" s="1"/>
  <c r="AJ238" i="9" a="1"/>
  <c r="AJ238" i="9" s="1"/>
  <c r="AJ239" i="9" a="1"/>
  <c r="AJ239" i="9" s="1"/>
  <c r="AJ240" i="9" a="1"/>
  <c r="AJ240" i="9" s="1"/>
  <c r="AJ241" i="9" a="1"/>
  <c r="AJ241" i="9" s="1"/>
  <c r="AJ242" i="9" a="1"/>
  <c r="AJ242" i="9" s="1"/>
  <c r="AJ243" i="9" a="1"/>
  <c r="AJ243" i="9" s="1"/>
  <c r="AJ244" i="9" a="1"/>
  <c r="AJ244" i="9" s="1"/>
  <c r="AJ245" i="9" a="1"/>
  <c r="AJ245" i="9" s="1"/>
  <c r="AJ246" i="9" a="1"/>
  <c r="AJ246" i="9" s="1"/>
  <c r="AJ247" i="9" a="1"/>
  <c r="AJ247" i="9" s="1"/>
  <c r="AJ248" i="9" a="1"/>
  <c r="AJ248" i="9" s="1"/>
  <c r="AJ249" i="9" a="1"/>
  <c r="AJ249" i="9" s="1"/>
  <c r="AJ250" i="9" a="1"/>
  <c r="AJ250" i="9" s="1"/>
  <c r="AJ251" i="9" a="1"/>
  <c r="AJ251" i="9" s="1"/>
  <c r="AJ252" i="9" a="1"/>
  <c r="AJ252" i="9" s="1"/>
  <c r="AJ253" i="9" a="1"/>
  <c r="AJ253" i="9" s="1"/>
  <c r="AJ254" i="9" a="1"/>
  <c r="AJ254" i="9" s="1"/>
  <c r="AJ255" i="9" a="1"/>
  <c r="AJ255" i="9" s="1"/>
  <c r="AJ256" i="9" a="1"/>
  <c r="AJ256" i="9" s="1"/>
  <c r="AJ257" i="9" a="1"/>
  <c r="AJ257" i="9" s="1"/>
  <c r="AJ258" i="9" a="1"/>
  <c r="AJ258" i="9" s="1"/>
  <c r="AJ259" i="9" a="1"/>
  <c r="AJ259" i="9" s="1"/>
  <c r="AJ260" i="9" a="1"/>
  <c r="AJ260" i="9" s="1"/>
  <c r="AJ261" i="9" a="1"/>
  <c r="AJ261" i="9" s="1"/>
  <c r="AJ262" i="9" a="1"/>
  <c r="AJ262" i="9" s="1"/>
  <c r="AJ263" i="9" a="1"/>
  <c r="AJ263" i="9" s="1"/>
  <c r="AJ264" i="9" a="1"/>
  <c r="AJ264" i="9" s="1"/>
  <c r="AJ265" i="9" a="1"/>
  <c r="AJ265" i="9" s="1"/>
  <c r="AJ266" i="9" a="1"/>
  <c r="AJ266" i="9" s="1"/>
  <c r="AJ267" i="9" a="1"/>
  <c r="AJ267" i="9" s="1"/>
  <c r="AJ268" i="9" a="1"/>
  <c r="AJ268" i="9" s="1"/>
  <c r="AJ269" i="9" a="1"/>
  <c r="AJ269" i="9" s="1"/>
  <c r="AJ270" i="9" a="1"/>
  <c r="AJ270" i="9" s="1"/>
  <c r="AJ271" i="9" a="1"/>
  <c r="AJ271" i="9" s="1"/>
  <c r="AJ272" i="9" a="1"/>
  <c r="AJ272" i="9" s="1"/>
  <c r="AJ273" i="9" a="1"/>
  <c r="AJ273" i="9" s="1"/>
  <c r="AJ274" i="9" a="1"/>
  <c r="AJ274" i="9" s="1"/>
  <c r="AJ275" i="9" a="1"/>
  <c r="AJ275" i="9" s="1"/>
  <c r="AJ276" i="9" a="1"/>
  <c r="AJ276" i="9" s="1"/>
  <c r="AJ277" i="9" a="1"/>
  <c r="AJ277" i="9" s="1"/>
  <c r="AJ278" i="9" a="1"/>
  <c r="AJ278" i="9" s="1"/>
  <c r="AJ279" i="9" a="1"/>
  <c r="AJ279" i="9" s="1"/>
  <c r="AJ280" i="9" a="1"/>
  <c r="AJ280" i="9" s="1"/>
  <c r="AJ281" i="9" a="1"/>
  <c r="AJ281" i="9" s="1"/>
  <c r="AJ282" i="9" a="1"/>
  <c r="AJ282" i="9" s="1"/>
  <c r="AJ283" i="9" a="1"/>
  <c r="AJ283" i="9" s="1"/>
  <c r="AJ284" i="9" a="1"/>
  <c r="AJ284" i="9" s="1"/>
  <c r="AJ285" i="9" a="1"/>
  <c r="AJ285" i="9" s="1"/>
  <c r="AJ286" i="9" a="1"/>
  <c r="AJ286" i="9" s="1"/>
  <c r="AJ287" i="9" a="1"/>
  <c r="AJ287" i="9" s="1"/>
  <c r="AJ288" i="9" a="1"/>
  <c r="AJ288" i="9" s="1"/>
  <c r="AJ289" i="9" a="1"/>
  <c r="AJ289" i="9" s="1"/>
  <c r="AJ290" i="9" a="1"/>
  <c r="AJ290" i="9" s="1"/>
  <c r="AJ291" i="9" a="1"/>
  <c r="AJ291" i="9" s="1"/>
  <c r="AJ292" i="9" a="1"/>
  <c r="AJ292" i="9" s="1"/>
  <c r="AJ293" i="9" a="1"/>
  <c r="AJ293" i="9" s="1"/>
  <c r="AJ294" i="9" a="1"/>
  <c r="AJ294" i="9" s="1"/>
  <c r="AI2" i="9" a="1"/>
  <c r="AI2" i="9" s="1"/>
  <c r="AI3" i="9" a="1"/>
  <c r="AI3" i="9" s="1"/>
  <c r="AI4" i="9" a="1"/>
  <c r="AI4" i="9" s="1"/>
  <c r="AI5" i="9" a="1"/>
  <c r="AI5" i="9" s="1"/>
  <c r="AI6" i="9" a="1"/>
  <c r="AI6" i="9" s="1"/>
  <c r="AI7" i="9" a="1"/>
  <c r="AI7" i="9" s="1"/>
  <c r="AI8" i="9" a="1"/>
  <c r="AI8" i="9" s="1"/>
  <c r="AI9" i="9" a="1"/>
  <c r="AI9" i="9" s="1"/>
  <c r="AI10" i="9" a="1"/>
  <c r="AI10" i="9" s="1"/>
  <c r="AI11" i="9" a="1"/>
  <c r="AI11" i="9" s="1"/>
  <c r="AI12" i="9" a="1"/>
  <c r="AI12" i="9" s="1"/>
  <c r="AI13" i="9" a="1"/>
  <c r="AI13" i="9" s="1"/>
  <c r="AI14" i="9" a="1"/>
  <c r="AI14" i="9" s="1"/>
  <c r="AI15" i="9" a="1"/>
  <c r="AI15" i="9" s="1"/>
  <c r="AI16" i="9" a="1"/>
  <c r="AI16" i="9" s="1"/>
  <c r="AI17" i="9" a="1"/>
  <c r="AI17" i="9" s="1"/>
  <c r="AI18" i="9" a="1"/>
  <c r="AI18" i="9" s="1"/>
  <c r="AI19" i="9" a="1"/>
  <c r="AI19" i="9" s="1"/>
  <c r="AI20" i="9" a="1"/>
  <c r="AI20" i="9" s="1"/>
  <c r="AI21" i="9" a="1"/>
  <c r="AI21" i="9" s="1"/>
  <c r="AI22" i="9" a="1"/>
  <c r="AI22" i="9" s="1"/>
  <c r="AI23" i="9" a="1"/>
  <c r="AI23" i="9" s="1"/>
  <c r="AI24" i="9" a="1"/>
  <c r="AI24" i="9" s="1"/>
  <c r="AI25" i="9" a="1"/>
  <c r="AI25" i="9" s="1"/>
  <c r="AI26" i="9" a="1"/>
  <c r="AI26" i="9" s="1"/>
  <c r="AI27" i="9" a="1"/>
  <c r="AI27" i="9" s="1"/>
  <c r="AI28" i="9" a="1"/>
  <c r="AI28" i="9" s="1"/>
  <c r="AI29" i="9" a="1"/>
  <c r="AI29" i="9" s="1"/>
  <c r="AI30" i="9" a="1"/>
  <c r="AI30" i="9" s="1"/>
  <c r="AI31" i="9" a="1"/>
  <c r="AI31" i="9" s="1"/>
  <c r="AI32" i="9" a="1"/>
  <c r="AI32" i="9" s="1"/>
  <c r="AI33" i="9" a="1"/>
  <c r="AI33" i="9" s="1"/>
  <c r="AI34" i="9" a="1"/>
  <c r="AI34" i="9" s="1"/>
  <c r="AI35" i="9" a="1"/>
  <c r="AI35" i="9" s="1"/>
  <c r="AI36" i="9" a="1"/>
  <c r="AI36" i="9" s="1"/>
  <c r="AI37" i="9" a="1"/>
  <c r="AI37" i="9" s="1"/>
  <c r="AI38" i="9" a="1"/>
  <c r="AI38" i="9" s="1"/>
  <c r="AI39" i="9" a="1"/>
  <c r="AI39" i="9" s="1"/>
  <c r="AI40" i="9" a="1"/>
  <c r="AI40" i="9" s="1"/>
  <c r="AI41" i="9" a="1"/>
  <c r="AI41" i="9" s="1"/>
  <c r="AI42" i="9" a="1"/>
  <c r="AI42" i="9" s="1"/>
  <c r="AI43" i="9" a="1"/>
  <c r="AI43" i="9" s="1"/>
  <c r="AI44" i="9" a="1"/>
  <c r="AI44" i="9" s="1"/>
  <c r="AI45" i="9" a="1"/>
  <c r="AI45" i="9" s="1"/>
  <c r="AI46" i="9" a="1"/>
  <c r="AI46" i="9" s="1"/>
  <c r="AI47" i="9" a="1"/>
  <c r="AI47" i="9" s="1"/>
  <c r="AI48" i="9" a="1"/>
  <c r="AI48" i="9" s="1"/>
  <c r="AI49" i="9" a="1"/>
  <c r="AI49" i="9" s="1"/>
  <c r="AI50" i="9" a="1"/>
  <c r="AI50" i="9" s="1"/>
  <c r="AI51" i="9" a="1"/>
  <c r="AI51" i="9" s="1"/>
  <c r="AI52" i="9" a="1"/>
  <c r="AI52" i="9" s="1"/>
  <c r="AI53" i="9" a="1"/>
  <c r="AI53" i="9" s="1"/>
  <c r="AI54" i="9" a="1"/>
  <c r="AI54" i="9" s="1"/>
  <c r="AI55" i="9" a="1"/>
  <c r="AI55" i="9" s="1"/>
  <c r="AI56" i="9" a="1"/>
  <c r="AI56" i="9" s="1"/>
  <c r="AI57" i="9" a="1"/>
  <c r="AI57" i="9" s="1"/>
  <c r="AI58" i="9" a="1"/>
  <c r="AI58" i="9" s="1"/>
  <c r="AI59" i="9" a="1"/>
  <c r="AI59" i="9" s="1"/>
  <c r="AI60" i="9" a="1"/>
  <c r="AI60" i="9" s="1"/>
  <c r="AI61" i="9" a="1"/>
  <c r="AI61" i="9" s="1"/>
  <c r="AI62" i="9" a="1"/>
  <c r="AI62" i="9" s="1"/>
  <c r="AI63" i="9" a="1"/>
  <c r="AI63" i="9" s="1"/>
  <c r="AI64" i="9" a="1"/>
  <c r="AI64" i="9" s="1"/>
  <c r="AI65" i="9" a="1"/>
  <c r="AI65" i="9" s="1"/>
  <c r="AI66" i="9" a="1"/>
  <c r="AI66" i="9" s="1"/>
  <c r="AI67" i="9" a="1"/>
  <c r="AI67" i="9" s="1"/>
  <c r="AI68" i="9" a="1"/>
  <c r="AI68" i="9" s="1"/>
  <c r="AI69" i="9" a="1"/>
  <c r="AI69" i="9" s="1"/>
  <c r="AI70" i="9" a="1"/>
  <c r="AI70" i="9" s="1"/>
  <c r="AI71" i="9" a="1"/>
  <c r="AI71" i="9" s="1"/>
  <c r="AI72" i="9" a="1"/>
  <c r="AI72" i="9" s="1"/>
  <c r="AI73" i="9" a="1"/>
  <c r="AI73" i="9" s="1"/>
  <c r="AI74" i="9" a="1"/>
  <c r="AI74" i="9" s="1"/>
  <c r="AI75" i="9" a="1"/>
  <c r="AI75" i="9" s="1"/>
  <c r="AI76" i="9" a="1"/>
  <c r="AI76" i="9" s="1"/>
  <c r="AI77" i="9" a="1"/>
  <c r="AI77" i="9" s="1"/>
  <c r="AI78" i="9" a="1"/>
  <c r="AI78" i="9" s="1"/>
  <c r="AI79" i="9" a="1"/>
  <c r="AI79" i="9" s="1"/>
  <c r="AI80" i="9" a="1"/>
  <c r="AI80" i="9" s="1"/>
  <c r="AI81" i="9" a="1"/>
  <c r="AI81" i="9" s="1"/>
  <c r="AI82" i="9" a="1"/>
  <c r="AI82" i="9" s="1"/>
  <c r="AI83" i="9" a="1"/>
  <c r="AI83" i="9" s="1"/>
  <c r="AI84" i="9" a="1"/>
  <c r="AI84" i="9" s="1"/>
  <c r="AI85" i="9" a="1"/>
  <c r="AI85" i="9" s="1"/>
  <c r="AI86" i="9" a="1"/>
  <c r="AI86" i="9" s="1"/>
  <c r="AI87" i="9" a="1"/>
  <c r="AI87" i="9" s="1"/>
  <c r="AI88" i="9" a="1"/>
  <c r="AI88" i="9" s="1"/>
  <c r="AI89" i="9" a="1"/>
  <c r="AI89" i="9" s="1"/>
  <c r="AI90" i="9" a="1"/>
  <c r="AI90" i="9" s="1"/>
  <c r="AI91" i="9" a="1"/>
  <c r="AI91" i="9" s="1"/>
  <c r="AI92" i="9" a="1"/>
  <c r="AI92" i="9" s="1"/>
  <c r="AI93" i="9" a="1"/>
  <c r="AI93" i="9" s="1"/>
  <c r="AI94" i="9" a="1"/>
  <c r="AI94" i="9" s="1"/>
  <c r="AI95" i="9" a="1"/>
  <c r="AI95" i="9" s="1"/>
  <c r="AI96" i="9" a="1"/>
  <c r="AI96" i="9" s="1"/>
  <c r="AI97" i="9" a="1"/>
  <c r="AI97" i="9" s="1"/>
  <c r="AI98" i="9" a="1"/>
  <c r="AI98" i="9" s="1"/>
  <c r="AI99" i="9" a="1"/>
  <c r="AI99" i="9" s="1"/>
  <c r="AI100" i="9" a="1"/>
  <c r="AI100" i="9" s="1"/>
  <c r="AI101" i="9" a="1"/>
  <c r="AI101" i="9" s="1"/>
  <c r="AI102" i="9" a="1"/>
  <c r="AI102" i="9" s="1"/>
  <c r="AI103" i="9" a="1"/>
  <c r="AI103" i="9" s="1"/>
  <c r="AI104" i="9" a="1"/>
  <c r="AI104" i="9" s="1"/>
  <c r="AI105" i="9" a="1"/>
  <c r="AI105" i="9" s="1"/>
  <c r="AI106" i="9" a="1"/>
  <c r="AI106" i="9" s="1"/>
  <c r="AI107" i="9" a="1"/>
  <c r="AI107" i="9" s="1"/>
  <c r="AI108" i="9" a="1"/>
  <c r="AI108" i="9" s="1"/>
  <c r="AI109" i="9" a="1"/>
  <c r="AI109" i="9" s="1"/>
  <c r="AI110" i="9" a="1"/>
  <c r="AI110" i="9" s="1"/>
  <c r="AI111" i="9" a="1"/>
  <c r="AI111" i="9" s="1"/>
  <c r="AI112" i="9" a="1"/>
  <c r="AI112" i="9" s="1"/>
  <c r="AI113" i="9" a="1"/>
  <c r="AI113" i="9" s="1"/>
  <c r="AI114" i="9" a="1"/>
  <c r="AI114" i="9" s="1"/>
  <c r="AI115" i="9" a="1"/>
  <c r="AI115" i="9" s="1"/>
  <c r="AI116" i="9" a="1"/>
  <c r="AI116" i="9" s="1"/>
  <c r="AI117" i="9" a="1"/>
  <c r="AI117" i="9" s="1"/>
  <c r="AI118" i="9" a="1"/>
  <c r="AI118" i="9" s="1"/>
  <c r="AI119" i="9" a="1"/>
  <c r="AI119" i="9" s="1"/>
  <c r="AI120" i="9" a="1"/>
  <c r="AI120" i="9" s="1"/>
  <c r="AI121" i="9" a="1"/>
  <c r="AI121" i="9" s="1"/>
  <c r="AI122" i="9" a="1"/>
  <c r="AI122" i="9" s="1"/>
  <c r="AI123" i="9" a="1"/>
  <c r="AI123" i="9" s="1"/>
  <c r="AI124" i="9" a="1"/>
  <c r="AI124" i="9" s="1"/>
  <c r="AI125" i="9" a="1"/>
  <c r="AI125" i="9" s="1"/>
  <c r="AI126" i="9" a="1"/>
  <c r="AI126" i="9" s="1"/>
  <c r="AI127" i="9" a="1"/>
  <c r="AI127" i="9" s="1"/>
  <c r="AI128" i="9" a="1"/>
  <c r="AI128" i="9" s="1"/>
  <c r="AI129" i="9" a="1"/>
  <c r="AI129" i="9" s="1"/>
  <c r="AI130" i="9" a="1"/>
  <c r="AI130" i="9" s="1"/>
  <c r="AI131" i="9" a="1"/>
  <c r="AI131" i="9" s="1"/>
  <c r="AI132" i="9" a="1"/>
  <c r="AI132" i="9" s="1"/>
  <c r="AI133" i="9" a="1"/>
  <c r="AI133" i="9" s="1"/>
  <c r="AI134" i="9" a="1"/>
  <c r="AI134" i="9" s="1"/>
  <c r="AI135" i="9" a="1"/>
  <c r="AI135" i="9" s="1"/>
  <c r="AI136" i="9" a="1"/>
  <c r="AI136" i="9" s="1"/>
  <c r="AI137" i="9" a="1"/>
  <c r="AI137" i="9" s="1"/>
  <c r="AI138" i="9" a="1"/>
  <c r="AI138" i="9" s="1"/>
  <c r="AI139" i="9" a="1"/>
  <c r="AI139" i="9" s="1"/>
  <c r="AI140" i="9" a="1"/>
  <c r="AI140" i="9" s="1"/>
  <c r="AI141" i="9" a="1"/>
  <c r="AI141" i="9" s="1"/>
  <c r="AI142" i="9" a="1"/>
  <c r="AI142" i="9" s="1"/>
  <c r="AI143" i="9" a="1"/>
  <c r="AI143" i="9" s="1"/>
  <c r="AI144" i="9" a="1"/>
  <c r="AI144" i="9" s="1"/>
  <c r="AI145" i="9" a="1"/>
  <c r="AI145" i="9" s="1"/>
  <c r="AI146" i="9" a="1"/>
  <c r="AI146" i="9" s="1"/>
  <c r="AI147" i="9" a="1"/>
  <c r="AI147" i="9" s="1"/>
  <c r="AI148" i="9" a="1"/>
  <c r="AI148" i="9" s="1"/>
  <c r="AI149" i="9" a="1"/>
  <c r="AI149" i="9" s="1"/>
  <c r="AI150" i="9" a="1"/>
  <c r="AI150" i="9" s="1"/>
  <c r="AI151" i="9" a="1"/>
  <c r="AI151" i="9" s="1"/>
  <c r="AI152" i="9" a="1"/>
  <c r="AI152" i="9" s="1"/>
  <c r="AI153" i="9" a="1"/>
  <c r="AI153" i="9" s="1"/>
  <c r="AI154" i="9" a="1"/>
  <c r="AI154" i="9" s="1"/>
  <c r="AI155" i="9" a="1"/>
  <c r="AI155" i="9" s="1"/>
  <c r="AI156" i="9" a="1"/>
  <c r="AI156" i="9" s="1"/>
  <c r="AI157" i="9" a="1"/>
  <c r="AI157" i="9" s="1"/>
  <c r="AI158" i="9" a="1"/>
  <c r="AI158" i="9" s="1"/>
  <c r="AI159" i="9" a="1"/>
  <c r="AI159" i="9" s="1"/>
  <c r="AI160" i="9" a="1"/>
  <c r="AI160" i="9" s="1"/>
  <c r="AI161" i="9" a="1"/>
  <c r="AI161" i="9" s="1"/>
  <c r="AI162" i="9" a="1"/>
  <c r="AI162" i="9" s="1"/>
  <c r="AI163" i="9" a="1"/>
  <c r="AI163" i="9" s="1"/>
  <c r="AI164" i="9" a="1"/>
  <c r="AI164" i="9" s="1"/>
  <c r="AI165" i="9" a="1"/>
  <c r="AI165" i="9" s="1"/>
  <c r="AI166" i="9" a="1"/>
  <c r="AI166" i="9" s="1"/>
  <c r="AI167" i="9" a="1"/>
  <c r="AI167" i="9" s="1"/>
  <c r="AI168" i="9" a="1"/>
  <c r="AI168" i="9" s="1"/>
  <c r="AI169" i="9" a="1"/>
  <c r="AI169" i="9" s="1"/>
  <c r="AI170" i="9" a="1"/>
  <c r="AI170" i="9" s="1"/>
  <c r="AI171" i="9" a="1"/>
  <c r="AI171" i="9" s="1"/>
  <c r="AI172" i="9" a="1"/>
  <c r="AI172" i="9" s="1"/>
  <c r="AI173" i="9" a="1"/>
  <c r="AI173" i="9" s="1"/>
  <c r="AI174" i="9" a="1"/>
  <c r="AI174" i="9" s="1"/>
  <c r="AI175" i="9" a="1"/>
  <c r="AI175" i="9" s="1"/>
  <c r="AI176" i="9" a="1"/>
  <c r="AI176" i="9" s="1"/>
  <c r="AI177" i="9" a="1"/>
  <c r="AI177" i="9" s="1"/>
  <c r="AI178" i="9" a="1"/>
  <c r="AI178" i="9" s="1"/>
  <c r="AI179" i="9" a="1"/>
  <c r="AI179" i="9" s="1"/>
  <c r="AI180" i="9" a="1"/>
  <c r="AI180" i="9" s="1"/>
  <c r="AI181" i="9" a="1"/>
  <c r="AI181" i="9" s="1"/>
  <c r="AI182" i="9" a="1"/>
  <c r="AI182" i="9" s="1"/>
  <c r="AI183" i="9" a="1"/>
  <c r="AI183" i="9" s="1"/>
  <c r="AI184" i="9" a="1"/>
  <c r="AI184" i="9" s="1"/>
  <c r="AI185" i="9" a="1"/>
  <c r="AI185" i="9" s="1"/>
  <c r="AI186" i="9" a="1"/>
  <c r="AI186" i="9" s="1"/>
  <c r="AI187" i="9" a="1"/>
  <c r="AI187" i="9" s="1"/>
  <c r="AI188" i="9" a="1"/>
  <c r="AI188" i="9" s="1"/>
  <c r="AI189" i="9" a="1"/>
  <c r="AI189" i="9" s="1"/>
  <c r="AI190" i="9" a="1"/>
  <c r="AI190" i="9" s="1"/>
  <c r="AI191" i="9" a="1"/>
  <c r="AI191" i="9" s="1"/>
  <c r="AI192" i="9" a="1"/>
  <c r="AI192" i="9" s="1"/>
  <c r="AI193" i="9" a="1"/>
  <c r="AI193" i="9" s="1"/>
  <c r="AI194" i="9" a="1"/>
  <c r="AI194" i="9" s="1"/>
  <c r="AI195" i="9" a="1"/>
  <c r="AI195" i="9" s="1"/>
  <c r="AI196" i="9" a="1"/>
  <c r="AI196" i="9" s="1"/>
  <c r="AI197" i="9" a="1"/>
  <c r="AI197" i="9" s="1"/>
  <c r="AI198" i="9" a="1"/>
  <c r="AI198" i="9" s="1"/>
  <c r="AI199" i="9" a="1"/>
  <c r="AI199" i="9" s="1"/>
  <c r="AI200" i="9" a="1"/>
  <c r="AI200" i="9" s="1"/>
  <c r="AI201" i="9" a="1"/>
  <c r="AI201" i="9" s="1"/>
  <c r="AI202" i="9" a="1"/>
  <c r="AI202" i="9" s="1"/>
  <c r="AI203" i="9" a="1"/>
  <c r="AI203" i="9" s="1"/>
  <c r="AI204" i="9" a="1"/>
  <c r="AI204" i="9" s="1"/>
  <c r="AI205" i="9" a="1"/>
  <c r="AI205" i="9" s="1"/>
  <c r="AI206" i="9" a="1"/>
  <c r="AI206" i="9" s="1"/>
  <c r="AI207" i="9" a="1"/>
  <c r="AI207" i="9" s="1"/>
  <c r="AI208" i="9" a="1"/>
  <c r="AI208" i="9" s="1"/>
  <c r="AI209" i="9" a="1"/>
  <c r="AI209" i="9" s="1"/>
  <c r="AI210" i="9" a="1"/>
  <c r="AI210" i="9" s="1"/>
  <c r="AI211" i="9" a="1"/>
  <c r="AI211" i="9" s="1"/>
  <c r="AI212" i="9" a="1"/>
  <c r="AI212" i="9" s="1"/>
  <c r="AI213" i="9" a="1"/>
  <c r="AI213" i="9" s="1"/>
  <c r="AI214" i="9" a="1"/>
  <c r="AI214" i="9" s="1"/>
  <c r="AI215" i="9" a="1"/>
  <c r="AI215" i="9" s="1"/>
  <c r="AI216" i="9" a="1"/>
  <c r="AI216" i="9" s="1"/>
  <c r="AI217" i="9" a="1"/>
  <c r="AI217" i="9" s="1"/>
  <c r="AI218" i="9" a="1"/>
  <c r="AI218" i="9" s="1"/>
  <c r="AI219" i="9" a="1"/>
  <c r="AI219" i="9" s="1"/>
  <c r="AI220" i="9" a="1"/>
  <c r="AI220" i="9" s="1"/>
  <c r="AI221" i="9" a="1"/>
  <c r="AI221" i="9" s="1"/>
  <c r="AI222" i="9" a="1"/>
  <c r="AI222" i="9" s="1"/>
  <c r="AI223" i="9" a="1"/>
  <c r="AI223" i="9" s="1"/>
  <c r="AI224" i="9" a="1"/>
  <c r="AI224" i="9" s="1"/>
  <c r="AI225" i="9" a="1"/>
  <c r="AI225" i="9" s="1"/>
  <c r="AI226" i="9" a="1"/>
  <c r="AI226" i="9" s="1"/>
  <c r="AI227" i="9" a="1"/>
  <c r="AI227" i="9" s="1"/>
  <c r="AI228" i="9" a="1"/>
  <c r="AI228" i="9" s="1"/>
  <c r="AI229" i="9" a="1"/>
  <c r="AI229" i="9" s="1"/>
  <c r="AI230" i="9" a="1"/>
  <c r="AI230" i="9" s="1"/>
  <c r="AI231" i="9" a="1"/>
  <c r="AI231" i="9" s="1"/>
  <c r="AI232" i="9" a="1"/>
  <c r="AI232" i="9" s="1"/>
  <c r="AI233" i="9" a="1"/>
  <c r="AI233" i="9" s="1"/>
  <c r="AI234" i="9" a="1"/>
  <c r="AI234" i="9" s="1"/>
  <c r="AI235" i="9" a="1"/>
  <c r="AI235" i="9" s="1"/>
  <c r="AI236" i="9" a="1"/>
  <c r="AI236" i="9" s="1"/>
  <c r="AI237" i="9" a="1"/>
  <c r="AI237" i="9" s="1"/>
  <c r="AI238" i="9" a="1"/>
  <c r="AI238" i="9" s="1"/>
  <c r="AI239" i="9" a="1"/>
  <c r="AI239" i="9" s="1"/>
  <c r="AI240" i="9" a="1"/>
  <c r="AI240" i="9" s="1"/>
  <c r="AI241" i="9" a="1"/>
  <c r="AI241" i="9" s="1"/>
  <c r="AI242" i="9" a="1"/>
  <c r="AI242" i="9" s="1"/>
  <c r="AI243" i="9" a="1"/>
  <c r="AI243" i="9" s="1"/>
  <c r="AI244" i="9" a="1"/>
  <c r="AI244" i="9" s="1"/>
  <c r="AI245" i="9" a="1"/>
  <c r="AI245" i="9" s="1"/>
  <c r="AI246" i="9" a="1"/>
  <c r="AI246" i="9" s="1"/>
  <c r="AI247" i="9" a="1"/>
  <c r="AI247" i="9" s="1"/>
  <c r="AI248" i="9" a="1"/>
  <c r="AI248" i="9" s="1"/>
  <c r="AI249" i="9" a="1"/>
  <c r="AI249" i="9" s="1"/>
  <c r="AI250" i="9" a="1"/>
  <c r="AI250" i="9" s="1"/>
  <c r="AI251" i="9" a="1"/>
  <c r="AI251" i="9" s="1"/>
  <c r="AI252" i="9" a="1"/>
  <c r="AI252" i="9" s="1"/>
  <c r="AI253" i="9" a="1"/>
  <c r="AI253" i="9" s="1"/>
  <c r="AI254" i="9" a="1"/>
  <c r="AI254" i="9" s="1"/>
  <c r="AI255" i="9" a="1"/>
  <c r="AI255" i="9" s="1"/>
  <c r="AI256" i="9" a="1"/>
  <c r="AI256" i="9" s="1"/>
  <c r="AI257" i="9" a="1"/>
  <c r="AI257" i="9" s="1"/>
  <c r="AI258" i="9" a="1"/>
  <c r="AI258" i="9" s="1"/>
  <c r="AI259" i="9" a="1"/>
  <c r="AI259" i="9" s="1"/>
  <c r="AI260" i="9" a="1"/>
  <c r="AI260" i="9" s="1"/>
  <c r="AI261" i="9" a="1"/>
  <c r="AI261" i="9" s="1"/>
  <c r="AI262" i="9" a="1"/>
  <c r="AI262" i="9" s="1"/>
  <c r="AI263" i="9" a="1"/>
  <c r="AI263" i="9" s="1"/>
  <c r="AI264" i="9" a="1"/>
  <c r="AI264" i="9" s="1"/>
  <c r="AI265" i="9" a="1"/>
  <c r="AI265" i="9" s="1"/>
  <c r="AI266" i="9" a="1"/>
  <c r="AI266" i="9" s="1"/>
  <c r="AI267" i="9" a="1"/>
  <c r="AI267" i="9" s="1"/>
  <c r="AI268" i="9" a="1"/>
  <c r="AI268" i="9" s="1"/>
  <c r="AI269" i="9" a="1"/>
  <c r="AI269" i="9" s="1"/>
  <c r="AI270" i="9" a="1"/>
  <c r="AI270" i="9" s="1"/>
  <c r="AI271" i="9" a="1"/>
  <c r="AI271" i="9" s="1"/>
  <c r="AI272" i="9" a="1"/>
  <c r="AI272" i="9" s="1"/>
  <c r="AI273" i="9" a="1"/>
  <c r="AI273" i="9" s="1"/>
  <c r="AI274" i="9" a="1"/>
  <c r="AI274" i="9" s="1"/>
  <c r="AI275" i="9" a="1"/>
  <c r="AI275" i="9" s="1"/>
  <c r="AI276" i="9" a="1"/>
  <c r="AI276" i="9" s="1"/>
  <c r="AI277" i="9" a="1"/>
  <c r="AI277" i="9" s="1"/>
  <c r="AI278" i="9" a="1"/>
  <c r="AI278" i="9" s="1"/>
  <c r="AI279" i="9" a="1"/>
  <c r="AI279" i="9" s="1"/>
  <c r="AI280" i="9" a="1"/>
  <c r="AI280" i="9" s="1"/>
  <c r="AI281" i="9" a="1"/>
  <c r="AI281" i="9" s="1"/>
  <c r="AI282" i="9" a="1"/>
  <c r="AI282" i="9" s="1"/>
  <c r="AI283" i="9" a="1"/>
  <c r="AI283" i="9" s="1"/>
  <c r="AI284" i="9" a="1"/>
  <c r="AI284" i="9" s="1"/>
  <c r="AI285" i="9" a="1"/>
  <c r="AI285" i="9" s="1"/>
  <c r="AI286" i="9" a="1"/>
  <c r="AI286" i="9" s="1"/>
  <c r="AI287" i="9" a="1"/>
  <c r="AI287" i="9" s="1"/>
  <c r="AI288" i="9" a="1"/>
  <c r="AI288" i="9" s="1"/>
  <c r="AI289" i="9" a="1"/>
  <c r="AI289" i="9" s="1"/>
  <c r="AI290" i="9" a="1"/>
  <c r="AI290" i="9" s="1"/>
  <c r="AI291" i="9" a="1"/>
  <c r="AI291" i="9" s="1"/>
  <c r="AI292" i="9" a="1"/>
  <c r="AI292" i="9" s="1"/>
  <c r="AI293" i="9" a="1"/>
  <c r="AI293" i="9" s="1"/>
  <c r="AI294" i="9" a="1"/>
  <c r="AI294" i="9" s="1"/>
  <c r="AH2" i="9" a="1"/>
  <c r="AH2" i="9" s="1"/>
  <c r="AH3" i="9" a="1"/>
  <c r="AH3" i="9" s="1"/>
  <c r="AH4" i="9" a="1"/>
  <c r="AH4" i="9" s="1"/>
  <c r="AH5" i="9" a="1"/>
  <c r="AH5" i="9" s="1"/>
  <c r="AH6" i="9" a="1"/>
  <c r="AH6" i="9" s="1"/>
  <c r="AH7" i="9" a="1"/>
  <c r="AH7" i="9" s="1"/>
  <c r="AH8" i="9" a="1"/>
  <c r="AH8" i="9" s="1"/>
  <c r="AH9" i="9" a="1"/>
  <c r="AH9" i="9" s="1"/>
  <c r="AH10" i="9" a="1"/>
  <c r="AH10" i="9" s="1"/>
  <c r="AH11" i="9" a="1"/>
  <c r="AH11" i="9" s="1"/>
  <c r="AH12" i="9" a="1"/>
  <c r="AH12" i="9" s="1"/>
  <c r="AH13" i="9" a="1"/>
  <c r="AH13" i="9" s="1"/>
  <c r="AH14" i="9" a="1"/>
  <c r="AH14" i="9" s="1"/>
  <c r="AH15" i="9" a="1"/>
  <c r="AH15" i="9" s="1"/>
  <c r="AH16" i="9" a="1"/>
  <c r="AH16" i="9" s="1"/>
  <c r="AH17" i="9" a="1"/>
  <c r="AH17" i="9" s="1"/>
  <c r="AH18" i="9" a="1"/>
  <c r="AH18" i="9" s="1"/>
  <c r="AH19" i="9" a="1"/>
  <c r="AH19" i="9" s="1"/>
  <c r="AH20" i="9" a="1"/>
  <c r="AH20" i="9" s="1"/>
  <c r="AH21" i="9" a="1"/>
  <c r="AH21" i="9" s="1"/>
  <c r="AH22" i="9" a="1"/>
  <c r="AH22" i="9" s="1"/>
  <c r="AH23" i="9" a="1"/>
  <c r="AH23" i="9" s="1"/>
  <c r="AH24" i="9" a="1"/>
  <c r="AH24" i="9" s="1"/>
  <c r="AH25" i="9" a="1"/>
  <c r="AH25" i="9" s="1"/>
  <c r="AH26" i="9" a="1"/>
  <c r="AH26" i="9" s="1"/>
  <c r="AH27" i="9" a="1"/>
  <c r="AH27" i="9" s="1"/>
  <c r="AH28" i="9" a="1"/>
  <c r="AH28" i="9" s="1"/>
  <c r="AH29" i="9" a="1"/>
  <c r="AH29" i="9" s="1"/>
  <c r="AH30" i="9" a="1"/>
  <c r="AH30" i="9" s="1"/>
  <c r="AH31" i="9" a="1"/>
  <c r="AH31" i="9" s="1"/>
  <c r="AH32" i="9" a="1"/>
  <c r="AH32" i="9" s="1"/>
  <c r="AH33" i="9" a="1"/>
  <c r="AH33" i="9" s="1"/>
  <c r="AH34" i="9" a="1"/>
  <c r="AH34" i="9" s="1"/>
  <c r="AH35" i="9" a="1"/>
  <c r="AH35" i="9" s="1"/>
  <c r="AH36" i="9" a="1"/>
  <c r="AH36" i="9" s="1"/>
  <c r="AH37" i="9" a="1"/>
  <c r="AH37" i="9" s="1"/>
  <c r="AH38" i="9" a="1"/>
  <c r="AH38" i="9" s="1"/>
  <c r="AH39" i="9" a="1"/>
  <c r="AH39" i="9" s="1"/>
  <c r="AH40" i="9" a="1"/>
  <c r="AH40" i="9" s="1"/>
  <c r="AH41" i="9" a="1"/>
  <c r="AH41" i="9" s="1"/>
  <c r="AH42" i="9" a="1"/>
  <c r="AH42" i="9" s="1"/>
  <c r="AH43" i="9" a="1"/>
  <c r="AH43" i="9" s="1"/>
  <c r="AH44" i="9" a="1"/>
  <c r="AH44" i="9" s="1"/>
  <c r="AH45" i="9" a="1"/>
  <c r="AH45" i="9" s="1"/>
  <c r="AH46" i="9" a="1"/>
  <c r="AH46" i="9" s="1"/>
  <c r="AH47" i="9" a="1"/>
  <c r="AH47" i="9" s="1"/>
  <c r="AH48" i="9" a="1"/>
  <c r="AH48" i="9" s="1"/>
  <c r="AH49" i="9" a="1"/>
  <c r="AH49" i="9" s="1"/>
  <c r="AH50" i="9" a="1"/>
  <c r="AH50" i="9" s="1"/>
  <c r="AH51" i="9" a="1"/>
  <c r="AH51" i="9" s="1"/>
  <c r="AH52" i="9" a="1"/>
  <c r="AH52" i="9" s="1"/>
  <c r="AH53" i="9" a="1"/>
  <c r="AH53" i="9" s="1"/>
  <c r="AH54" i="9" a="1"/>
  <c r="AH54" i="9" s="1"/>
  <c r="AH55" i="9" a="1"/>
  <c r="AH55" i="9" s="1"/>
  <c r="AH56" i="9" a="1"/>
  <c r="AH56" i="9" s="1"/>
  <c r="AH57" i="9" a="1"/>
  <c r="AH57" i="9" s="1"/>
  <c r="AH58" i="9" a="1"/>
  <c r="AH58" i="9" s="1"/>
  <c r="AH59" i="9" a="1"/>
  <c r="AH59" i="9" s="1"/>
  <c r="AH60" i="9" a="1"/>
  <c r="AH60" i="9" s="1"/>
  <c r="AH61" i="9" a="1"/>
  <c r="AH61" i="9" s="1"/>
  <c r="AH62" i="9" a="1"/>
  <c r="AH62" i="9" s="1"/>
  <c r="AH63" i="9" a="1"/>
  <c r="AH63" i="9" s="1"/>
  <c r="AH64" i="9" a="1"/>
  <c r="AH64" i="9" s="1"/>
  <c r="AH65" i="9" a="1"/>
  <c r="AH65" i="9" s="1"/>
  <c r="AH66" i="9" a="1"/>
  <c r="AH66" i="9" s="1"/>
  <c r="AH67" i="9" a="1"/>
  <c r="AH67" i="9" s="1"/>
  <c r="AH68" i="9" a="1"/>
  <c r="AH68" i="9" s="1"/>
  <c r="AH69" i="9" a="1"/>
  <c r="AH69" i="9" s="1"/>
  <c r="AH70" i="9" a="1"/>
  <c r="AH70" i="9" s="1"/>
  <c r="AH71" i="9" a="1"/>
  <c r="AH71" i="9" s="1"/>
  <c r="AH72" i="9" a="1"/>
  <c r="AH72" i="9" s="1"/>
  <c r="AH73" i="9" a="1"/>
  <c r="AH73" i="9" s="1"/>
  <c r="AH74" i="9" a="1"/>
  <c r="AH74" i="9" s="1"/>
  <c r="AH75" i="9" a="1"/>
  <c r="AH75" i="9" s="1"/>
  <c r="AH76" i="9" a="1"/>
  <c r="AH76" i="9" s="1"/>
  <c r="AH77" i="9" a="1"/>
  <c r="AH77" i="9" s="1"/>
  <c r="AH78" i="9" a="1"/>
  <c r="AH78" i="9" s="1"/>
  <c r="AH79" i="9" a="1"/>
  <c r="AH79" i="9" s="1"/>
  <c r="AH80" i="9" a="1"/>
  <c r="AH80" i="9" s="1"/>
  <c r="AH81" i="9" a="1"/>
  <c r="AH81" i="9" s="1"/>
  <c r="AH82" i="9" a="1"/>
  <c r="AH82" i="9" s="1"/>
  <c r="AH83" i="9" a="1"/>
  <c r="AH83" i="9" s="1"/>
  <c r="AH84" i="9" a="1"/>
  <c r="AH84" i="9" s="1"/>
  <c r="AH85" i="9" a="1"/>
  <c r="AH85" i="9" s="1"/>
  <c r="AH86" i="9" a="1"/>
  <c r="AH86" i="9" s="1"/>
  <c r="AH87" i="9" a="1"/>
  <c r="AH87" i="9" s="1"/>
  <c r="AH88" i="9" a="1"/>
  <c r="AH88" i="9" s="1"/>
  <c r="AH89" i="9" a="1"/>
  <c r="AH89" i="9" s="1"/>
  <c r="AH90" i="9" a="1"/>
  <c r="AH90" i="9" s="1"/>
  <c r="AH91" i="9" a="1"/>
  <c r="AH91" i="9" s="1"/>
  <c r="AH92" i="9" a="1"/>
  <c r="AH92" i="9" s="1"/>
  <c r="AH93" i="9" a="1"/>
  <c r="AH93" i="9" s="1"/>
  <c r="AH94" i="9" a="1"/>
  <c r="AH94" i="9" s="1"/>
  <c r="AH95" i="9" a="1"/>
  <c r="AH95" i="9" s="1"/>
  <c r="AH96" i="9" a="1"/>
  <c r="AH96" i="9" s="1"/>
  <c r="AH97" i="9" a="1"/>
  <c r="AH97" i="9" s="1"/>
  <c r="AH98" i="9" a="1"/>
  <c r="AH98" i="9" s="1"/>
  <c r="AH99" i="9" a="1"/>
  <c r="AH99" i="9" s="1"/>
  <c r="AH100" i="9" a="1"/>
  <c r="AH100" i="9" s="1"/>
  <c r="AH101" i="9" a="1"/>
  <c r="AH101" i="9" s="1"/>
  <c r="AH102" i="9" a="1"/>
  <c r="AH102" i="9" s="1"/>
  <c r="AH103" i="9" a="1"/>
  <c r="AH103" i="9" s="1"/>
  <c r="AH104" i="9" a="1"/>
  <c r="AH104" i="9" s="1"/>
  <c r="AH105" i="9" a="1"/>
  <c r="AH105" i="9" s="1"/>
  <c r="AH106" i="9" a="1"/>
  <c r="AH106" i="9" s="1"/>
  <c r="AH107" i="9" a="1"/>
  <c r="AH107" i="9" s="1"/>
  <c r="AH108" i="9" a="1"/>
  <c r="AH108" i="9" s="1"/>
  <c r="AH109" i="9" a="1"/>
  <c r="AH109" i="9" s="1"/>
  <c r="AH110" i="9" a="1"/>
  <c r="AH110" i="9" s="1"/>
  <c r="AH111" i="9" a="1"/>
  <c r="AH111" i="9" s="1"/>
  <c r="AH112" i="9" a="1"/>
  <c r="AH112" i="9" s="1"/>
  <c r="AH113" i="9" a="1"/>
  <c r="AH113" i="9" s="1"/>
  <c r="AH114" i="9" a="1"/>
  <c r="AH114" i="9" s="1"/>
  <c r="AH115" i="9" a="1"/>
  <c r="AH115" i="9" s="1"/>
  <c r="AH116" i="9" a="1"/>
  <c r="AH116" i="9" s="1"/>
  <c r="AH117" i="9" a="1"/>
  <c r="AH117" i="9" s="1"/>
  <c r="AH118" i="9" a="1"/>
  <c r="AH118" i="9" s="1"/>
  <c r="AH119" i="9" a="1"/>
  <c r="AH119" i="9" s="1"/>
  <c r="AH120" i="9" a="1"/>
  <c r="AH120" i="9" s="1"/>
  <c r="AH121" i="9" a="1"/>
  <c r="AH121" i="9" s="1"/>
  <c r="AH122" i="9" a="1"/>
  <c r="AH122" i="9" s="1"/>
  <c r="AH123" i="9" a="1"/>
  <c r="AH123" i="9" s="1"/>
  <c r="AH124" i="9" a="1"/>
  <c r="AH124" i="9" s="1"/>
  <c r="AH125" i="9" a="1"/>
  <c r="AH125" i="9" s="1"/>
  <c r="AH126" i="9" a="1"/>
  <c r="AH126" i="9" s="1"/>
  <c r="AH127" i="9" a="1"/>
  <c r="AH127" i="9" s="1"/>
  <c r="AH128" i="9" a="1"/>
  <c r="AH128" i="9" s="1"/>
  <c r="AH129" i="9" a="1"/>
  <c r="AH129" i="9" s="1"/>
  <c r="AH130" i="9" a="1"/>
  <c r="AH130" i="9" s="1"/>
  <c r="AH131" i="9" a="1"/>
  <c r="AH131" i="9" s="1"/>
  <c r="AH132" i="9" a="1"/>
  <c r="AH132" i="9" s="1"/>
  <c r="AH133" i="9" a="1"/>
  <c r="AH133" i="9" s="1"/>
  <c r="AH134" i="9" a="1"/>
  <c r="AH134" i="9" s="1"/>
  <c r="AH135" i="9" a="1"/>
  <c r="AH135" i="9" s="1"/>
  <c r="AH136" i="9" a="1"/>
  <c r="AH136" i="9" s="1"/>
  <c r="AH137" i="9" a="1"/>
  <c r="AH137" i="9" s="1"/>
  <c r="AH138" i="9" a="1"/>
  <c r="AH138" i="9" s="1"/>
  <c r="AH139" i="9" a="1"/>
  <c r="AH139" i="9" s="1"/>
  <c r="AH140" i="9" a="1"/>
  <c r="AH140" i="9" s="1"/>
  <c r="AH141" i="9" a="1"/>
  <c r="AH141" i="9" s="1"/>
  <c r="AH142" i="9" a="1"/>
  <c r="AH142" i="9" s="1"/>
  <c r="AH143" i="9" a="1"/>
  <c r="AH143" i="9" s="1"/>
  <c r="AH144" i="9" a="1"/>
  <c r="AH144" i="9" s="1"/>
  <c r="AH145" i="9" a="1"/>
  <c r="AH145" i="9" s="1"/>
  <c r="AH146" i="9" a="1"/>
  <c r="AH146" i="9" s="1"/>
  <c r="AH147" i="9" a="1"/>
  <c r="AH147" i="9" s="1"/>
  <c r="AH148" i="9" a="1"/>
  <c r="AH148" i="9" s="1"/>
  <c r="AH149" i="9" a="1"/>
  <c r="AH149" i="9" s="1"/>
  <c r="AH150" i="9" a="1"/>
  <c r="AH150" i="9" s="1"/>
  <c r="AH151" i="9" a="1"/>
  <c r="AH151" i="9" s="1"/>
  <c r="AH152" i="9" a="1"/>
  <c r="AH152" i="9" s="1"/>
  <c r="AH153" i="9" a="1"/>
  <c r="AH153" i="9" s="1"/>
  <c r="AH154" i="9" a="1"/>
  <c r="AH154" i="9" s="1"/>
  <c r="AH155" i="9" a="1"/>
  <c r="AH155" i="9" s="1"/>
  <c r="AH156" i="9" a="1"/>
  <c r="AH156" i="9" s="1"/>
  <c r="AH157" i="9" a="1"/>
  <c r="AH157" i="9" s="1"/>
  <c r="AH158" i="9" a="1"/>
  <c r="AH158" i="9" s="1"/>
  <c r="AH159" i="9" a="1"/>
  <c r="AH159" i="9" s="1"/>
  <c r="AH160" i="9" a="1"/>
  <c r="AH160" i="9" s="1"/>
  <c r="AH161" i="9" a="1"/>
  <c r="AH161" i="9" s="1"/>
  <c r="AH162" i="9" a="1"/>
  <c r="AH162" i="9" s="1"/>
  <c r="AH163" i="9" a="1"/>
  <c r="AH163" i="9" s="1"/>
  <c r="AH164" i="9" a="1"/>
  <c r="AH164" i="9" s="1"/>
  <c r="AH165" i="9" a="1"/>
  <c r="AH165" i="9" s="1"/>
  <c r="AH166" i="9" a="1"/>
  <c r="AH166" i="9" s="1"/>
  <c r="AH167" i="9" a="1"/>
  <c r="AH167" i="9" s="1"/>
  <c r="AH168" i="9" a="1"/>
  <c r="AH168" i="9" s="1"/>
  <c r="AH169" i="9" a="1"/>
  <c r="AH169" i="9" s="1"/>
  <c r="AH170" i="9" a="1"/>
  <c r="AH170" i="9" s="1"/>
  <c r="AH171" i="9" a="1"/>
  <c r="AH171" i="9" s="1"/>
  <c r="AH172" i="9" a="1"/>
  <c r="AH172" i="9" s="1"/>
  <c r="AH173" i="9" a="1"/>
  <c r="AH173" i="9" s="1"/>
  <c r="AH174" i="9" a="1"/>
  <c r="AH174" i="9" s="1"/>
  <c r="AH175" i="9" a="1"/>
  <c r="AH175" i="9" s="1"/>
  <c r="AH176" i="9" a="1"/>
  <c r="AH176" i="9" s="1"/>
  <c r="AH177" i="9" a="1"/>
  <c r="AH177" i="9" s="1"/>
  <c r="AH178" i="9" a="1"/>
  <c r="AH178" i="9" s="1"/>
  <c r="AH179" i="9" a="1"/>
  <c r="AH179" i="9" s="1"/>
  <c r="AH180" i="9" a="1"/>
  <c r="AH180" i="9" s="1"/>
  <c r="AH181" i="9" a="1"/>
  <c r="AH181" i="9" s="1"/>
  <c r="AH182" i="9" a="1"/>
  <c r="AH182" i="9" s="1"/>
  <c r="AH183" i="9" a="1"/>
  <c r="AH183" i="9" s="1"/>
  <c r="AH184" i="9" a="1"/>
  <c r="AH184" i="9" s="1"/>
  <c r="AH185" i="9" a="1"/>
  <c r="AH185" i="9" s="1"/>
  <c r="AH186" i="9" a="1"/>
  <c r="AH186" i="9" s="1"/>
  <c r="AH187" i="9" a="1"/>
  <c r="AH187" i="9" s="1"/>
  <c r="AH188" i="9" a="1"/>
  <c r="AH188" i="9" s="1"/>
  <c r="AH189" i="9" a="1"/>
  <c r="AH189" i="9" s="1"/>
  <c r="AH190" i="9" a="1"/>
  <c r="AH190" i="9" s="1"/>
  <c r="AH191" i="9" a="1"/>
  <c r="AH191" i="9" s="1"/>
  <c r="AH192" i="9" a="1"/>
  <c r="AH192" i="9" s="1"/>
  <c r="AH193" i="9" a="1"/>
  <c r="AH193" i="9" s="1"/>
  <c r="AH194" i="9" a="1"/>
  <c r="AH194" i="9" s="1"/>
  <c r="AH195" i="9" a="1"/>
  <c r="AH195" i="9" s="1"/>
  <c r="AH196" i="9" a="1"/>
  <c r="AH196" i="9" s="1"/>
  <c r="AH197" i="9" a="1"/>
  <c r="AH197" i="9" s="1"/>
  <c r="AH198" i="9" a="1"/>
  <c r="AH198" i="9" s="1"/>
  <c r="AH199" i="9" a="1"/>
  <c r="AH199" i="9" s="1"/>
  <c r="AH200" i="9" a="1"/>
  <c r="AH200" i="9" s="1"/>
  <c r="AH201" i="9" a="1"/>
  <c r="AH201" i="9" s="1"/>
  <c r="AH202" i="9" a="1"/>
  <c r="AH202" i="9" s="1"/>
  <c r="AH203" i="9" a="1"/>
  <c r="AH203" i="9" s="1"/>
  <c r="AH204" i="9" a="1"/>
  <c r="AH204" i="9" s="1"/>
  <c r="AH205" i="9" a="1"/>
  <c r="AH205" i="9" s="1"/>
  <c r="AH206" i="9" a="1"/>
  <c r="AH206" i="9" s="1"/>
  <c r="AH207" i="9" a="1"/>
  <c r="AH207" i="9" s="1"/>
  <c r="AH208" i="9" a="1"/>
  <c r="AH208" i="9" s="1"/>
  <c r="AH209" i="9" a="1"/>
  <c r="AH209" i="9" s="1"/>
  <c r="AH210" i="9" a="1"/>
  <c r="AH210" i="9" s="1"/>
  <c r="AH211" i="9" a="1"/>
  <c r="AH211" i="9" s="1"/>
  <c r="AH212" i="9" a="1"/>
  <c r="AH212" i="9" s="1"/>
  <c r="AH213" i="9" a="1"/>
  <c r="AH213" i="9" s="1"/>
  <c r="AH214" i="9" a="1"/>
  <c r="AH214" i="9" s="1"/>
  <c r="AH215" i="9" a="1"/>
  <c r="AH215" i="9" s="1"/>
  <c r="AH216" i="9" a="1"/>
  <c r="AH216" i="9" s="1"/>
  <c r="AH217" i="9" a="1"/>
  <c r="AH217" i="9" s="1"/>
  <c r="AH218" i="9" a="1"/>
  <c r="AH218" i="9" s="1"/>
  <c r="AH219" i="9" a="1"/>
  <c r="AH219" i="9" s="1"/>
  <c r="AH220" i="9" a="1"/>
  <c r="AH220" i="9" s="1"/>
  <c r="AH221" i="9" a="1"/>
  <c r="AH221" i="9" s="1"/>
  <c r="AH222" i="9" a="1"/>
  <c r="AH222" i="9" s="1"/>
  <c r="AH223" i="9" a="1"/>
  <c r="AH223" i="9" s="1"/>
  <c r="AH224" i="9" a="1"/>
  <c r="AH224" i="9" s="1"/>
  <c r="AH225" i="9" a="1"/>
  <c r="AH225" i="9" s="1"/>
  <c r="AH226" i="9" a="1"/>
  <c r="AH226" i="9" s="1"/>
  <c r="AH227" i="9" a="1"/>
  <c r="AH227" i="9" s="1"/>
  <c r="AH228" i="9" a="1"/>
  <c r="AH228" i="9" s="1"/>
  <c r="AH229" i="9" a="1"/>
  <c r="AH229" i="9" s="1"/>
  <c r="AH230" i="9" a="1"/>
  <c r="AH230" i="9" s="1"/>
  <c r="AH231" i="9" a="1"/>
  <c r="AH231" i="9" s="1"/>
  <c r="AH232" i="9" a="1"/>
  <c r="AH232" i="9" s="1"/>
  <c r="AH233" i="9" a="1"/>
  <c r="AH233" i="9" s="1"/>
  <c r="AH234" i="9" a="1"/>
  <c r="AH234" i="9" s="1"/>
  <c r="AH235" i="9" a="1"/>
  <c r="AH235" i="9" s="1"/>
  <c r="AH236" i="9" a="1"/>
  <c r="AH236" i="9" s="1"/>
  <c r="AH237" i="9" a="1"/>
  <c r="AH237" i="9" s="1"/>
  <c r="AH238" i="9" a="1"/>
  <c r="AH238" i="9" s="1"/>
  <c r="AH239" i="9" a="1"/>
  <c r="AH239" i="9" s="1"/>
  <c r="AH240" i="9" a="1"/>
  <c r="AH240" i="9" s="1"/>
  <c r="AH241" i="9" a="1"/>
  <c r="AH241" i="9" s="1"/>
  <c r="AH242" i="9" a="1"/>
  <c r="AH242" i="9" s="1"/>
  <c r="AH243" i="9" a="1"/>
  <c r="AH243" i="9" s="1"/>
  <c r="AH244" i="9" a="1"/>
  <c r="AH244" i="9" s="1"/>
  <c r="AH245" i="9" a="1"/>
  <c r="AH245" i="9" s="1"/>
  <c r="AH246" i="9" a="1"/>
  <c r="AH246" i="9" s="1"/>
  <c r="AH247" i="9" a="1"/>
  <c r="AH247" i="9" s="1"/>
  <c r="AH248" i="9" a="1"/>
  <c r="AH248" i="9" s="1"/>
  <c r="AH249" i="9" a="1"/>
  <c r="AH249" i="9" s="1"/>
  <c r="AH250" i="9" a="1"/>
  <c r="AH250" i="9" s="1"/>
  <c r="AH251" i="9" a="1"/>
  <c r="AH251" i="9" s="1"/>
  <c r="AH252" i="9" a="1"/>
  <c r="AH252" i="9" s="1"/>
  <c r="AH253" i="9" a="1"/>
  <c r="AH253" i="9" s="1"/>
  <c r="AH254" i="9" a="1"/>
  <c r="AH254" i="9" s="1"/>
  <c r="AH255" i="9" a="1"/>
  <c r="AH255" i="9" s="1"/>
  <c r="AH256" i="9" a="1"/>
  <c r="AH256" i="9" s="1"/>
  <c r="AH257" i="9" a="1"/>
  <c r="AH257" i="9" s="1"/>
  <c r="AH258" i="9" a="1"/>
  <c r="AH258" i="9" s="1"/>
  <c r="AH259" i="9" a="1"/>
  <c r="AH259" i="9" s="1"/>
  <c r="AH260" i="9" a="1"/>
  <c r="AH260" i="9" s="1"/>
  <c r="AH261" i="9" a="1"/>
  <c r="AH261" i="9" s="1"/>
  <c r="AH262" i="9" a="1"/>
  <c r="AH262" i="9" s="1"/>
  <c r="AH263" i="9" a="1"/>
  <c r="AH263" i="9" s="1"/>
  <c r="AH264" i="9" a="1"/>
  <c r="AH264" i="9" s="1"/>
  <c r="AH265" i="9" a="1"/>
  <c r="AH265" i="9" s="1"/>
  <c r="AH266" i="9" a="1"/>
  <c r="AH266" i="9" s="1"/>
  <c r="AH267" i="9" a="1"/>
  <c r="AH267" i="9" s="1"/>
  <c r="AH268" i="9" a="1"/>
  <c r="AH268" i="9" s="1"/>
  <c r="AH269" i="9" a="1"/>
  <c r="AH269" i="9" s="1"/>
  <c r="AH270" i="9" a="1"/>
  <c r="AH270" i="9" s="1"/>
  <c r="AH271" i="9" a="1"/>
  <c r="AH271" i="9" s="1"/>
  <c r="AH272" i="9" a="1"/>
  <c r="AH272" i="9" s="1"/>
  <c r="AH273" i="9" a="1"/>
  <c r="AH273" i="9" s="1"/>
  <c r="AH274" i="9" a="1"/>
  <c r="AH274" i="9" s="1"/>
  <c r="AH275" i="9" a="1"/>
  <c r="AH275" i="9" s="1"/>
  <c r="AH276" i="9" a="1"/>
  <c r="AH276" i="9" s="1"/>
  <c r="AH277" i="9" a="1"/>
  <c r="AH277" i="9" s="1"/>
  <c r="AH278" i="9" a="1"/>
  <c r="AH278" i="9" s="1"/>
  <c r="AH279" i="9" a="1"/>
  <c r="AH279" i="9" s="1"/>
  <c r="AH280" i="9" a="1"/>
  <c r="AH280" i="9" s="1"/>
  <c r="AH281" i="9" a="1"/>
  <c r="AH281" i="9" s="1"/>
  <c r="AH282" i="9" a="1"/>
  <c r="AH282" i="9" s="1"/>
  <c r="AH283" i="9" a="1"/>
  <c r="AH283" i="9" s="1"/>
  <c r="AH284" i="9" a="1"/>
  <c r="AH284" i="9" s="1"/>
  <c r="AH285" i="9" a="1"/>
  <c r="AH285" i="9" s="1"/>
  <c r="AH286" i="9" a="1"/>
  <c r="AH286" i="9" s="1"/>
  <c r="AH287" i="9" a="1"/>
  <c r="AH287" i="9" s="1"/>
  <c r="AH288" i="9" a="1"/>
  <c r="AH288" i="9" s="1"/>
  <c r="AH289" i="9" a="1"/>
  <c r="AH289" i="9" s="1"/>
  <c r="AH290" i="9" a="1"/>
  <c r="AH290" i="9" s="1"/>
  <c r="AH291" i="9" a="1"/>
  <c r="AH291" i="9" s="1"/>
  <c r="AH292" i="9" a="1"/>
  <c r="AH292" i="9" s="1"/>
  <c r="AH293" i="9" a="1"/>
  <c r="AH293" i="9" s="1"/>
  <c r="AH294" i="9" a="1"/>
  <c r="AH294" i="9" s="1"/>
  <c r="AG2" i="9" a="1"/>
  <c r="AG2" i="9" s="1"/>
  <c r="AG3" i="9" a="1"/>
  <c r="AG3" i="9" s="1"/>
  <c r="AG4" i="9" a="1"/>
  <c r="AG4" i="9" s="1"/>
  <c r="AG5" i="9" a="1"/>
  <c r="AG5" i="9" s="1"/>
  <c r="AG6" i="9" a="1"/>
  <c r="AG6" i="9" s="1"/>
  <c r="AG7" i="9" a="1"/>
  <c r="AG7" i="9" s="1"/>
  <c r="AG8" i="9" a="1"/>
  <c r="AG8" i="9" s="1"/>
  <c r="AG9" i="9" a="1"/>
  <c r="AG9" i="9" s="1"/>
  <c r="AG10" i="9" a="1"/>
  <c r="AG10" i="9" s="1"/>
  <c r="AG11" i="9" a="1"/>
  <c r="AG11" i="9" s="1"/>
  <c r="AG12" i="9" a="1"/>
  <c r="AG12" i="9" s="1"/>
  <c r="AG13" i="9" a="1"/>
  <c r="AG13" i="9" s="1"/>
  <c r="AG14" i="9" a="1"/>
  <c r="AG14" i="9" s="1"/>
  <c r="AG15" i="9" a="1"/>
  <c r="AG15" i="9" s="1"/>
  <c r="AG16" i="9" a="1"/>
  <c r="AG16" i="9" s="1"/>
  <c r="AG17" i="9" a="1"/>
  <c r="AG17" i="9" s="1"/>
  <c r="AG18" i="9" a="1"/>
  <c r="AG18" i="9" s="1"/>
  <c r="AG19" i="9" a="1"/>
  <c r="AG19" i="9" s="1"/>
  <c r="AG20" i="9" a="1"/>
  <c r="AG20" i="9" s="1"/>
  <c r="AG21" i="9" a="1"/>
  <c r="AG21" i="9" s="1"/>
  <c r="AG22" i="9" a="1"/>
  <c r="AG22" i="9" s="1"/>
  <c r="AG23" i="9" a="1"/>
  <c r="AG23" i="9" s="1"/>
  <c r="AG24" i="9" a="1"/>
  <c r="AG24" i="9" s="1"/>
  <c r="AG25" i="9" a="1"/>
  <c r="AG25" i="9" s="1"/>
  <c r="AG26" i="9" a="1"/>
  <c r="AG26" i="9" s="1"/>
  <c r="AG27" i="9" a="1"/>
  <c r="AG27" i="9" s="1"/>
  <c r="AG28" i="9" a="1"/>
  <c r="AG28" i="9" s="1"/>
  <c r="AG29" i="9" a="1"/>
  <c r="AG29" i="9" s="1"/>
  <c r="AG30" i="9" a="1"/>
  <c r="AG30" i="9" s="1"/>
  <c r="AG31" i="9" a="1"/>
  <c r="AG31" i="9" s="1"/>
  <c r="AG32" i="9" a="1"/>
  <c r="AG32" i="9" s="1"/>
  <c r="AG33" i="9" a="1"/>
  <c r="AG33" i="9" s="1"/>
  <c r="AG34" i="9" a="1"/>
  <c r="AG34" i="9" s="1"/>
  <c r="AG35" i="9" a="1"/>
  <c r="AG35" i="9" s="1"/>
  <c r="AG36" i="9" a="1"/>
  <c r="AG36" i="9" s="1"/>
  <c r="AG37" i="9" a="1"/>
  <c r="AG37" i="9" s="1"/>
  <c r="AG38" i="9" a="1"/>
  <c r="AG38" i="9" s="1"/>
  <c r="AG39" i="9" a="1"/>
  <c r="AG39" i="9" s="1"/>
  <c r="AG40" i="9" a="1"/>
  <c r="AG40" i="9" s="1"/>
  <c r="AG41" i="9" a="1"/>
  <c r="AG41" i="9" s="1"/>
  <c r="AG42" i="9" a="1"/>
  <c r="AG42" i="9" s="1"/>
  <c r="AG43" i="9" a="1"/>
  <c r="AG43" i="9" s="1"/>
  <c r="AG44" i="9" a="1"/>
  <c r="AG44" i="9" s="1"/>
  <c r="AG45" i="9" a="1"/>
  <c r="AG45" i="9" s="1"/>
  <c r="AG46" i="9" a="1"/>
  <c r="AG46" i="9" s="1"/>
  <c r="AG47" i="9" a="1"/>
  <c r="AG47" i="9" s="1"/>
  <c r="AG48" i="9" a="1"/>
  <c r="AG48" i="9" s="1"/>
  <c r="AG49" i="9" a="1"/>
  <c r="AG49" i="9" s="1"/>
  <c r="AG50" i="9" a="1"/>
  <c r="AG50" i="9" s="1"/>
  <c r="AG51" i="9" a="1"/>
  <c r="AG51" i="9" s="1"/>
  <c r="AG52" i="9" a="1"/>
  <c r="AG52" i="9" s="1"/>
  <c r="AG53" i="9" a="1"/>
  <c r="AG53" i="9" s="1"/>
  <c r="AG54" i="9" a="1"/>
  <c r="AG54" i="9" s="1"/>
  <c r="AG55" i="9" a="1"/>
  <c r="AG55" i="9" s="1"/>
  <c r="AG56" i="9" a="1"/>
  <c r="AG56" i="9" s="1"/>
  <c r="AG57" i="9" a="1"/>
  <c r="AG57" i="9" s="1"/>
  <c r="AG58" i="9" a="1"/>
  <c r="AG58" i="9" s="1"/>
  <c r="AG59" i="9" a="1"/>
  <c r="AG59" i="9" s="1"/>
  <c r="AG60" i="9" a="1"/>
  <c r="AG60" i="9" s="1"/>
  <c r="AG61" i="9" a="1"/>
  <c r="AG61" i="9" s="1"/>
  <c r="AG62" i="9" a="1"/>
  <c r="AG62" i="9" s="1"/>
  <c r="AG63" i="9" a="1"/>
  <c r="AG63" i="9" s="1"/>
  <c r="AG64" i="9" a="1"/>
  <c r="AG64" i="9" s="1"/>
  <c r="AG65" i="9" a="1"/>
  <c r="AG65" i="9" s="1"/>
  <c r="AG66" i="9" a="1"/>
  <c r="AG66" i="9" s="1"/>
  <c r="AG67" i="9" a="1"/>
  <c r="AG67" i="9" s="1"/>
  <c r="AG68" i="9" a="1"/>
  <c r="AG68" i="9" s="1"/>
  <c r="AG69" i="9" a="1"/>
  <c r="AG69" i="9" s="1"/>
  <c r="AG70" i="9" a="1"/>
  <c r="AG70" i="9" s="1"/>
  <c r="AG71" i="9" a="1"/>
  <c r="AG71" i="9" s="1"/>
  <c r="AG72" i="9" a="1"/>
  <c r="AG72" i="9" s="1"/>
  <c r="AG73" i="9" a="1"/>
  <c r="AG73" i="9" s="1"/>
  <c r="AG74" i="9" a="1"/>
  <c r="AG74" i="9" s="1"/>
  <c r="AG75" i="9" a="1"/>
  <c r="AG75" i="9" s="1"/>
  <c r="AG76" i="9" a="1"/>
  <c r="AG76" i="9" s="1"/>
  <c r="AG77" i="9" a="1"/>
  <c r="AG77" i="9" s="1"/>
  <c r="AG78" i="9" a="1"/>
  <c r="AG78" i="9" s="1"/>
  <c r="AG79" i="9" a="1"/>
  <c r="AG79" i="9" s="1"/>
  <c r="AG80" i="9" a="1"/>
  <c r="AG80" i="9" s="1"/>
  <c r="AG81" i="9" a="1"/>
  <c r="AG81" i="9" s="1"/>
  <c r="AG82" i="9" a="1"/>
  <c r="AG82" i="9" s="1"/>
  <c r="AG83" i="9" a="1"/>
  <c r="AG83" i="9" s="1"/>
  <c r="AG84" i="9" a="1"/>
  <c r="AG84" i="9" s="1"/>
  <c r="AG85" i="9" a="1"/>
  <c r="AG85" i="9" s="1"/>
  <c r="AG86" i="9" a="1"/>
  <c r="AG86" i="9" s="1"/>
  <c r="AG87" i="9" a="1"/>
  <c r="AG87" i="9" s="1"/>
  <c r="AG88" i="9" a="1"/>
  <c r="AG88" i="9" s="1"/>
  <c r="AG89" i="9" a="1"/>
  <c r="AG89" i="9" s="1"/>
  <c r="AG90" i="9" a="1"/>
  <c r="AG90" i="9" s="1"/>
  <c r="AG91" i="9" a="1"/>
  <c r="AG91" i="9" s="1"/>
  <c r="AG92" i="9" a="1"/>
  <c r="AG92" i="9" s="1"/>
  <c r="AG93" i="9" a="1"/>
  <c r="AG93" i="9" s="1"/>
  <c r="AG94" i="9" a="1"/>
  <c r="AG94" i="9" s="1"/>
  <c r="AG95" i="9" a="1"/>
  <c r="AG95" i="9" s="1"/>
  <c r="AG96" i="9" a="1"/>
  <c r="AG96" i="9" s="1"/>
  <c r="AG97" i="9" a="1"/>
  <c r="AG97" i="9" s="1"/>
  <c r="AG98" i="9" a="1"/>
  <c r="AG98" i="9" s="1"/>
  <c r="AG99" i="9" a="1"/>
  <c r="AG99" i="9" s="1"/>
  <c r="AG100" i="9" a="1"/>
  <c r="AG100" i="9" s="1"/>
  <c r="AG101" i="9" a="1"/>
  <c r="AG101" i="9" s="1"/>
  <c r="AG102" i="9" a="1"/>
  <c r="AG102" i="9" s="1"/>
  <c r="AG103" i="9" a="1"/>
  <c r="AG103" i="9" s="1"/>
  <c r="AG104" i="9" a="1"/>
  <c r="AG104" i="9" s="1"/>
  <c r="AG105" i="9" a="1"/>
  <c r="AG105" i="9" s="1"/>
  <c r="AG106" i="9" a="1"/>
  <c r="AG106" i="9" s="1"/>
  <c r="AG107" i="9" a="1"/>
  <c r="AG107" i="9" s="1"/>
  <c r="AG108" i="9" a="1"/>
  <c r="AG108" i="9" s="1"/>
  <c r="AG109" i="9" a="1"/>
  <c r="AG109" i="9" s="1"/>
  <c r="AG110" i="9" a="1"/>
  <c r="AG110" i="9" s="1"/>
  <c r="AG111" i="9" a="1"/>
  <c r="AG111" i="9" s="1"/>
  <c r="AG112" i="9" a="1"/>
  <c r="AG112" i="9" s="1"/>
  <c r="AG113" i="9" a="1"/>
  <c r="AG113" i="9" s="1"/>
  <c r="AG114" i="9" a="1"/>
  <c r="AG114" i="9" s="1"/>
  <c r="AG115" i="9" a="1"/>
  <c r="AG115" i="9" s="1"/>
  <c r="AG116" i="9" a="1"/>
  <c r="AG116" i="9" s="1"/>
  <c r="AG117" i="9" a="1"/>
  <c r="AG117" i="9" s="1"/>
  <c r="AG118" i="9" a="1"/>
  <c r="AG118" i="9" s="1"/>
  <c r="AG119" i="9" a="1"/>
  <c r="AG119" i="9" s="1"/>
  <c r="AG120" i="9" a="1"/>
  <c r="AG120" i="9" s="1"/>
  <c r="AG121" i="9" a="1"/>
  <c r="AG121" i="9" s="1"/>
  <c r="AG122" i="9" a="1"/>
  <c r="AG122" i="9" s="1"/>
  <c r="AG123" i="9" a="1"/>
  <c r="AG123" i="9" s="1"/>
  <c r="AG124" i="9" a="1"/>
  <c r="AG124" i="9" s="1"/>
  <c r="AG125" i="9" a="1"/>
  <c r="AG125" i="9" s="1"/>
  <c r="AG126" i="9" a="1"/>
  <c r="AG126" i="9" s="1"/>
  <c r="AG127" i="9" a="1"/>
  <c r="AG127" i="9" s="1"/>
  <c r="AG128" i="9" a="1"/>
  <c r="AG128" i="9" s="1"/>
  <c r="AG129" i="9" a="1"/>
  <c r="AG129" i="9" s="1"/>
  <c r="AG130" i="9" a="1"/>
  <c r="AG130" i="9" s="1"/>
  <c r="AG131" i="9" a="1"/>
  <c r="AG131" i="9" s="1"/>
  <c r="AG132" i="9" a="1"/>
  <c r="AG132" i="9" s="1"/>
  <c r="AG133" i="9" a="1"/>
  <c r="AG133" i="9" s="1"/>
  <c r="AG134" i="9" a="1"/>
  <c r="AG134" i="9" s="1"/>
  <c r="AG135" i="9" a="1"/>
  <c r="AG135" i="9" s="1"/>
  <c r="AG136" i="9" a="1"/>
  <c r="AG136" i="9" s="1"/>
  <c r="AG137" i="9" a="1"/>
  <c r="AG137" i="9" s="1"/>
  <c r="AG138" i="9" a="1"/>
  <c r="AG138" i="9" s="1"/>
  <c r="AG139" i="9" a="1"/>
  <c r="AG139" i="9" s="1"/>
  <c r="AG140" i="9" a="1"/>
  <c r="AG140" i="9" s="1"/>
  <c r="AG141" i="9" a="1"/>
  <c r="AG141" i="9" s="1"/>
  <c r="AG142" i="9" a="1"/>
  <c r="AG142" i="9" s="1"/>
  <c r="AG143" i="9" a="1"/>
  <c r="AG143" i="9" s="1"/>
  <c r="AG144" i="9" a="1"/>
  <c r="AG144" i="9" s="1"/>
  <c r="AG145" i="9" a="1"/>
  <c r="AG145" i="9" s="1"/>
  <c r="AG146" i="9" a="1"/>
  <c r="AG146" i="9" s="1"/>
  <c r="AG147" i="9" a="1"/>
  <c r="AG147" i="9" s="1"/>
  <c r="AG148" i="9" a="1"/>
  <c r="AG148" i="9" s="1"/>
  <c r="AG149" i="9" a="1"/>
  <c r="AG149" i="9" s="1"/>
  <c r="AG150" i="9" a="1"/>
  <c r="AG150" i="9" s="1"/>
  <c r="AG151" i="9" a="1"/>
  <c r="AG151" i="9" s="1"/>
  <c r="AG152" i="9" a="1"/>
  <c r="AG152" i="9" s="1"/>
  <c r="AG153" i="9" a="1"/>
  <c r="AG153" i="9" s="1"/>
  <c r="AG154" i="9" a="1"/>
  <c r="AG154" i="9" s="1"/>
  <c r="AG155" i="9" a="1"/>
  <c r="AG155" i="9" s="1"/>
  <c r="AG156" i="9" a="1"/>
  <c r="AG156" i="9" s="1"/>
  <c r="AG157" i="9" a="1"/>
  <c r="AG157" i="9" s="1"/>
  <c r="AG158" i="9" a="1"/>
  <c r="AG158" i="9" s="1"/>
  <c r="AG159" i="9" a="1"/>
  <c r="AG159" i="9" s="1"/>
  <c r="AG160" i="9" a="1"/>
  <c r="AG160" i="9" s="1"/>
  <c r="AG161" i="9" a="1"/>
  <c r="AG161" i="9" s="1"/>
  <c r="AG162" i="9" a="1"/>
  <c r="AG162" i="9" s="1"/>
  <c r="AG163" i="9" a="1"/>
  <c r="AG163" i="9" s="1"/>
  <c r="AG164" i="9" a="1"/>
  <c r="AG164" i="9" s="1"/>
  <c r="AG165" i="9" a="1"/>
  <c r="AG165" i="9" s="1"/>
  <c r="AG166" i="9" a="1"/>
  <c r="AG166" i="9" s="1"/>
  <c r="AG167" i="9" a="1"/>
  <c r="AG167" i="9" s="1"/>
  <c r="AG168" i="9" a="1"/>
  <c r="AG168" i="9" s="1"/>
  <c r="AG169" i="9" a="1"/>
  <c r="AG169" i="9" s="1"/>
  <c r="AG170" i="9" a="1"/>
  <c r="AG170" i="9" s="1"/>
  <c r="AG171" i="9" a="1"/>
  <c r="AG171" i="9" s="1"/>
  <c r="AG172" i="9" a="1"/>
  <c r="AG172" i="9" s="1"/>
  <c r="AG173" i="9" a="1"/>
  <c r="AG173" i="9" s="1"/>
  <c r="AG174" i="9" a="1"/>
  <c r="AG174" i="9" s="1"/>
  <c r="AG175" i="9" a="1"/>
  <c r="AG175" i="9" s="1"/>
  <c r="AG176" i="9" a="1"/>
  <c r="AG176" i="9" s="1"/>
  <c r="AG177" i="9" a="1"/>
  <c r="AG177" i="9" s="1"/>
  <c r="AG178" i="9" a="1"/>
  <c r="AG178" i="9" s="1"/>
  <c r="AG179" i="9" a="1"/>
  <c r="AG179" i="9" s="1"/>
  <c r="AG180" i="9" a="1"/>
  <c r="AG180" i="9" s="1"/>
  <c r="AG181" i="9" a="1"/>
  <c r="AG181" i="9" s="1"/>
  <c r="AG182" i="9" a="1"/>
  <c r="AG182" i="9" s="1"/>
  <c r="AG183" i="9" a="1"/>
  <c r="AG183" i="9" s="1"/>
  <c r="AG184" i="9" a="1"/>
  <c r="AG184" i="9" s="1"/>
  <c r="AG185" i="9" a="1"/>
  <c r="AG185" i="9" s="1"/>
  <c r="AG186" i="9" a="1"/>
  <c r="AG186" i="9" s="1"/>
  <c r="AG187" i="9" a="1"/>
  <c r="AG187" i="9" s="1"/>
  <c r="AG188" i="9" a="1"/>
  <c r="AG188" i="9" s="1"/>
  <c r="AG189" i="9" a="1"/>
  <c r="AG189" i="9" s="1"/>
  <c r="AG190" i="9" a="1"/>
  <c r="AG190" i="9" s="1"/>
  <c r="AG191" i="9" a="1"/>
  <c r="AG191" i="9" s="1"/>
  <c r="AG192" i="9" a="1"/>
  <c r="AG192" i="9" s="1"/>
  <c r="AG193" i="9" a="1"/>
  <c r="AG193" i="9" s="1"/>
  <c r="AG194" i="9" a="1"/>
  <c r="AG194" i="9" s="1"/>
  <c r="AG195" i="9" a="1"/>
  <c r="AG195" i="9" s="1"/>
  <c r="AG196" i="9" a="1"/>
  <c r="AG196" i="9" s="1"/>
  <c r="AG197" i="9" a="1"/>
  <c r="AG197" i="9" s="1"/>
  <c r="AG198" i="9" a="1"/>
  <c r="AG198" i="9" s="1"/>
  <c r="AG199" i="9" a="1"/>
  <c r="AG199" i="9" s="1"/>
  <c r="AG200" i="9" a="1"/>
  <c r="AG200" i="9" s="1"/>
  <c r="AG201" i="9" a="1"/>
  <c r="AG201" i="9" s="1"/>
  <c r="AG202" i="9" a="1"/>
  <c r="AG202" i="9" s="1"/>
  <c r="AG203" i="9" a="1"/>
  <c r="AG203" i="9" s="1"/>
  <c r="AG204" i="9" a="1"/>
  <c r="AG204" i="9" s="1"/>
  <c r="AG205" i="9" a="1"/>
  <c r="AG205" i="9" s="1"/>
  <c r="AG206" i="9" a="1"/>
  <c r="AG206" i="9" s="1"/>
  <c r="AG207" i="9" a="1"/>
  <c r="AG207" i="9" s="1"/>
  <c r="AG208" i="9" a="1"/>
  <c r="AG208" i="9" s="1"/>
  <c r="AG209" i="9" a="1"/>
  <c r="AG209" i="9" s="1"/>
  <c r="AG210" i="9" a="1"/>
  <c r="AG210" i="9" s="1"/>
  <c r="AG211" i="9" a="1"/>
  <c r="AG211" i="9" s="1"/>
  <c r="AG212" i="9" a="1"/>
  <c r="AG212" i="9" s="1"/>
  <c r="AG213" i="9" a="1"/>
  <c r="AG213" i="9" s="1"/>
  <c r="AG214" i="9" a="1"/>
  <c r="AG214" i="9" s="1"/>
  <c r="AG215" i="9" a="1"/>
  <c r="AG215" i="9" s="1"/>
  <c r="AG216" i="9" a="1"/>
  <c r="AG216" i="9" s="1"/>
  <c r="AG217" i="9" a="1"/>
  <c r="AG217" i="9" s="1"/>
  <c r="AG218" i="9" a="1"/>
  <c r="AG218" i="9" s="1"/>
  <c r="AG219" i="9" a="1"/>
  <c r="AG219" i="9" s="1"/>
  <c r="AG220" i="9" a="1"/>
  <c r="AG220" i="9" s="1"/>
  <c r="AG221" i="9" a="1"/>
  <c r="AG221" i="9" s="1"/>
  <c r="AG222" i="9" a="1"/>
  <c r="AG222" i="9" s="1"/>
  <c r="AG223" i="9" a="1"/>
  <c r="AG223" i="9" s="1"/>
  <c r="AG224" i="9" a="1"/>
  <c r="AG224" i="9" s="1"/>
  <c r="AG225" i="9" a="1"/>
  <c r="AG225" i="9" s="1"/>
  <c r="AG226" i="9" a="1"/>
  <c r="AG226" i="9" s="1"/>
  <c r="AG227" i="9" a="1"/>
  <c r="AG227" i="9" s="1"/>
  <c r="AG228" i="9" a="1"/>
  <c r="AG228" i="9" s="1"/>
  <c r="AG229" i="9" a="1"/>
  <c r="AG229" i="9" s="1"/>
  <c r="AG230" i="9" a="1"/>
  <c r="AG230" i="9" s="1"/>
  <c r="AG231" i="9" a="1"/>
  <c r="AG231" i="9" s="1"/>
  <c r="AG232" i="9" a="1"/>
  <c r="AG232" i="9" s="1"/>
  <c r="AG233" i="9" a="1"/>
  <c r="AG233" i="9" s="1"/>
  <c r="AG234" i="9" a="1"/>
  <c r="AG234" i="9" s="1"/>
  <c r="AG235" i="9" a="1"/>
  <c r="AG235" i="9" s="1"/>
  <c r="AG236" i="9" a="1"/>
  <c r="AG236" i="9" s="1"/>
  <c r="AG237" i="9" a="1"/>
  <c r="AG237" i="9" s="1"/>
  <c r="AG238" i="9" a="1"/>
  <c r="AG238" i="9" s="1"/>
  <c r="AG239" i="9" a="1"/>
  <c r="AG239" i="9" s="1"/>
  <c r="AG240" i="9" a="1"/>
  <c r="AG240" i="9" s="1"/>
  <c r="AG241" i="9" a="1"/>
  <c r="AG241" i="9" s="1"/>
  <c r="AG242" i="9" a="1"/>
  <c r="AG242" i="9" s="1"/>
  <c r="AG243" i="9" a="1"/>
  <c r="AG243" i="9" s="1"/>
  <c r="AG244" i="9" a="1"/>
  <c r="AG244" i="9" s="1"/>
  <c r="AG245" i="9" a="1"/>
  <c r="AG245" i="9" s="1"/>
  <c r="AG246" i="9" a="1"/>
  <c r="AG246" i="9" s="1"/>
  <c r="AG247" i="9" a="1"/>
  <c r="AG247" i="9" s="1"/>
  <c r="AG248" i="9" a="1"/>
  <c r="AG248" i="9" s="1"/>
  <c r="AG249" i="9" a="1"/>
  <c r="AG249" i="9" s="1"/>
  <c r="AG250" i="9" a="1"/>
  <c r="AG250" i="9" s="1"/>
  <c r="AG251" i="9" a="1"/>
  <c r="AG251" i="9" s="1"/>
  <c r="AG252" i="9" a="1"/>
  <c r="AG252" i="9" s="1"/>
  <c r="AG253" i="9" a="1"/>
  <c r="AG253" i="9" s="1"/>
  <c r="AG254" i="9" a="1"/>
  <c r="AG254" i="9" s="1"/>
  <c r="AG255" i="9" a="1"/>
  <c r="AG255" i="9" s="1"/>
  <c r="AG256" i="9" a="1"/>
  <c r="AG256" i="9" s="1"/>
  <c r="AG257" i="9" a="1"/>
  <c r="AG257" i="9" s="1"/>
  <c r="AG258" i="9" a="1"/>
  <c r="AG258" i="9" s="1"/>
  <c r="AG259" i="9" a="1"/>
  <c r="AG259" i="9" s="1"/>
  <c r="AG260" i="9" a="1"/>
  <c r="AG260" i="9" s="1"/>
  <c r="AG261" i="9" a="1"/>
  <c r="AG261" i="9" s="1"/>
  <c r="AG262" i="9" a="1"/>
  <c r="AG262" i="9" s="1"/>
  <c r="AG263" i="9" a="1"/>
  <c r="AG263" i="9" s="1"/>
  <c r="AG264" i="9" a="1"/>
  <c r="AG264" i="9" s="1"/>
  <c r="AG265" i="9" a="1"/>
  <c r="AG265" i="9" s="1"/>
  <c r="AG266" i="9" a="1"/>
  <c r="AG266" i="9" s="1"/>
  <c r="AG267" i="9" a="1"/>
  <c r="AG267" i="9" s="1"/>
  <c r="AG268" i="9" a="1"/>
  <c r="AG268" i="9" s="1"/>
  <c r="AG269" i="9" a="1"/>
  <c r="AG269" i="9" s="1"/>
  <c r="AG270" i="9" a="1"/>
  <c r="AG270" i="9" s="1"/>
  <c r="AG271" i="9" a="1"/>
  <c r="AG271" i="9" s="1"/>
  <c r="AG272" i="9" a="1"/>
  <c r="AG272" i="9" s="1"/>
  <c r="AG273" i="9" a="1"/>
  <c r="AG273" i="9" s="1"/>
  <c r="AG274" i="9" a="1"/>
  <c r="AG274" i="9" s="1"/>
  <c r="AG275" i="9" a="1"/>
  <c r="AG275" i="9" s="1"/>
  <c r="AG276" i="9" a="1"/>
  <c r="AG276" i="9" s="1"/>
  <c r="AG277" i="9" a="1"/>
  <c r="AG277" i="9" s="1"/>
  <c r="AG278" i="9" a="1"/>
  <c r="AG278" i="9" s="1"/>
  <c r="AG279" i="9" a="1"/>
  <c r="AG279" i="9" s="1"/>
  <c r="AG280" i="9" a="1"/>
  <c r="AG280" i="9" s="1"/>
  <c r="AG281" i="9" a="1"/>
  <c r="AG281" i="9" s="1"/>
  <c r="AG282" i="9" a="1"/>
  <c r="AG282" i="9" s="1"/>
  <c r="AG283" i="9" a="1"/>
  <c r="AG283" i="9" s="1"/>
  <c r="AG284" i="9" a="1"/>
  <c r="AG284" i="9" s="1"/>
  <c r="AG285" i="9" a="1"/>
  <c r="AG285" i="9" s="1"/>
  <c r="AG286" i="9" a="1"/>
  <c r="AG286" i="9" s="1"/>
  <c r="AG287" i="9" a="1"/>
  <c r="AG287" i="9" s="1"/>
  <c r="AG288" i="9" a="1"/>
  <c r="AG288" i="9" s="1"/>
  <c r="AG289" i="9" a="1"/>
  <c r="AG289" i="9" s="1"/>
  <c r="AG290" i="9" a="1"/>
  <c r="AG290" i="9" s="1"/>
  <c r="AG291" i="9" a="1"/>
  <c r="AG291" i="9" s="1"/>
  <c r="AG292" i="9" a="1"/>
  <c r="AG292" i="9" s="1"/>
  <c r="AG293" i="9" a="1"/>
  <c r="AG293" i="9" s="1"/>
  <c r="AG294" i="9" a="1"/>
  <c r="AG294" i="9" s="1"/>
  <c r="AF2" i="9" a="1"/>
  <c r="AF2" i="9" s="1"/>
  <c r="AF3" i="9" a="1"/>
  <c r="AF3" i="9" s="1"/>
  <c r="AF4" i="9" a="1"/>
  <c r="AF4" i="9" s="1"/>
  <c r="AF5" i="9" a="1"/>
  <c r="AF5" i="9" s="1"/>
  <c r="AF6" i="9" a="1"/>
  <c r="AF6" i="9" s="1"/>
  <c r="AF7" i="9" a="1"/>
  <c r="AF7" i="9" s="1"/>
  <c r="AF8" i="9" a="1"/>
  <c r="AF8" i="9" s="1"/>
  <c r="AF9" i="9" a="1"/>
  <c r="AF9" i="9" s="1"/>
  <c r="AF10" i="9" a="1"/>
  <c r="AF10" i="9" s="1"/>
  <c r="AF11" i="9" a="1"/>
  <c r="AF11" i="9" s="1"/>
  <c r="AF12" i="9" a="1"/>
  <c r="AF12" i="9" s="1"/>
  <c r="AF13" i="9" a="1"/>
  <c r="AF13" i="9" s="1"/>
  <c r="AF14" i="9" a="1"/>
  <c r="AF14" i="9" s="1"/>
  <c r="AF15" i="9" a="1"/>
  <c r="AF15" i="9" s="1"/>
  <c r="AF16" i="9" a="1"/>
  <c r="AF16" i="9" s="1"/>
  <c r="AF17" i="9" a="1"/>
  <c r="AF17" i="9" s="1"/>
  <c r="AF18" i="9" a="1"/>
  <c r="AF18" i="9" s="1"/>
  <c r="AF19" i="9" a="1"/>
  <c r="AF19" i="9" s="1"/>
  <c r="AF20" i="9" a="1"/>
  <c r="AF20" i="9" s="1"/>
  <c r="AF21" i="9" a="1"/>
  <c r="AF21" i="9" s="1"/>
  <c r="AF22" i="9" a="1"/>
  <c r="AF22" i="9" s="1"/>
  <c r="AF23" i="9" a="1"/>
  <c r="AF23" i="9" s="1"/>
  <c r="AF24" i="9" a="1"/>
  <c r="AF24" i="9" s="1"/>
  <c r="AF25" i="9" a="1"/>
  <c r="AF25" i="9" s="1"/>
  <c r="AF26" i="9" a="1"/>
  <c r="AF26" i="9" s="1"/>
  <c r="AF27" i="9" a="1"/>
  <c r="AF27" i="9" s="1"/>
  <c r="AF28" i="9" a="1"/>
  <c r="AF28" i="9" s="1"/>
  <c r="AF29" i="9" a="1"/>
  <c r="AF29" i="9" s="1"/>
  <c r="AF30" i="9" a="1"/>
  <c r="AF30" i="9" s="1"/>
  <c r="AF31" i="9" a="1"/>
  <c r="AF31" i="9" s="1"/>
  <c r="AF32" i="9" a="1"/>
  <c r="AF32" i="9" s="1"/>
  <c r="AF33" i="9" a="1"/>
  <c r="AF33" i="9" s="1"/>
  <c r="AF34" i="9" a="1"/>
  <c r="AF34" i="9" s="1"/>
  <c r="AF35" i="9" a="1"/>
  <c r="AF35" i="9" s="1"/>
  <c r="AF36" i="9" a="1"/>
  <c r="AF36" i="9" s="1"/>
  <c r="AF37" i="9" a="1"/>
  <c r="AF37" i="9" s="1"/>
  <c r="AF38" i="9" a="1"/>
  <c r="AF38" i="9" s="1"/>
  <c r="AF39" i="9" a="1"/>
  <c r="AF39" i="9" s="1"/>
  <c r="AF40" i="9" a="1"/>
  <c r="AF40" i="9" s="1"/>
  <c r="AF41" i="9" a="1"/>
  <c r="AF41" i="9" s="1"/>
  <c r="AF42" i="9" a="1"/>
  <c r="AF42" i="9" s="1"/>
  <c r="AF43" i="9" a="1"/>
  <c r="AF43" i="9" s="1"/>
  <c r="AF44" i="9" a="1"/>
  <c r="AF44" i="9" s="1"/>
  <c r="AF45" i="9" a="1"/>
  <c r="AF45" i="9" s="1"/>
  <c r="AF46" i="9" a="1"/>
  <c r="AF46" i="9" s="1"/>
  <c r="AF47" i="9" a="1"/>
  <c r="AF47" i="9" s="1"/>
  <c r="AF48" i="9" a="1"/>
  <c r="AF48" i="9" s="1"/>
  <c r="AF49" i="9" a="1"/>
  <c r="AF49" i="9" s="1"/>
  <c r="AF50" i="9" a="1"/>
  <c r="AF50" i="9" s="1"/>
  <c r="AF51" i="9" a="1"/>
  <c r="AF51" i="9" s="1"/>
  <c r="AF52" i="9" a="1"/>
  <c r="AF52" i="9" s="1"/>
  <c r="AF53" i="9" a="1"/>
  <c r="AF53" i="9" s="1"/>
  <c r="AF54" i="9" a="1"/>
  <c r="AF54" i="9" s="1"/>
  <c r="AF55" i="9" a="1"/>
  <c r="AF55" i="9" s="1"/>
  <c r="AF56" i="9" a="1"/>
  <c r="AF56" i="9" s="1"/>
  <c r="AF57" i="9" a="1"/>
  <c r="AF57" i="9" s="1"/>
  <c r="AF58" i="9" a="1"/>
  <c r="AF58" i="9" s="1"/>
  <c r="AF59" i="9" a="1"/>
  <c r="AF59" i="9" s="1"/>
  <c r="AF60" i="9" a="1"/>
  <c r="AF60" i="9" s="1"/>
  <c r="AF61" i="9" a="1"/>
  <c r="AF61" i="9" s="1"/>
  <c r="AF62" i="9" a="1"/>
  <c r="AF62" i="9" s="1"/>
  <c r="AF63" i="9" a="1"/>
  <c r="AF63" i="9" s="1"/>
  <c r="AF64" i="9" a="1"/>
  <c r="AF64" i="9" s="1"/>
  <c r="AF65" i="9" a="1"/>
  <c r="AF65" i="9" s="1"/>
  <c r="AF66" i="9" a="1"/>
  <c r="AF66" i="9" s="1"/>
  <c r="AF67" i="9" a="1"/>
  <c r="AF67" i="9" s="1"/>
  <c r="AF68" i="9" a="1"/>
  <c r="AF68" i="9" s="1"/>
  <c r="AF69" i="9" a="1"/>
  <c r="AF69" i="9" s="1"/>
  <c r="AF70" i="9" a="1"/>
  <c r="AF70" i="9" s="1"/>
  <c r="AF71" i="9" a="1"/>
  <c r="AF71" i="9" s="1"/>
  <c r="AF72" i="9" a="1"/>
  <c r="AF72" i="9" s="1"/>
  <c r="AF73" i="9" a="1"/>
  <c r="AF73" i="9" s="1"/>
  <c r="AF74" i="9" a="1"/>
  <c r="AF74" i="9" s="1"/>
  <c r="AF75" i="9" a="1"/>
  <c r="AF75" i="9" s="1"/>
  <c r="AF76" i="9" a="1"/>
  <c r="AF76" i="9" s="1"/>
  <c r="AF77" i="9" a="1"/>
  <c r="AF77" i="9" s="1"/>
  <c r="AF78" i="9" a="1"/>
  <c r="AF78" i="9" s="1"/>
  <c r="AF79" i="9" a="1"/>
  <c r="AF79" i="9" s="1"/>
  <c r="AF80" i="9" a="1"/>
  <c r="AF80" i="9" s="1"/>
  <c r="AF81" i="9" a="1"/>
  <c r="AF81" i="9" s="1"/>
  <c r="AF82" i="9" a="1"/>
  <c r="AF82" i="9" s="1"/>
  <c r="AF83" i="9" a="1"/>
  <c r="AF83" i="9" s="1"/>
  <c r="AF84" i="9" a="1"/>
  <c r="AF84" i="9" s="1"/>
  <c r="AF85" i="9" a="1"/>
  <c r="AF85" i="9" s="1"/>
  <c r="AF86" i="9" a="1"/>
  <c r="AF86" i="9" s="1"/>
  <c r="AF87" i="9" a="1"/>
  <c r="AF87" i="9" s="1"/>
  <c r="AF88" i="9" a="1"/>
  <c r="AF88" i="9" s="1"/>
  <c r="AF89" i="9" a="1"/>
  <c r="AF89" i="9" s="1"/>
  <c r="AF90" i="9" a="1"/>
  <c r="AF90" i="9" s="1"/>
  <c r="AF91" i="9" a="1"/>
  <c r="AF91" i="9" s="1"/>
  <c r="AF92" i="9" a="1"/>
  <c r="AF92" i="9" s="1"/>
  <c r="AF93" i="9" a="1"/>
  <c r="AF93" i="9" s="1"/>
  <c r="AF94" i="9" a="1"/>
  <c r="AF94" i="9" s="1"/>
  <c r="AF95" i="9" a="1"/>
  <c r="AF95" i="9" s="1"/>
  <c r="AF96" i="9" a="1"/>
  <c r="AF96" i="9" s="1"/>
  <c r="AF97" i="9" a="1"/>
  <c r="AF97" i="9" s="1"/>
  <c r="AF98" i="9" a="1"/>
  <c r="AF98" i="9" s="1"/>
  <c r="AF99" i="9" a="1"/>
  <c r="AF99" i="9" s="1"/>
  <c r="AF100" i="9" a="1"/>
  <c r="AF100" i="9" s="1"/>
  <c r="AF101" i="9" a="1"/>
  <c r="AF101" i="9" s="1"/>
  <c r="AF102" i="9" a="1"/>
  <c r="AF102" i="9" s="1"/>
  <c r="AF103" i="9" a="1"/>
  <c r="AF103" i="9" s="1"/>
  <c r="AF104" i="9" a="1"/>
  <c r="AF104" i="9" s="1"/>
  <c r="AF105" i="9" a="1"/>
  <c r="AF105" i="9" s="1"/>
  <c r="AF106" i="9" a="1"/>
  <c r="AF106" i="9" s="1"/>
  <c r="AF107" i="9" a="1"/>
  <c r="AF107" i="9" s="1"/>
  <c r="AF108" i="9" a="1"/>
  <c r="AF108" i="9" s="1"/>
  <c r="AF109" i="9" a="1"/>
  <c r="AF109" i="9" s="1"/>
  <c r="AF110" i="9" a="1"/>
  <c r="AF110" i="9" s="1"/>
  <c r="AF111" i="9" a="1"/>
  <c r="AF111" i="9" s="1"/>
  <c r="AF112" i="9" a="1"/>
  <c r="AF112" i="9" s="1"/>
  <c r="AF113" i="9" a="1"/>
  <c r="AF113" i="9" s="1"/>
  <c r="AF114" i="9" a="1"/>
  <c r="AF114" i="9" s="1"/>
  <c r="AF115" i="9" a="1"/>
  <c r="AF115" i="9" s="1"/>
  <c r="AF116" i="9" a="1"/>
  <c r="AF116" i="9" s="1"/>
  <c r="AF117" i="9" a="1"/>
  <c r="AF117" i="9" s="1"/>
  <c r="AF118" i="9" a="1"/>
  <c r="AF118" i="9" s="1"/>
  <c r="AF119" i="9" a="1"/>
  <c r="AF119" i="9" s="1"/>
  <c r="AF120" i="9" a="1"/>
  <c r="AF120" i="9" s="1"/>
  <c r="AF121" i="9" a="1"/>
  <c r="AF121" i="9" s="1"/>
  <c r="AF122" i="9" a="1"/>
  <c r="AF122" i="9" s="1"/>
  <c r="AF123" i="9" a="1"/>
  <c r="AF123" i="9" s="1"/>
  <c r="AF124" i="9" a="1"/>
  <c r="AF124" i="9" s="1"/>
  <c r="AF125" i="9" a="1"/>
  <c r="AF125" i="9" s="1"/>
  <c r="AF126" i="9" a="1"/>
  <c r="AF126" i="9" s="1"/>
  <c r="AF127" i="9" a="1"/>
  <c r="AF127" i="9" s="1"/>
  <c r="AF128" i="9" a="1"/>
  <c r="AF128" i="9" s="1"/>
  <c r="AF129" i="9" a="1"/>
  <c r="AF129" i="9" s="1"/>
  <c r="AF130" i="9" a="1"/>
  <c r="AF130" i="9" s="1"/>
  <c r="AF131" i="9" a="1"/>
  <c r="AF131" i="9" s="1"/>
  <c r="AF132" i="9" a="1"/>
  <c r="AF132" i="9" s="1"/>
  <c r="AF133" i="9" a="1"/>
  <c r="AF133" i="9" s="1"/>
  <c r="AF134" i="9" a="1"/>
  <c r="AF134" i="9" s="1"/>
  <c r="AF135" i="9" a="1"/>
  <c r="AF135" i="9" s="1"/>
  <c r="AF136" i="9" a="1"/>
  <c r="AF136" i="9" s="1"/>
  <c r="AF137" i="9" a="1"/>
  <c r="AF137" i="9" s="1"/>
  <c r="AF138" i="9" a="1"/>
  <c r="AF138" i="9" s="1"/>
  <c r="AF139" i="9" a="1"/>
  <c r="AF139" i="9" s="1"/>
  <c r="AF140" i="9" a="1"/>
  <c r="AF140" i="9" s="1"/>
  <c r="AF141" i="9" a="1"/>
  <c r="AF141" i="9" s="1"/>
  <c r="AF142" i="9" a="1"/>
  <c r="AF142" i="9" s="1"/>
  <c r="AF143" i="9" a="1"/>
  <c r="AF143" i="9" s="1"/>
  <c r="AF144" i="9" a="1"/>
  <c r="AF144" i="9" s="1"/>
  <c r="AF145" i="9" a="1"/>
  <c r="AF145" i="9" s="1"/>
  <c r="AF146" i="9" a="1"/>
  <c r="AF146" i="9" s="1"/>
  <c r="AF147" i="9" a="1"/>
  <c r="AF147" i="9" s="1"/>
  <c r="AF148" i="9" a="1"/>
  <c r="AF148" i="9" s="1"/>
  <c r="AF149" i="9" a="1"/>
  <c r="AF149" i="9" s="1"/>
  <c r="AF150" i="9" a="1"/>
  <c r="AF150" i="9" s="1"/>
  <c r="AF151" i="9" a="1"/>
  <c r="AF151" i="9" s="1"/>
  <c r="AF152" i="9" a="1"/>
  <c r="AF152" i="9" s="1"/>
  <c r="AF153" i="9" a="1"/>
  <c r="AF153" i="9" s="1"/>
  <c r="AF154" i="9" a="1"/>
  <c r="AF154" i="9" s="1"/>
  <c r="AF155" i="9" a="1"/>
  <c r="AF155" i="9" s="1"/>
  <c r="AF156" i="9" a="1"/>
  <c r="AF156" i="9" s="1"/>
  <c r="AF157" i="9" a="1"/>
  <c r="AF157" i="9" s="1"/>
  <c r="AF158" i="9" a="1"/>
  <c r="AF158" i="9" s="1"/>
  <c r="AF159" i="9" a="1"/>
  <c r="AF159" i="9" s="1"/>
  <c r="AF160" i="9" a="1"/>
  <c r="AF160" i="9" s="1"/>
  <c r="AF161" i="9" a="1"/>
  <c r="AF161" i="9" s="1"/>
  <c r="AF162" i="9" a="1"/>
  <c r="AF162" i="9" s="1"/>
  <c r="AF163" i="9" a="1"/>
  <c r="AF163" i="9" s="1"/>
  <c r="AF164" i="9" a="1"/>
  <c r="AF164" i="9" s="1"/>
  <c r="AF165" i="9" a="1"/>
  <c r="AF165" i="9" s="1"/>
  <c r="AF166" i="9" a="1"/>
  <c r="AF166" i="9" s="1"/>
  <c r="AF167" i="9" a="1"/>
  <c r="AF167" i="9" s="1"/>
  <c r="AF168" i="9" a="1"/>
  <c r="AF168" i="9" s="1"/>
  <c r="AF169" i="9" a="1"/>
  <c r="AF169" i="9" s="1"/>
  <c r="AF170" i="9" a="1"/>
  <c r="AF170" i="9" s="1"/>
  <c r="AF171" i="9" a="1"/>
  <c r="AF171" i="9" s="1"/>
  <c r="AF172" i="9" a="1"/>
  <c r="AF172" i="9" s="1"/>
  <c r="AF173" i="9" a="1"/>
  <c r="AF173" i="9" s="1"/>
  <c r="AF174" i="9" a="1"/>
  <c r="AF174" i="9" s="1"/>
  <c r="AF175" i="9" a="1"/>
  <c r="AF175" i="9" s="1"/>
  <c r="AF176" i="9" a="1"/>
  <c r="AF176" i="9" s="1"/>
  <c r="AF177" i="9" a="1"/>
  <c r="AF177" i="9" s="1"/>
  <c r="AF178" i="9" a="1"/>
  <c r="AF178" i="9" s="1"/>
  <c r="AF179" i="9" a="1"/>
  <c r="AF179" i="9" s="1"/>
  <c r="AF180" i="9" a="1"/>
  <c r="AF180" i="9" s="1"/>
  <c r="AF181" i="9" a="1"/>
  <c r="AF181" i="9" s="1"/>
  <c r="AF182" i="9" a="1"/>
  <c r="AF182" i="9" s="1"/>
  <c r="AF183" i="9" a="1"/>
  <c r="AF183" i="9" s="1"/>
  <c r="AF184" i="9" a="1"/>
  <c r="AF184" i="9" s="1"/>
  <c r="AF185" i="9" a="1"/>
  <c r="AF185" i="9" s="1"/>
  <c r="AF186" i="9" a="1"/>
  <c r="AF186" i="9" s="1"/>
  <c r="AF187" i="9" a="1"/>
  <c r="AF187" i="9" s="1"/>
  <c r="AF188" i="9" a="1"/>
  <c r="AF188" i="9" s="1"/>
  <c r="AF189" i="9" a="1"/>
  <c r="AF189" i="9" s="1"/>
  <c r="AF190" i="9" a="1"/>
  <c r="AF190" i="9" s="1"/>
  <c r="AF191" i="9" a="1"/>
  <c r="AF191" i="9" s="1"/>
  <c r="AF192" i="9" a="1"/>
  <c r="AF192" i="9" s="1"/>
  <c r="AF193" i="9" a="1"/>
  <c r="AF193" i="9" s="1"/>
  <c r="AF194" i="9" a="1"/>
  <c r="AF194" i="9" s="1"/>
  <c r="AF195" i="9" a="1"/>
  <c r="AF195" i="9" s="1"/>
  <c r="AF196" i="9" a="1"/>
  <c r="AF196" i="9" s="1"/>
  <c r="AF197" i="9" a="1"/>
  <c r="AF197" i="9" s="1"/>
  <c r="AF198" i="9" a="1"/>
  <c r="AF198" i="9" s="1"/>
  <c r="AF199" i="9" a="1"/>
  <c r="AF199" i="9" s="1"/>
  <c r="AF200" i="9" a="1"/>
  <c r="AF200" i="9" s="1"/>
  <c r="AF201" i="9" a="1"/>
  <c r="AF201" i="9" s="1"/>
  <c r="AF202" i="9" a="1"/>
  <c r="AF202" i="9" s="1"/>
  <c r="AF203" i="9" a="1"/>
  <c r="AF203" i="9" s="1"/>
  <c r="AF204" i="9" a="1"/>
  <c r="AF204" i="9" s="1"/>
  <c r="AF205" i="9" a="1"/>
  <c r="AF205" i="9" s="1"/>
  <c r="AF206" i="9" a="1"/>
  <c r="AF206" i="9" s="1"/>
  <c r="AF207" i="9" a="1"/>
  <c r="AF207" i="9" s="1"/>
  <c r="AF208" i="9" a="1"/>
  <c r="AF208" i="9" s="1"/>
  <c r="AF209" i="9" a="1"/>
  <c r="AF209" i="9" s="1"/>
  <c r="AF210" i="9" a="1"/>
  <c r="AF210" i="9" s="1"/>
  <c r="AF211" i="9" a="1"/>
  <c r="AF211" i="9" s="1"/>
  <c r="AF212" i="9" a="1"/>
  <c r="AF212" i="9" s="1"/>
  <c r="AF213" i="9" a="1"/>
  <c r="AF213" i="9" s="1"/>
  <c r="AF214" i="9" a="1"/>
  <c r="AF214" i="9" s="1"/>
  <c r="AF215" i="9" a="1"/>
  <c r="AF215" i="9" s="1"/>
  <c r="AF216" i="9" a="1"/>
  <c r="AF216" i="9" s="1"/>
  <c r="AF217" i="9" a="1"/>
  <c r="AF217" i="9" s="1"/>
  <c r="AF218" i="9" a="1"/>
  <c r="AF218" i="9" s="1"/>
  <c r="AF219" i="9" a="1"/>
  <c r="AF219" i="9" s="1"/>
  <c r="AF220" i="9" a="1"/>
  <c r="AF220" i="9" s="1"/>
  <c r="AF221" i="9" a="1"/>
  <c r="AF221" i="9" s="1"/>
  <c r="AF222" i="9" a="1"/>
  <c r="AF222" i="9" s="1"/>
  <c r="AF223" i="9" a="1"/>
  <c r="AF223" i="9" s="1"/>
  <c r="AF224" i="9" a="1"/>
  <c r="AF224" i="9" s="1"/>
  <c r="AF225" i="9" a="1"/>
  <c r="AF225" i="9" s="1"/>
  <c r="AF226" i="9" a="1"/>
  <c r="AF226" i="9" s="1"/>
  <c r="AF227" i="9" a="1"/>
  <c r="AF227" i="9" s="1"/>
  <c r="AF228" i="9" a="1"/>
  <c r="AF228" i="9" s="1"/>
  <c r="AF229" i="9" a="1"/>
  <c r="AF229" i="9" s="1"/>
  <c r="AF230" i="9" a="1"/>
  <c r="AF230" i="9" s="1"/>
  <c r="AF231" i="9" a="1"/>
  <c r="AF231" i="9" s="1"/>
  <c r="AF232" i="9" a="1"/>
  <c r="AF232" i="9" s="1"/>
  <c r="AF233" i="9" a="1"/>
  <c r="AF233" i="9" s="1"/>
  <c r="AF234" i="9" a="1"/>
  <c r="AF234" i="9" s="1"/>
  <c r="AF235" i="9" a="1"/>
  <c r="AF235" i="9" s="1"/>
  <c r="AF236" i="9" a="1"/>
  <c r="AF236" i="9" s="1"/>
  <c r="AF237" i="9" a="1"/>
  <c r="AF237" i="9" s="1"/>
  <c r="AF238" i="9" a="1"/>
  <c r="AF238" i="9" s="1"/>
  <c r="AF239" i="9" a="1"/>
  <c r="AF239" i="9" s="1"/>
  <c r="AF240" i="9" a="1"/>
  <c r="AF240" i="9" s="1"/>
  <c r="AF241" i="9" a="1"/>
  <c r="AF241" i="9" s="1"/>
  <c r="AF242" i="9" a="1"/>
  <c r="AF242" i="9" s="1"/>
  <c r="AF243" i="9" a="1"/>
  <c r="AF243" i="9" s="1"/>
  <c r="AF244" i="9" a="1"/>
  <c r="AF244" i="9" s="1"/>
  <c r="AF245" i="9" a="1"/>
  <c r="AF245" i="9" s="1"/>
  <c r="AF246" i="9" a="1"/>
  <c r="AF246" i="9" s="1"/>
  <c r="AF247" i="9" a="1"/>
  <c r="AF247" i="9" s="1"/>
  <c r="AF248" i="9" a="1"/>
  <c r="AF248" i="9" s="1"/>
  <c r="AF249" i="9" a="1"/>
  <c r="AF249" i="9" s="1"/>
  <c r="AF250" i="9" a="1"/>
  <c r="AF250" i="9" s="1"/>
  <c r="AF251" i="9" a="1"/>
  <c r="AF251" i="9" s="1"/>
  <c r="AF252" i="9" a="1"/>
  <c r="AF252" i="9" s="1"/>
  <c r="AF253" i="9" a="1"/>
  <c r="AF253" i="9" s="1"/>
  <c r="AF254" i="9" a="1"/>
  <c r="AF254" i="9" s="1"/>
  <c r="AF255" i="9" a="1"/>
  <c r="AF255" i="9" s="1"/>
  <c r="AF256" i="9" a="1"/>
  <c r="AF256" i="9" s="1"/>
  <c r="AF257" i="9" a="1"/>
  <c r="AF257" i="9" s="1"/>
  <c r="AF258" i="9" a="1"/>
  <c r="AF258" i="9" s="1"/>
  <c r="AF259" i="9" a="1"/>
  <c r="AF259" i="9" s="1"/>
  <c r="AF260" i="9" a="1"/>
  <c r="AF260" i="9" s="1"/>
  <c r="AF261" i="9" a="1"/>
  <c r="AF261" i="9" s="1"/>
  <c r="AF262" i="9" a="1"/>
  <c r="AF262" i="9" s="1"/>
  <c r="AF263" i="9" a="1"/>
  <c r="AF263" i="9" s="1"/>
  <c r="AF264" i="9" a="1"/>
  <c r="AF264" i="9" s="1"/>
  <c r="AF265" i="9" a="1"/>
  <c r="AF265" i="9" s="1"/>
  <c r="AF266" i="9" a="1"/>
  <c r="AF266" i="9" s="1"/>
  <c r="AF267" i="9" a="1"/>
  <c r="AF267" i="9" s="1"/>
  <c r="AF268" i="9" a="1"/>
  <c r="AF268" i="9" s="1"/>
  <c r="AF269" i="9" a="1"/>
  <c r="AF269" i="9" s="1"/>
  <c r="AF270" i="9" a="1"/>
  <c r="AF270" i="9" s="1"/>
  <c r="AF271" i="9" a="1"/>
  <c r="AF271" i="9" s="1"/>
  <c r="AF272" i="9" a="1"/>
  <c r="AF272" i="9" s="1"/>
  <c r="AF273" i="9" a="1"/>
  <c r="AF273" i="9" s="1"/>
  <c r="AF274" i="9" a="1"/>
  <c r="AF274" i="9" s="1"/>
  <c r="AF275" i="9" a="1"/>
  <c r="AF275" i="9" s="1"/>
  <c r="AF276" i="9" a="1"/>
  <c r="AF276" i="9" s="1"/>
  <c r="AF277" i="9" a="1"/>
  <c r="AF277" i="9" s="1"/>
  <c r="AF278" i="9" a="1"/>
  <c r="AF278" i="9" s="1"/>
  <c r="AF279" i="9" a="1"/>
  <c r="AF279" i="9" s="1"/>
  <c r="AF280" i="9" a="1"/>
  <c r="AF280" i="9" s="1"/>
  <c r="AF281" i="9" a="1"/>
  <c r="AF281" i="9" s="1"/>
  <c r="AF282" i="9" a="1"/>
  <c r="AF282" i="9" s="1"/>
  <c r="AF283" i="9" a="1"/>
  <c r="AF283" i="9" s="1"/>
  <c r="AF284" i="9" a="1"/>
  <c r="AF284" i="9" s="1"/>
  <c r="AF285" i="9" a="1"/>
  <c r="AF285" i="9" s="1"/>
  <c r="AF286" i="9" a="1"/>
  <c r="AF286" i="9" s="1"/>
  <c r="AF287" i="9" a="1"/>
  <c r="AF287" i="9" s="1"/>
  <c r="AF288" i="9" a="1"/>
  <c r="AF288" i="9" s="1"/>
  <c r="AF289" i="9" a="1"/>
  <c r="AF289" i="9" s="1"/>
  <c r="AF290" i="9" a="1"/>
  <c r="AF290" i="9" s="1"/>
  <c r="AF291" i="9" a="1"/>
  <c r="AF291" i="9" s="1"/>
  <c r="AF292" i="9" a="1"/>
  <c r="AF292" i="9" s="1"/>
  <c r="AF293" i="9" a="1"/>
  <c r="AF293" i="9" s="1"/>
  <c r="AF294" i="9" a="1"/>
  <c r="AF294" i="9" s="1"/>
  <c r="AE2" i="9" a="1"/>
  <c r="AE2" i="9" s="1"/>
  <c r="AE3" i="9" a="1"/>
  <c r="AE3" i="9" s="1"/>
  <c r="AE4" i="9" a="1"/>
  <c r="AE4" i="9" s="1"/>
  <c r="AE5" i="9" a="1"/>
  <c r="AE5" i="9" s="1"/>
  <c r="AE6" i="9" a="1"/>
  <c r="AE6" i="9" s="1"/>
  <c r="AE7" i="9" a="1"/>
  <c r="AE7" i="9" s="1"/>
  <c r="AE8" i="9" a="1"/>
  <c r="AE8" i="9" s="1"/>
  <c r="AE9" i="9" a="1"/>
  <c r="AE9" i="9" s="1"/>
  <c r="AE10" i="9" a="1"/>
  <c r="AE10" i="9" s="1"/>
  <c r="AE11" i="9" a="1"/>
  <c r="AE11" i="9" s="1"/>
  <c r="AE12" i="9" a="1"/>
  <c r="AE12" i="9" s="1"/>
  <c r="AE13" i="9" a="1"/>
  <c r="AE13" i="9" s="1"/>
  <c r="AE14" i="9" a="1"/>
  <c r="AE14" i="9" s="1"/>
  <c r="AE15" i="9" a="1"/>
  <c r="AE15" i="9" s="1"/>
  <c r="AE16" i="9" a="1"/>
  <c r="AE16" i="9" s="1"/>
  <c r="AE17" i="9" a="1"/>
  <c r="AE17" i="9" s="1"/>
  <c r="AE18" i="9" a="1"/>
  <c r="AE18" i="9" s="1"/>
  <c r="AE19" i="9" a="1"/>
  <c r="AE19" i="9" s="1"/>
  <c r="AE20" i="9" a="1"/>
  <c r="AE20" i="9" s="1"/>
  <c r="AE21" i="9" a="1"/>
  <c r="AE21" i="9" s="1"/>
  <c r="AE22" i="9" a="1"/>
  <c r="AE22" i="9" s="1"/>
  <c r="AE23" i="9" a="1"/>
  <c r="AE23" i="9" s="1"/>
  <c r="AE24" i="9" a="1"/>
  <c r="AE24" i="9" s="1"/>
  <c r="AE25" i="9" a="1"/>
  <c r="AE25" i="9" s="1"/>
  <c r="AE26" i="9" a="1"/>
  <c r="AE26" i="9" s="1"/>
  <c r="AE27" i="9" a="1"/>
  <c r="AE27" i="9" s="1"/>
  <c r="AE28" i="9" a="1"/>
  <c r="AE28" i="9" s="1"/>
  <c r="AE29" i="9" a="1"/>
  <c r="AE29" i="9" s="1"/>
  <c r="AE30" i="9" a="1"/>
  <c r="AE30" i="9" s="1"/>
  <c r="AE31" i="9" a="1"/>
  <c r="AE31" i="9" s="1"/>
  <c r="AE32" i="9" a="1"/>
  <c r="AE32" i="9" s="1"/>
  <c r="AE33" i="9" a="1"/>
  <c r="AE33" i="9" s="1"/>
  <c r="AE34" i="9" a="1"/>
  <c r="AE34" i="9" s="1"/>
  <c r="AE35" i="9" a="1"/>
  <c r="AE35" i="9" s="1"/>
  <c r="AE36" i="9" a="1"/>
  <c r="AE36" i="9" s="1"/>
  <c r="AE37" i="9" a="1"/>
  <c r="AE37" i="9" s="1"/>
  <c r="AE38" i="9" a="1"/>
  <c r="AE38" i="9" s="1"/>
  <c r="AE39" i="9" a="1"/>
  <c r="AE39" i="9" s="1"/>
  <c r="AE40" i="9" a="1"/>
  <c r="AE40" i="9" s="1"/>
  <c r="AE41" i="9" a="1"/>
  <c r="AE41" i="9" s="1"/>
  <c r="AE42" i="9" a="1"/>
  <c r="AE42" i="9" s="1"/>
  <c r="AE43" i="9" a="1"/>
  <c r="AE43" i="9" s="1"/>
  <c r="AE44" i="9" a="1"/>
  <c r="AE44" i="9" s="1"/>
  <c r="AE45" i="9" a="1"/>
  <c r="AE45" i="9" s="1"/>
  <c r="AE46" i="9" a="1"/>
  <c r="AE46" i="9" s="1"/>
  <c r="AE47" i="9" a="1"/>
  <c r="AE47" i="9" s="1"/>
  <c r="AE48" i="9" a="1"/>
  <c r="AE48" i="9" s="1"/>
  <c r="AE49" i="9" a="1"/>
  <c r="AE49" i="9" s="1"/>
  <c r="AE50" i="9" a="1"/>
  <c r="AE50" i="9" s="1"/>
  <c r="AE51" i="9" a="1"/>
  <c r="AE51" i="9" s="1"/>
  <c r="AE52" i="9" a="1"/>
  <c r="AE52" i="9" s="1"/>
  <c r="AE53" i="9" a="1"/>
  <c r="AE53" i="9" s="1"/>
  <c r="AE54" i="9" a="1"/>
  <c r="AE54" i="9" s="1"/>
  <c r="AE55" i="9" a="1"/>
  <c r="AE55" i="9" s="1"/>
  <c r="AE56" i="9" a="1"/>
  <c r="AE56" i="9" s="1"/>
  <c r="AE57" i="9" a="1"/>
  <c r="AE57" i="9" s="1"/>
  <c r="AE58" i="9" a="1"/>
  <c r="AE58" i="9" s="1"/>
  <c r="AE59" i="9" a="1"/>
  <c r="AE59" i="9" s="1"/>
  <c r="AE60" i="9" a="1"/>
  <c r="AE60" i="9" s="1"/>
  <c r="AE61" i="9" a="1"/>
  <c r="AE61" i="9" s="1"/>
  <c r="AE62" i="9" a="1"/>
  <c r="AE62" i="9" s="1"/>
  <c r="AE63" i="9" a="1"/>
  <c r="AE63" i="9" s="1"/>
  <c r="AE64" i="9" a="1"/>
  <c r="AE64" i="9" s="1"/>
  <c r="AE65" i="9" a="1"/>
  <c r="AE65" i="9" s="1"/>
  <c r="AE66" i="9" a="1"/>
  <c r="AE66" i="9" s="1"/>
  <c r="AE67" i="9" a="1"/>
  <c r="AE67" i="9" s="1"/>
  <c r="AE68" i="9" a="1"/>
  <c r="AE68" i="9" s="1"/>
  <c r="AE69" i="9" a="1"/>
  <c r="AE69" i="9" s="1"/>
  <c r="AE70" i="9" a="1"/>
  <c r="AE70" i="9" s="1"/>
  <c r="AE71" i="9" a="1"/>
  <c r="AE71" i="9" s="1"/>
  <c r="AE72" i="9" a="1"/>
  <c r="AE72" i="9" s="1"/>
  <c r="AE73" i="9" a="1"/>
  <c r="AE73" i="9" s="1"/>
  <c r="AE74" i="9" a="1"/>
  <c r="AE74" i="9" s="1"/>
  <c r="AE75" i="9" a="1"/>
  <c r="AE75" i="9" s="1"/>
  <c r="AE76" i="9" a="1"/>
  <c r="AE76" i="9" s="1"/>
  <c r="AE77" i="9" a="1"/>
  <c r="AE77" i="9" s="1"/>
  <c r="AE78" i="9" a="1"/>
  <c r="AE78" i="9" s="1"/>
  <c r="AE79" i="9" a="1"/>
  <c r="AE79" i="9" s="1"/>
  <c r="AE80" i="9" a="1"/>
  <c r="AE80" i="9" s="1"/>
  <c r="AE81" i="9" a="1"/>
  <c r="AE81" i="9" s="1"/>
  <c r="AE82" i="9" a="1"/>
  <c r="AE82" i="9" s="1"/>
  <c r="AE83" i="9" a="1"/>
  <c r="AE83" i="9" s="1"/>
  <c r="AE84" i="9" a="1"/>
  <c r="AE84" i="9" s="1"/>
  <c r="AE85" i="9" a="1"/>
  <c r="AE85" i="9" s="1"/>
  <c r="AE86" i="9" a="1"/>
  <c r="AE86" i="9" s="1"/>
  <c r="AE87" i="9" a="1"/>
  <c r="AE87" i="9" s="1"/>
  <c r="AE88" i="9" a="1"/>
  <c r="AE88" i="9" s="1"/>
  <c r="AE89" i="9" a="1"/>
  <c r="AE89" i="9" s="1"/>
  <c r="AE90" i="9" a="1"/>
  <c r="AE90" i="9" s="1"/>
  <c r="AE91" i="9" a="1"/>
  <c r="AE91" i="9" s="1"/>
  <c r="AE92" i="9" a="1"/>
  <c r="AE92" i="9" s="1"/>
  <c r="AE93" i="9" a="1"/>
  <c r="AE93" i="9" s="1"/>
  <c r="AE94" i="9" a="1"/>
  <c r="AE94" i="9" s="1"/>
  <c r="AE95" i="9" a="1"/>
  <c r="AE95" i="9" s="1"/>
  <c r="AE96" i="9" a="1"/>
  <c r="AE96" i="9" s="1"/>
  <c r="AE97" i="9" a="1"/>
  <c r="AE97" i="9" s="1"/>
  <c r="AE98" i="9" a="1"/>
  <c r="AE98" i="9" s="1"/>
  <c r="AE99" i="9" a="1"/>
  <c r="AE99" i="9" s="1"/>
  <c r="AE100" i="9" a="1"/>
  <c r="AE100" i="9" s="1"/>
  <c r="AE101" i="9" a="1"/>
  <c r="AE101" i="9" s="1"/>
  <c r="AE102" i="9" a="1"/>
  <c r="AE102" i="9" s="1"/>
  <c r="AE103" i="9" a="1"/>
  <c r="AE103" i="9" s="1"/>
  <c r="AE104" i="9" a="1"/>
  <c r="AE104" i="9" s="1"/>
  <c r="AE105" i="9" a="1"/>
  <c r="AE105" i="9" s="1"/>
  <c r="AE106" i="9" a="1"/>
  <c r="AE106" i="9" s="1"/>
  <c r="AE107" i="9" a="1"/>
  <c r="AE107" i="9" s="1"/>
  <c r="AE108" i="9" a="1"/>
  <c r="AE108" i="9" s="1"/>
  <c r="AE109" i="9" a="1"/>
  <c r="AE109" i="9" s="1"/>
  <c r="AE110" i="9" a="1"/>
  <c r="AE110" i="9" s="1"/>
  <c r="AE111" i="9" a="1"/>
  <c r="AE111" i="9" s="1"/>
  <c r="AE112" i="9" a="1"/>
  <c r="AE112" i="9" s="1"/>
  <c r="AE113" i="9" a="1"/>
  <c r="AE113" i="9" s="1"/>
  <c r="AE114" i="9" a="1"/>
  <c r="AE114" i="9" s="1"/>
  <c r="AE115" i="9" a="1"/>
  <c r="AE115" i="9" s="1"/>
  <c r="AE116" i="9" a="1"/>
  <c r="AE116" i="9" s="1"/>
  <c r="AE117" i="9" a="1"/>
  <c r="AE117" i="9" s="1"/>
  <c r="AE118" i="9" a="1"/>
  <c r="AE118" i="9" s="1"/>
  <c r="AE119" i="9" a="1"/>
  <c r="AE119" i="9" s="1"/>
  <c r="AE120" i="9" a="1"/>
  <c r="AE120" i="9" s="1"/>
  <c r="AE121" i="9" a="1"/>
  <c r="AE121" i="9" s="1"/>
  <c r="AE122" i="9" a="1"/>
  <c r="AE122" i="9" s="1"/>
  <c r="AE123" i="9" a="1"/>
  <c r="AE123" i="9" s="1"/>
  <c r="AE124" i="9" a="1"/>
  <c r="AE124" i="9" s="1"/>
  <c r="AE125" i="9" a="1"/>
  <c r="AE125" i="9" s="1"/>
  <c r="AE126" i="9" a="1"/>
  <c r="AE126" i="9" s="1"/>
  <c r="AE127" i="9" a="1"/>
  <c r="AE127" i="9" s="1"/>
  <c r="AE128" i="9" a="1"/>
  <c r="AE128" i="9" s="1"/>
  <c r="AE129" i="9" a="1"/>
  <c r="AE129" i="9" s="1"/>
  <c r="AE130" i="9" a="1"/>
  <c r="AE130" i="9" s="1"/>
  <c r="AE131" i="9" a="1"/>
  <c r="AE131" i="9" s="1"/>
  <c r="AE132" i="9" a="1"/>
  <c r="AE132" i="9" s="1"/>
  <c r="AE133" i="9" a="1"/>
  <c r="AE133" i="9" s="1"/>
  <c r="AE134" i="9" a="1"/>
  <c r="AE134" i="9" s="1"/>
  <c r="AE135" i="9" a="1"/>
  <c r="AE135" i="9" s="1"/>
  <c r="AE136" i="9" a="1"/>
  <c r="AE136" i="9" s="1"/>
  <c r="AE137" i="9" a="1"/>
  <c r="AE137" i="9" s="1"/>
  <c r="AE138" i="9" a="1"/>
  <c r="AE138" i="9" s="1"/>
  <c r="AE139" i="9" a="1"/>
  <c r="AE139" i="9" s="1"/>
  <c r="AE140" i="9" a="1"/>
  <c r="AE140" i="9" s="1"/>
  <c r="AE141" i="9" a="1"/>
  <c r="AE141" i="9" s="1"/>
  <c r="AE142" i="9" a="1"/>
  <c r="AE142" i="9" s="1"/>
  <c r="AE143" i="9" a="1"/>
  <c r="AE143" i="9" s="1"/>
  <c r="AE144" i="9" a="1"/>
  <c r="AE144" i="9" s="1"/>
  <c r="AE145" i="9" a="1"/>
  <c r="AE145" i="9" s="1"/>
  <c r="AE146" i="9" a="1"/>
  <c r="AE146" i="9" s="1"/>
  <c r="AE147" i="9" a="1"/>
  <c r="AE147" i="9" s="1"/>
  <c r="AE148" i="9" a="1"/>
  <c r="AE148" i="9" s="1"/>
  <c r="AE149" i="9" a="1"/>
  <c r="AE149" i="9" s="1"/>
  <c r="AE150" i="9" a="1"/>
  <c r="AE150" i="9" s="1"/>
  <c r="AE151" i="9" a="1"/>
  <c r="AE151" i="9" s="1"/>
  <c r="AE152" i="9" a="1"/>
  <c r="AE152" i="9" s="1"/>
  <c r="AE153" i="9" a="1"/>
  <c r="AE153" i="9" s="1"/>
  <c r="AE154" i="9" a="1"/>
  <c r="AE154" i="9" s="1"/>
  <c r="AE155" i="9" a="1"/>
  <c r="AE155" i="9" s="1"/>
  <c r="AE156" i="9" a="1"/>
  <c r="AE156" i="9" s="1"/>
  <c r="AE157" i="9" a="1"/>
  <c r="AE157" i="9" s="1"/>
  <c r="AE158" i="9" a="1"/>
  <c r="AE158" i="9" s="1"/>
  <c r="AE159" i="9" a="1"/>
  <c r="AE159" i="9" s="1"/>
  <c r="AE160" i="9" a="1"/>
  <c r="AE160" i="9" s="1"/>
  <c r="AE161" i="9" a="1"/>
  <c r="AE161" i="9" s="1"/>
  <c r="AE162" i="9" a="1"/>
  <c r="AE162" i="9" s="1"/>
  <c r="AE163" i="9" a="1"/>
  <c r="AE163" i="9" s="1"/>
  <c r="AE164" i="9" a="1"/>
  <c r="AE164" i="9" s="1"/>
  <c r="AE165" i="9" a="1"/>
  <c r="AE165" i="9" s="1"/>
  <c r="AE166" i="9" a="1"/>
  <c r="AE166" i="9" s="1"/>
  <c r="AE167" i="9" a="1"/>
  <c r="AE167" i="9" s="1"/>
  <c r="AE168" i="9" a="1"/>
  <c r="AE168" i="9" s="1"/>
  <c r="AE169" i="9" a="1"/>
  <c r="AE169" i="9" s="1"/>
  <c r="AE170" i="9" a="1"/>
  <c r="AE170" i="9" s="1"/>
  <c r="AE171" i="9" a="1"/>
  <c r="AE171" i="9" s="1"/>
  <c r="AE172" i="9" a="1"/>
  <c r="AE172" i="9" s="1"/>
  <c r="AE173" i="9" a="1"/>
  <c r="AE173" i="9" s="1"/>
  <c r="AE174" i="9" a="1"/>
  <c r="AE174" i="9" s="1"/>
  <c r="AE175" i="9" a="1"/>
  <c r="AE175" i="9" s="1"/>
  <c r="AE176" i="9" a="1"/>
  <c r="AE176" i="9" s="1"/>
  <c r="AE177" i="9" a="1"/>
  <c r="AE177" i="9" s="1"/>
  <c r="AE178" i="9" a="1"/>
  <c r="AE178" i="9" s="1"/>
  <c r="AE179" i="9" a="1"/>
  <c r="AE179" i="9" s="1"/>
  <c r="AE180" i="9" a="1"/>
  <c r="AE180" i="9" s="1"/>
  <c r="AE181" i="9" a="1"/>
  <c r="AE181" i="9" s="1"/>
  <c r="AE182" i="9" a="1"/>
  <c r="AE182" i="9" s="1"/>
  <c r="AE183" i="9" a="1"/>
  <c r="AE183" i="9" s="1"/>
  <c r="AE184" i="9" a="1"/>
  <c r="AE184" i="9" s="1"/>
  <c r="AE185" i="9" a="1"/>
  <c r="AE185" i="9" s="1"/>
  <c r="AE186" i="9" a="1"/>
  <c r="AE186" i="9" s="1"/>
  <c r="AE187" i="9" a="1"/>
  <c r="AE187" i="9" s="1"/>
  <c r="AE188" i="9" a="1"/>
  <c r="AE188" i="9" s="1"/>
  <c r="AE189" i="9" a="1"/>
  <c r="AE189" i="9" s="1"/>
  <c r="AE190" i="9" a="1"/>
  <c r="AE190" i="9" s="1"/>
  <c r="AE191" i="9" a="1"/>
  <c r="AE191" i="9" s="1"/>
  <c r="AE192" i="9" a="1"/>
  <c r="AE192" i="9" s="1"/>
  <c r="AE193" i="9" a="1"/>
  <c r="AE193" i="9" s="1"/>
  <c r="AE194" i="9" a="1"/>
  <c r="AE194" i="9" s="1"/>
  <c r="AE195" i="9" a="1"/>
  <c r="AE195" i="9" s="1"/>
  <c r="AE196" i="9" a="1"/>
  <c r="AE196" i="9" s="1"/>
  <c r="AE197" i="9" a="1"/>
  <c r="AE197" i="9" s="1"/>
  <c r="AE198" i="9" a="1"/>
  <c r="AE198" i="9" s="1"/>
  <c r="AE199" i="9" a="1"/>
  <c r="AE199" i="9" s="1"/>
  <c r="AE200" i="9" a="1"/>
  <c r="AE200" i="9" s="1"/>
  <c r="AE201" i="9" a="1"/>
  <c r="AE201" i="9" s="1"/>
  <c r="AE202" i="9" a="1"/>
  <c r="AE202" i="9" s="1"/>
  <c r="AE203" i="9" a="1"/>
  <c r="AE203" i="9" s="1"/>
  <c r="AE204" i="9" a="1"/>
  <c r="AE204" i="9" s="1"/>
  <c r="AE205" i="9" a="1"/>
  <c r="AE205" i="9" s="1"/>
  <c r="AE206" i="9" a="1"/>
  <c r="AE206" i="9" s="1"/>
  <c r="AE207" i="9" a="1"/>
  <c r="AE207" i="9" s="1"/>
  <c r="AE208" i="9" a="1"/>
  <c r="AE208" i="9" s="1"/>
  <c r="AE209" i="9" a="1"/>
  <c r="AE209" i="9" s="1"/>
  <c r="AE210" i="9" a="1"/>
  <c r="AE210" i="9" s="1"/>
  <c r="AE211" i="9" a="1"/>
  <c r="AE211" i="9" s="1"/>
  <c r="AE212" i="9" a="1"/>
  <c r="AE212" i="9" s="1"/>
  <c r="AE213" i="9" a="1"/>
  <c r="AE213" i="9" s="1"/>
  <c r="AE214" i="9" a="1"/>
  <c r="AE214" i="9" s="1"/>
  <c r="AE215" i="9" a="1"/>
  <c r="AE215" i="9" s="1"/>
  <c r="AE216" i="9" a="1"/>
  <c r="AE216" i="9" s="1"/>
  <c r="AE217" i="9" a="1"/>
  <c r="AE217" i="9" s="1"/>
  <c r="AE218" i="9" a="1"/>
  <c r="AE218" i="9" s="1"/>
  <c r="AE219" i="9" a="1"/>
  <c r="AE219" i="9" s="1"/>
  <c r="AE220" i="9" a="1"/>
  <c r="AE220" i="9" s="1"/>
  <c r="AE221" i="9" a="1"/>
  <c r="AE221" i="9" s="1"/>
  <c r="AE222" i="9" a="1"/>
  <c r="AE222" i="9" s="1"/>
  <c r="AE223" i="9" a="1"/>
  <c r="AE223" i="9" s="1"/>
  <c r="AE224" i="9" a="1"/>
  <c r="AE224" i="9" s="1"/>
  <c r="AE225" i="9" a="1"/>
  <c r="AE225" i="9" s="1"/>
  <c r="AE226" i="9" a="1"/>
  <c r="AE226" i="9" s="1"/>
  <c r="AE227" i="9" a="1"/>
  <c r="AE227" i="9" s="1"/>
  <c r="AE228" i="9" a="1"/>
  <c r="AE228" i="9" s="1"/>
  <c r="AE229" i="9" a="1"/>
  <c r="AE229" i="9" s="1"/>
  <c r="AE230" i="9" a="1"/>
  <c r="AE230" i="9" s="1"/>
  <c r="AE231" i="9" a="1"/>
  <c r="AE231" i="9" s="1"/>
  <c r="AE232" i="9" a="1"/>
  <c r="AE232" i="9" s="1"/>
  <c r="AE233" i="9" a="1"/>
  <c r="AE233" i="9" s="1"/>
  <c r="AE234" i="9" a="1"/>
  <c r="AE234" i="9" s="1"/>
  <c r="AE235" i="9" a="1"/>
  <c r="AE235" i="9" s="1"/>
  <c r="AE236" i="9" a="1"/>
  <c r="AE236" i="9" s="1"/>
  <c r="AE237" i="9" a="1"/>
  <c r="AE237" i="9" s="1"/>
  <c r="AE238" i="9" a="1"/>
  <c r="AE238" i="9" s="1"/>
  <c r="AE239" i="9" a="1"/>
  <c r="AE239" i="9" s="1"/>
  <c r="AE240" i="9" a="1"/>
  <c r="AE240" i="9" s="1"/>
  <c r="AE241" i="9" a="1"/>
  <c r="AE241" i="9" s="1"/>
  <c r="AE242" i="9" a="1"/>
  <c r="AE242" i="9" s="1"/>
  <c r="AE243" i="9" a="1"/>
  <c r="AE243" i="9" s="1"/>
  <c r="AE244" i="9" a="1"/>
  <c r="AE244" i="9" s="1"/>
  <c r="AE245" i="9" a="1"/>
  <c r="AE245" i="9" s="1"/>
  <c r="AE246" i="9" a="1"/>
  <c r="AE246" i="9" s="1"/>
  <c r="AE247" i="9" a="1"/>
  <c r="AE247" i="9" s="1"/>
  <c r="AE248" i="9" a="1"/>
  <c r="AE248" i="9" s="1"/>
  <c r="AE249" i="9" a="1"/>
  <c r="AE249" i="9" s="1"/>
  <c r="AE250" i="9" a="1"/>
  <c r="AE250" i="9" s="1"/>
  <c r="AE251" i="9" a="1"/>
  <c r="AE251" i="9" s="1"/>
  <c r="AE252" i="9" a="1"/>
  <c r="AE252" i="9" s="1"/>
  <c r="AE253" i="9" a="1"/>
  <c r="AE253" i="9" s="1"/>
  <c r="AE254" i="9" a="1"/>
  <c r="AE254" i="9" s="1"/>
  <c r="AE255" i="9" a="1"/>
  <c r="AE255" i="9" s="1"/>
  <c r="AE256" i="9" a="1"/>
  <c r="AE256" i="9" s="1"/>
  <c r="AE257" i="9" a="1"/>
  <c r="AE257" i="9" s="1"/>
  <c r="AE258" i="9" a="1"/>
  <c r="AE258" i="9" s="1"/>
  <c r="AE259" i="9" a="1"/>
  <c r="AE259" i="9" s="1"/>
  <c r="AE260" i="9" a="1"/>
  <c r="AE260" i="9" s="1"/>
  <c r="AE261" i="9" a="1"/>
  <c r="AE261" i="9" s="1"/>
  <c r="AE262" i="9" a="1"/>
  <c r="AE262" i="9" s="1"/>
  <c r="AE263" i="9" a="1"/>
  <c r="AE263" i="9" s="1"/>
  <c r="AE264" i="9" a="1"/>
  <c r="AE264" i="9" s="1"/>
  <c r="AE265" i="9" a="1"/>
  <c r="AE265" i="9" s="1"/>
  <c r="AE266" i="9" a="1"/>
  <c r="AE266" i="9" s="1"/>
  <c r="AE267" i="9" a="1"/>
  <c r="AE267" i="9" s="1"/>
  <c r="AE268" i="9" a="1"/>
  <c r="AE268" i="9" s="1"/>
  <c r="AE269" i="9" a="1"/>
  <c r="AE269" i="9" s="1"/>
  <c r="AE270" i="9" a="1"/>
  <c r="AE270" i="9" s="1"/>
  <c r="AE271" i="9" a="1"/>
  <c r="AE271" i="9" s="1"/>
  <c r="AE272" i="9" a="1"/>
  <c r="AE272" i="9" s="1"/>
  <c r="AE273" i="9" a="1"/>
  <c r="AE273" i="9" s="1"/>
  <c r="AE274" i="9" a="1"/>
  <c r="AE274" i="9" s="1"/>
  <c r="AE275" i="9" a="1"/>
  <c r="AE275" i="9" s="1"/>
  <c r="AE276" i="9" a="1"/>
  <c r="AE276" i="9" s="1"/>
  <c r="AE277" i="9" a="1"/>
  <c r="AE277" i="9" s="1"/>
  <c r="AE278" i="9" a="1"/>
  <c r="AE278" i="9" s="1"/>
  <c r="AE279" i="9" a="1"/>
  <c r="AE279" i="9" s="1"/>
  <c r="AE280" i="9" a="1"/>
  <c r="AE280" i="9" s="1"/>
  <c r="AE281" i="9" a="1"/>
  <c r="AE281" i="9" s="1"/>
  <c r="AE282" i="9" a="1"/>
  <c r="AE282" i="9" s="1"/>
  <c r="AE283" i="9" a="1"/>
  <c r="AE283" i="9" s="1"/>
  <c r="AE284" i="9" a="1"/>
  <c r="AE284" i="9" s="1"/>
  <c r="AE285" i="9" a="1"/>
  <c r="AE285" i="9" s="1"/>
  <c r="AE286" i="9" a="1"/>
  <c r="AE286" i="9" s="1"/>
  <c r="AE287" i="9" a="1"/>
  <c r="AE287" i="9" s="1"/>
  <c r="AE288" i="9" a="1"/>
  <c r="AE288" i="9" s="1"/>
  <c r="AE289" i="9" a="1"/>
  <c r="AE289" i="9" s="1"/>
  <c r="AE290" i="9" a="1"/>
  <c r="AE290" i="9" s="1"/>
  <c r="AE291" i="9" a="1"/>
  <c r="AE291" i="9" s="1"/>
  <c r="AE292" i="9" a="1"/>
  <c r="AE292" i="9" s="1"/>
  <c r="AE293" i="9" a="1"/>
  <c r="AE293" i="9" s="1"/>
  <c r="AE294" i="9" a="1"/>
  <c r="AE294" i="9" s="1"/>
  <c r="AD2" i="9" a="1"/>
  <c r="AD2" i="9" s="1"/>
  <c r="AD3" i="9" a="1"/>
  <c r="AD3" i="9" s="1"/>
  <c r="AD4" i="9" a="1"/>
  <c r="AD4" i="9" s="1"/>
  <c r="AD5" i="9" a="1"/>
  <c r="AD5" i="9" s="1"/>
  <c r="AD6" i="9" a="1"/>
  <c r="AD6" i="9" s="1"/>
  <c r="AD7" i="9" a="1"/>
  <c r="AD7" i="9" s="1"/>
  <c r="AD8" i="9" a="1"/>
  <c r="AD8" i="9" s="1"/>
  <c r="AD9" i="9" a="1"/>
  <c r="AD9" i="9" s="1"/>
  <c r="AD10" i="9" a="1"/>
  <c r="AD10" i="9" s="1"/>
  <c r="AD11" i="9" a="1"/>
  <c r="AD11" i="9" s="1"/>
  <c r="AD12" i="9" a="1"/>
  <c r="AD12" i="9" s="1"/>
  <c r="AD13" i="9" a="1"/>
  <c r="AD13" i="9" s="1"/>
  <c r="AD14" i="9" a="1"/>
  <c r="AD14" i="9" s="1"/>
  <c r="AD15" i="9" a="1"/>
  <c r="AD15" i="9" s="1"/>
  <c r="AD16" i="9" a="1"/>
  <c r="AD16" i="9" s="1"/>
  <c r="AD17" i="9" a="1"/>
  <c r="AD17" i="9" s="1"/>
  <c r="AD18" i="9" a="1"/>
  <c r="AD18" i="9" s="1"/>
  <c r="AD19" i="9" a="1"/>
  <c r="AD19" i="9" s="1"/>
  <c r="AD20" i="9" a="1"/>
  <c r="AD20" i="9" s="1"/>
  <c r="AD21" i="9" a="1"/>
  <c r="AD21" i="9" s="1"/>
  <c r="AD22" i="9" a="1"/>
  <c r="AD22" i="9" s="1"/>
  <c r="AD23" i="9" a="1"/>
  <c r="AD23" i="9" s="1"/>
  <c r="AD24" i="9" a="1"/>
  <c r="AD24" i="9" s="1"/>
  <c r="AD25" i="9" a="1"/>
  <c r="AD25" i="9" s="1"/>
  <c r="AD26" i="9" a="1"/>
  <c r="AD26" i="9" s="1"/>
  <c r="AD27" i="9" a="1"/>
  <c r="AD27" i="9" s="1"/>
  <c r="AD28" i="9" a="1"/>
  <c r="AD28" i="9" s="1"/>
  <c r="AD29" i="9" a="1"/>
  <c r="AD29" i="9" s="1"/>
  <c r="AD30" i="9" a="1"/>
  <c r="AD30" i="9" s="1"/>
  <c r="AD31" i="9" a="1"/>
  <c r="AD31" i="9" s="1"/>
  <c r="AD32" i="9" a="1"/>
  <c r="AD32" i="9" s="1"/>
  <c r="AD33" i="9" a="1"/>
  <c r="AD33" i="9" s="1"/>
  <c r="AD34" i="9" a="1"/>
  <c r="AD34" i="9" s="1"/>
  <c r="AD35" i="9" a="1"/>
  <c r="AD35" i="9" s="1"/>
  <c r="AD36" i="9" a="1"/>
  <c r="AD36" i="9" s="1"/>
  <c r="AD37" i="9" a="1"/>
  <c r="AD37" i="9" s="1"/>
  <c r="AD38" i="9" a="1"/>
  <c r="AD38" i="9" s="1"/>
  <c r="AD39" i="9" a="1"/>
  <c r="AD39" i="9" s="1"/>
  <c r="AD40" i="9" a="1"/>
  <c r="AD40" i="9" s="1"/>
  <c r="AD41" i="9" a="1"/>
  <c r="AD41" i="9" s="1"/>
  <c r="AD42" i="9" a="1"/>
  <c r="AD42" i="9" s="1"/>
  <c r="AD43" i="9" a="1"/>
  <c r="AD43" i="9" s="1"/>
  <c r="AD44" i="9" a="1"/>
  <c r="AD44" i="9" s="1"/>
  <c r="AD45" i="9" a="1"/>
  <c r="AD45" i="9" s="1"/>
  <c r="AD46" i="9" a="1"/>
  <c r="AD46" i="9" s="1"/>
  <c r="AD47" i="9" a="1"/>
  <c r="AD47" i="9" s="1"/>
  <c r="AD48" i="9" a="1"/>
  <c r="AD48" i="9" s="1"/>
  <c r="AD49" i="9" a="1"/>
  <c r="AD49" i="9" s="1"/>
  <c r="AD50" i="9" a="1"/>
  <c r="AD50" i="9" s="1"/>
  <c r="AD51" i="9" a="1"/>
  <c r="AD51" i="9" s="1"/>
  <c r="AD52" i="9" a="1"/>
  <c r="AD52" i="9" s="1"/>
  <c r="AD53" i="9" a="1"/>
  <c r="AD53" i="9" s="1"/>
  <c r="AD54" i="9" a="1"/>
  <c r="AD54" i="9" s="1"/>
  <c r="AD55" i="9" a="1"/>
  <c r="AD55" i="9" s="1"/>
  <c r="AD56" i="9" a="1"/>
  <c r="AD56" i="9" s="1"/>
  <c r="AD57" i="9" a="1"/>
  <c r="AD57" i="9" s="1"/>
  <c r="AD58" i="9" a="1"/>
  <c r="AD58" i="9" s="1"/>
  <c r="AD59" i="9" a="1"/>
  <c r="AD59" i="9" s="1"/>
  <c r="AD60" i="9" a="1"/>
  <c r="AD60" i="9" s="1"/>
  <c r="AD61" i="9" a="1"/>
  <c r="AD61" i="9" s="1"/>
  <c r="AD62" i="9" a="1"/>
  <c r="AD62" i="9" s="1"/>
  <c r="AD63" i="9" a="1"/>
  <c r="AD63" i="9" s="1"/>
  <c r="AD64" i="9" a="1"/>
  <c r="AD64" i="9" s="1"/>
  <c r="AD65" i="9" a="1"/>
  <c r="AD65" i="9" s="1"/>
  <c r="AD66" i="9" a="1"/>
  <c r="AD66" i="9" s="1"/>
  <c r="AD67" i="9" a="1"/>
  <c r="AD67" i="9" s="1"/>
  <c r="AD68" i="9" a="1"/>
  <c r="AD68" i="9" s="1"/>
  <c r="AD69" i="9" a="1"/>
  <c r="AD69" i="9" s="1"/>
  <c r="AD70" i="9" a="1"/>
  <c r="AD70" i="9" s="1"/>
  <c r="AD71" i="9" a="1"/>
  <c r="AD71" i="9" s="1"/>
  <c r="AD72" i="9" a="1"/>
  <c r="AD72" i="9" s="1"/>
  <c r="AD73" i="9" a="1"/>
  <c r="AD73" i="9" s="1"/>
  <c r="AD74" i="9" a="1"/>
  <c r="AD74" i="9" s="1"/>
  <c r="AD75" i="9" a="1"/>
  <c r="AD75" i="9" s="1"/>
  <c r="AD76" i="9" a="1"/>
  <c r="AD76" i="9" s="1"/>
  <c r="AD77" i="9" a="1"/>
  <c r="AD77" i="9" s="1"/>
  <c r="AD78" i="9" a="1"/>
  <c r="AD78" i="9" s="1"/>
  <c r="AD79" i="9" a="1"/>
  <c r="AD79" i="9" s="1"/>
  <c r="AD80" i="9" a="1"/>
  <c r="AD80" i="9" s="1"/>
  <c r="AD81" i="9" a="1"/>
  <c r="AD81" i="9" s="1"/>
  <c r="AD82" i="9" a="1"/>
  <c r="AD82" i="9" s="1"/>
  <c r="AD83" i="9" a="1"/>
  <c r="AD83" i="9" s="1"/>
  <c r="AD84" i="9" a="1"/>
  <c r="AD84" i="9" s="1"/>
  <c r="AD85" i="9" a="1"/>
  <c r="AD85" i="9" s="1"/>
  <c r="AD86" i="9" a="1"/>
  <c r="AD86" i="9" s="1"/>
  <c r="AD87" i="9" a="1"/>
  <c r="AD87" i="9" s="1"/>
  <c r="AD88" i="9" a="1"/>
  <c r="AD88" i="9" s="1"/>
  <c r="AD89" i="9" a="1"/>
  <c r="AD89" i="9" s="1"/>
  <c r="AD90" i="9" a="1"/>
  <c r="AD90" i="9" s="1"/>
  <c r="AD91" i="9" a="1"/>
  <c r="AD91" i="9" s="1"/>
  <c r="AD92" i="9" a="1"/>
  <c r="AD92" i="9" s="1"/>
  <c r="AD93" i="9" a="1"/>
  <c r="AD93" i="9" s="1"/>
  <c r="AD94" i="9" a="1"/>
  <c r="AD94" i="9" s="1"/>
  <c r="AD95" i="9" a="1"/>
  <c r="AD95" i="9" s="1"/>
  <c r="AD96" i="9" a="1"/>
  <c r="AD96" i="9" s="1"/>
  <c r="AD97" i="9" a="1"/>
  <c r="AD97" i="9" s="1"/>
  <c r="AD98" i="9" a="1"/>
  <c r="AD98" i="9" s="1"/>
  <c r="AD99" i="9" a="1"/>
  <c r="AD99" i="9" s="1"/>
  <c r="AD100" i="9" a="1"/>
  <c r="AD100" i="9" s="1"/>
  <c r="AD101" i="9" a="1"/>
  <c r="AD101" i="9" s="1"/>
  <c r="AD102" i="9" a="1"/>
  <c r="AD102" i="9" s="1"/>
  <c r="AD103" i="9" a="1"/>
  <c r="AD103" i="9" s="1"/>
  <c r="AD104" i="9" a="1"/>
  <c r="AD104" i="9" s="1"/>
  <c r="AD105" i="9" a="1"/>
  <c r="AD105" i="9" s="1"/>
  <c r="AD106" i="9" a="1"/>
  <c r="AD106" i="9" s="1"/>
  <c r="AD107" i="9" a="1"/>
  <c r="AD107" i="9" s="1"/>
  <c r="AD108" i="9" a="1"/>
  <c r="AD108" i="9" s="1"/>
  <c r="AD109" i="9" a="1"/>
  <c r="AD109" i="9" s="1"/>
  <c r="AD110" i="9" a="1"/>
  <c r="AD110" i="9" s="1"/>
  <c r="AD111" i="9" a="1"/>
  <c r="AD111" i="9" s="1"/>
  <c r="AD112" i="9" a="1"/>
  <c r="AD112" i="9" s="1"/>
  <c r="AD113" i="9" a="1"/>
  <c r="AD113" i="9" s="1"/>
  <c r="AD114" i="9" a="1"/>
  <c r="AD114" i="9" s="1"/>
  <c r="AD115" i="9" a="1"/>
  <c r="AD115" i="9" s="1"/>
  <c r="AD116" i="9" a="1"/>
  <c r="AD116" i="9" s="1"/>
  <c r="AD117" i="9" a="1"/>
  <c r="AD117" i="9" s="1"/>
  <c r="AD118" i="9" a="1"/>
  <c r="AD118" i="9" s="1"/>
  <c r="AD119" i="9" a="1"/>
  <c r="AD119" i="9" s="1"/>
  <c r="AD120" i="9" a="1"/>
  <c r="AD120" i="9" s="1"/>
  <c r="AD121" i="9" a="1"/>
  <c r="AD121" i="9" s="1"/>
  <c r="AD122" i="9" a="1"/>
  <c r="AD122" i="9" s="1"/>
  <c r="AD123" i="9" a="1"/>
  <c r="AD123" i="9" s="1"/>
  <c r="AD124" i="9" a="1"/>
  <c r="AD124" i="9" s="1"/>
  <c r="AD125" i="9" a="1"/>
  <c r="AD125" i="9" s="1"/>
  <c r="AD126" i="9" a="1"/>
  <c r="AD126" i="9" s="1"/>
  <c r="AD127" i="9" a="1"/>
  <c r="AD127" i="9" s="1"/>
  <c r="AD128" i="9" a="1"/>
  <c r="AD128" i="9" s="1"/>
  <c r="AD129" i="9" a="1"/>
  <c r="AD129" i="9" s="1"/>
  <c r="AD130" i="9" a="1"/>
  <c r="AD130" i="9" s="1"/>
  <c r="AD131" i="9" a="1"/>
  <c r="AD131" i="9" s="1"/>
  <c r="AD132" i="9" a="1"/>
  <c r="AD132" i="9" s="1"/>
  <c r="AD133" i="9" a="1"/>
  <c r="AD133" i="9" s="1"/>
  <c r="AD134" i="9" a="1"/>
  <c r="AD134" i="9" s="1"/>
  <c r="AD135" i="9" a="1"/>
  <c r="AD135" i="9" s="1"/>
  <c r="AD136" i="9" a="1"/>
  <c r="AD136" i="9" s="1"/>
  <c r="AD137" i="9" a="1"/>
  <c r="AD137" i="9" s="1"/>
  <c r="AD138" i="9" a="1"/>
  <c r="AD138" i="9" s="1"/>
  <c r="AD139" i="9" a="1"/>
  <c r="AD139" i="9" s="1"/>
  <c r="AD140" i="9" a="1"/>
  <c r="AD140" i="9" s="1"/>
  <c r="AD141" i="9" a="1"/>
  <c r="AD141" i="9" s="1"/>
  <c r="AD142" i="9" a="1"/>
  <c r="AD142" i="9" s="1"/>
  <c r="AD143" i="9" a="1"/>
  <c r="AD143" i="9" s="1"/>
  <c r="AD144" i="9" a="1"/>
  <c r="AD144" i="9" s="1"/>
  <c r="AD145" i="9" a="1"/>
  <c r="AD145" i="9" s="1"/>
  <c r="AD146" i="9" a="1"/>
  <c r="AD146" i="9" s="1"/>
  <c r="AD147" i="9" a="1"/>
  <c r="AD147" i="9" s="1"/>
  <c r="AD148" i="9" a="1"/>
  <c r="AD148" i="9" s="1"/>
  <c r="AD149" i="9" a="1"/>
  <c r="AD149" i="9" s="1"/>
  <c r="AD150" i="9" a="1"/>
  <c r="AD150" i="9" s="1"/>
  <c r="AD151" i="9" a="1"/>
  <c r="AD151" i="9" s="1"/>
  <c r="AD152" i="9" a="1"/>
  <c r="AD152" i="9" s="1"/>
  <c r="AD153" i="9" a="1"/>
  <c r="AD153" i="9" s="1"/>
  <c r="AD154" i="9" a="1"/>
  <c r="AD154" i="9" s="1"/>
  <c r="AD155" i="9" a="1"/>
  <c r="AD155" i="9" s="1"/>
  <c r="AD156" i="9" a="1"/>
  <c r="AD156" i="9" s="1"/>
  <c r="AD157" i="9" a="1"/>
  <c r="AD157" i="9" s="1"/>
  <c r="AD158" i="9" a="1"/>
  <c r="AD158" i="9" s="1"/>
  <c r="AD159" i="9" a="1"/>
  <c r="AD159" i="9" s="1"/>
  <c r="AD160" i="9" a="1"/>
  <c r="AD160" i="9" s="1"/>
  <c r="AD161" i="9" a="1"/>
  <c r="AD161" i="9" s="1"/>
  <c r="AD162" i="9" a="1"/>
  <c r="AD162" i="9" s="1"/>
  <c r="AD163" i="9" a="1"/>
  <c r="AD163" i="9" s="1"/>
  <c r="AD164" i="9" a="1"/>
  <c r="AD164" i="9" s="1"/>
  <c r="AD165" i="9" a="1"/>
  <c r="AD165" i="9" s="1"/>
  <c r="AD166" i="9" a="1"/>
  <c r="AD166" i="9" s="1"/>
  <c r="AD167" i="9" a="1"/>
  <c r="AD167" i="9" s="1"/>
  <c r="AD168" i="9" a="1"/>
  <c r="AD168" i="9" s="1"/>
  <c r="AD169" i="9" a="1"/>
  <c r="AD169" i="9" s="1"/>
  <c r="AD170" i="9" a="1"/>
  <c r="AD170" i="9" s="1"/>
  <c r="AD171" i="9" a="1"/>
  <c r="AD171" i="9" s="1"/>
  <c r="AD172" i="9" a="1"/>
  <c r="AD172" i="9" s="1"/>
  <c r="AD173" i="9" a="1"/>
  <c r="AD173" i="9" s="1"/>
  <c r="AD174" i="9" a="1"/>
  <c r="AD174" i="9" s="1"/>
  <c r="AD175" i="9" a="1"/>
  <c r="AD175" i="9" s="1"/>
  <c r="AD176" i="9" a="1"/>
  <c r="AD176" i="9" s="1"/>
  <c r="AD177" i="9" a="1"/>
  <c r="AD177" i="9" s="1"/>
  <c r="AD178" i="9" a="1"/>
  <c r="AD178" i="9" s="1"/>
  <c r="AD179" i="9" a="1"/>
  <c r="AD179" i="9" s="1"/>
  <c r="AD180" i="9" a="1"/>
  <c r="AD180" i="9" s="1"/>
  <c r="AD181" i="9" a="1"/>
  <c r="AD181" i="9" s="1"/>
  <c r="AD182" i="9" a="1"/>
  <c r="AD182" i="9" s="1"/>
  <c r="AD183" i="9" a="1"/>
  <c r="AD183" i="9" s="1"/>
  <c r="AD184" i="9" a="1"/>
  <c r="AD184" i="9" s="1"/>
  <c r="AD185" i="9" a="1"/>
  <c r="AD185" i="9" s="1"/>
  <c r="AD186" i="9" a="1"/>
  <c r="AD186" i="9" s="1"/>
  <c r="AD187" i="9" a="1"/>
  <c r="AD187" i="9" s="1"/>
  <c r="AD188" i="9" a="1"/>
  <c r="AD188" i="9" s="1"/>
  <c r="AD189" i="9" a="1"/>
  <c r="AD189" i="9" s="1"/>
  <c r="AD190" i="9" a="1"/>
  <c r="AD190" i="9" s="1"/>
  <c r="AD191" i="9" a="1"/>
  <c r="AD191" i="9" s="1"/>
  <c r="AD192" i="9" a="1"/>
  <c r="AD192" i="9" s="1"/>
  <c r="AD193" i="9" a="1"/>
  <c r="AD193" i="9" s="1"/>
  <c r="AD194" i="9" a="1"/>
  <c r="AD194" i="9" s="1"/>
  <c r="AD195" i="9" a="1"/>
  <c r="AD195" i="9" s="1"/>
  <c r="AD196" i="9" a="1"/>
  <c r="AD196" i="9" s="1"/>
  <c r="AD197" i="9" a="1"/>
  <c r="AD197" i="9" s="1"/>
  <c r="AD198" i="9" a="1"/>
  <c r="AD198" i="9" s="1"/>
  <c r="AD199" i="9" a="1"/>
  <c r="AD199" i="9" s="1"/>
  <c r="AD200" i="9" a="1"/>
  <c r="AD200" i="9" s="1"/>
  <c r="AD201" i="9" a="1"/>
  <c r="AD201" i="9" s="1"/>
  <c r="AD202" i="9" a="1"/>
  <c r="AD202" i="9" s="1"/>
  <c r="AD203" i="9" a="1"/>
  <c r="AD203" i="9" s="1"/>
  <c r="AD204" i="9" a="1"/>
  <c r="AD204" i="9" s="1"/>
  <c r="AD205" i="9" a="1"/>
  <c r="AD205" i="9" s="1"/>
  <c r="AD206" i="9" a="1"/>
  <c r="AD206" i="9" s="1"/>
  <c r="AD207" i="9" a="1"/>
  <c r="AD207" i="9" s="1"/>
  <c r="AD208" i="9" a="1"/>
  <c r="AD208" i="9" s="1"/>
  <c r="AD209" i="9" a="1"/>
  <c r="AD209" i="9" s="1"/>
  <c r="AD210" i="9" a="1"/>
  <c r="AD210" i="9" s="1"/>
  <c r="AD211" i="9" a="1"/>
  <c r="AD211" i="9" s="1"/>
  <c r="AD212" i="9" a="1"/>
  <c r="AD212" i="9" s="1"/>
  <c r="AD213" i="9" a="1"/>
  <c r="AD213" i="9" s="1"/>
  <c r="AD214" i="9" a="1"/>
  <c r="AD214" i="9" s="1"/>
  <c r="AD215" i="9" a="1"/>
  <c r="AD215" i="9" s="1"/>
  <c r="AD216" i="9" a="1"/>
  <c r="AD216" i="9" s="1"/>
  <c r="AD217" i="9" a="1"/>
  <c r="AD217" i="9" s="1"/>
  <c r="AD218" i="9" a="1"/>
  <c r="AD218" i="9" s="1"/>
  <c r="AD219" i="9" a="1"/>
  <c r="AD219" i="9" s="1"/>
  <c r="AD220" i="9" a="1"/>
  <c r="AD220" i="9" s="1"/>
  <c r="AD221" i="9" a="1"/>
  <c r="AD221" i="9" s="1"/>
  <c r="AD222" i="9" a="1"/>
  <c r="AD222" i="9" s="1"/>
  <c r="AD223" i="9" a="1"/>
  <c r="AD223" i="9" s="1"/>
  <c r="AD224" i="9" a="1"/>
  <c r="AD224" i="9" s="1"/>
  <c r="AD225" i="9" a="1"/>
  <c r="AD225" i="9" s="1"/>
  <c r="AD226" i="9" a="1"/>
  <c r="AD226" i="9" s="1"/>
  <c r="AD227" i="9" a="1"/>
  <c r="AD227" i="9" s="1"/>
  <c r="AD228" i="9" a="1"/>
  <c r="AD228" i="9" s="1"/>
  <c r="AD229" i="9" a="1"/>
  <c r="AD229" i="9" s="1"/>
  <c r="AD230" i="9" a="1"/>
  <c r="AD230" i="9" s="1"/>
  <c r="AD231" i="9" a="1"/>
  <c r="AD231" i="9" s="1"/>
  <c r="AD232" i="9" a="1"/>
  <c r="AD232" i="9" s="1"/>
  <c r="AD233" i="9" a="1"/>
  <c r="AD233" i="9" s="1"/>
  <c r="AD234" i="9" a="1"/>
  <c r="AD234" i="9" s="1"/>
  <c r="AD235" i="9" a="1"/>
  <c r="AD235" i="9" s="1"/>
  <c r="AD236" i="9" a="1"/>
  <c r="AD236" i="9" s="1"/>
  <c r="AD237" i="9" a="1"/>
  <c r="AD237" i="9" s="1"/>
  <c r="AD238" i="9" a="1"/>
  <c r="AD238" i="9" s="1"/>
  <c r="AD239" i="9" a="1"/>
  <c r="AD239" i="9" s="1"/>
  <c r="AD240" i="9" a="1"/>
  <c r="AD240" i="9" s="1"/>
  <c r="AD241" i="9" a="1"/>
  <c r="AD241" i="9" s="1"/>
  <c r="AD242" i="9" a="1"/>
  <c r="AD242" i="9" s="1"/>
  <c r="AD243" i="9" a="1"/>
  <c r="AD243" i="9" s="1"/>
  <c r="AD244" i="9" a="1"/>
  <c r="AD244" i="9" s="1"/>
  <c r="AD245" i="9" a="1"/>
  <c r="AD245" i="9" s="1"/>
  <c r="AD246" i="9" a="1"/>
  <c r="AD246" i="9" s="1"/>
  <c r="AD247" i="9" a="1"/>
  <c r="AD247" i="9" s="1"/>
  <c r="AD248" i="9" a="1"/>
  <c r="AD248" i="9" s="1"/>
  <c r="AD249" i="9" a="1"/>
  <c r="AD249" i="9" s="1"/>
  <c r="AD250" i="9" a="1"/>
  <c r="AD250" i="9" s="1"/>
  <c r="AD251" i="9" a="1"/>
  <c r="AD251" i="9" s="1"/>
  <c r="AD252" i="9" a="1"/>
  <c r="AD252" i="9" s="1"/>
  <c r="AD253" i="9" a="1"/>
  <c r="AD253" i="9" s="1"/>
  <c r="AD254" i="9" a="1"/>
  <c r="AD254" i="9" s="1"/>
  <c r="AD255" i="9" a="1"/>
  <c r="AD255" i="9" s="1"/>
  <c r="AD256" i="9" a="1"/>
  <c r="AD256" i="9" s="1"/>
  <c r="AD257" i="9" a="1"/>
  <c r="AD257" i="9" s="1"/>
  <c r="AD258" i="9" a="1"/>
  <c r="AD258" i="9" s="1"/>
  <c r="AD259" i="9" a="1"/>
  <c r="AD259" i="9" s="1"/>
  <c r="AD260" i="9" a="1"/>
  <c r="AD260" i="9" s="1"/>
  <c r="AD261" i="9" a="1"/>
  <c r="AD261" i="9" s="1"/>
  <c r="AD262" i="9" a="1"/>
  <c r="AD262" i="9" s="1"/>
  <c r="AD263" i="9" a="1"/>
  <c r="AD263" i="9" s="1"/>
  <c r="AD264" i="9" a="1"/>
  <c r="AD264" i="9" s="1"/>
  <c r="AD265" i="9" a="1"/>
  <c r="AD265" i="9" s="1"/>
  <c r="AD266" i="9" a="1"/>
  <c r="AD266" i="9" s="1"/>
  <c r="AD267" i="9" a="1"/>
  <c r="AD267" i="9" s="1"/>
  <c r="AD268" i="9" a="1"/>
  <c r="AD268" i="9" s="1"/>
  <c r="AD269" i="9" a="1"/>
  <c r="AD269" i="9" s="1"/>
  <c r="AD270" i="9" a="1"/>
  <c r="AD270" i="9" s="1"/>
  <c r="AD271" i="9" a="1"/>
  <c r="AD271" i="9" s="1"/>
  <c r="AD272" i="9" a="1"/>
  <c r="AD272" i="9" s="1"/>
  <c r="AD273" i="9" a="1"/>
  <c r="AD273" i="9" s="1"/>
  <c r="AD274" i="9" a="1"/>
  <c r="AD274" i="9" s="1"/>
  <c r="AD275" i="9" a="1"/>
  <c r="AD275" i="9" s="1"/>
  <c r="AD276" i="9" a="1"/>
  <c r="AD276" i="9" s="1"/>
  <c r="AD277" i="9" a="1"/>
  <c r="AD277" i="9" s="1"/>
  <c r="AD278" i="9" a="1"/>
  <c r="AD278" i="9" s="1"/>
  <c r="AD279" i="9" a="1"/>
  <c r="AD279" i="9" s="1"/>
  <c r="AD280" i="9" a="1"/>
  <c r="AD280" i="9" s="1"/>
  <c r="AD281" i="9" a="1"/>
  <c r="AD281" i="9" s="1"/>
  <c r="AD282" i="9" a="1"/>
  <c r="AD282" i="9" s="1"/>
  <c r="AD283" i="9" a="1"/>
  <c r="AD283" i="9" s="1"/>
  <c r="AD284" i="9" a="1"/>
  <c r="AD284" i="9" s="1"/>
  <c r="AD285" i="9" a="1"/>
  <c r="AD285" i="9" s="1"/>
  <c r="AD286" i="9" a="1"/>
  <c r="AD286" i="9" s="1"/>
  <c r="AD287" i="9" a="1"/>
  <c r="AD287" i="9" s="1"/>
  <c r="AD288" i="9" a="1"/>
  <c r="AD288" i="9" s="1"/>
  <c r="AD289" i="9" a="1"/>
  <c r="AD289" i="9" s="1"/>
  <c r="AD290" i="9" a="1"/>
  <c r="AD290" i="9" s="1"/>
  <c r="AD291" i="9" a="1"/>
  <c r="AD291" i="9" s="1"/>
  <c r="AD292" i="9" a="1"/>
  <c r="AD292" i="9" s="1"/>
  <c r="AD293" i="9" a="1"/>
  <c r="AD293" i="9" s="1"/>
  <c r="AD294" i="9" a="1"/>
  <c r="AD294" i="9" s="1"/>
  <c r="AC2" i="9" a="1"/>
  <c r="AC2" i="9" s="1"/>
  <c r="AC3" i="9" a="1"/>
  <c r="AC3" i="9" s="1"/>
  <c r="AC4" i="9" a="1"/>
  <c r="AC4" i="9" s="1"/>
  <c r="AC5" i="9" a="1"/>
  <c r="AC5" i="9" s="1"/>
  <c r="AC6" i="9" a="1"/>
  <c r="AC6" i="9" s="1"/>
  <c r="AC7" i="9" a="1"/>
  <c r="AC7" i="9" s="1"/>
  <c r="AC8" i="9" a="1"/>
  <c r="AC8" i="9" s="1"/>
  <c r="AC9" i="9" a="1"/>
  <c r="AC9" i="9" s="1"/>
  <c r="AC10" i="9" a="1"/>
  <c r="AC10" i="9" s="1"/>
  <c r="AC11" i="9" a="1"/>
  <c r="AC11" i="9" s="1"/>
  <c r="AC12" i="9" a="1"/>
  <c r="AC12" i="9" s="1"/>
  <c r="AC13" i="9" a="1"/>
  <c r="AC13" i="9" s="1"/>
  <c r="AC14" i="9" a="1"/>
  <c r="AC14" i="9" s="1"/>
  <c r="AC15" i="9" a="1"/>
  <c r="AC15" i="9" s="1"/>
  <c r="AC16" i="9" a="1"/>
  <c r="AC16" i="9" s="1"/>
  <c r="AC17" i="9" a="1"/>
  <c r="AC17" i="9" s="1"/>
  <c r="AC18" i="9" a="1"/>
  <c r="AC18" i="9" s="1"/>
  <c r="AC19" i="9" a="1"/>
  <c r="AC19" i="9" s="1"/>
  <c r="AC20" i="9" a="1"/>
  <c r="AC20" i="9" s="1"/>
  <c r="AC21" i="9" a="1"/>
  <c r="AC21" i="9" s="1"/>
  <c r="AC22" i="9" a="1"/>
  <c r="AC22" i="9" s="1"/>
  <c r="AC23" i="9" a="1"/>
  <c r="AC23" i="9" s="1"/>
  <c r="AC24" i="9" a="1"/>
  <c r="AC24" i="9" s="1"/>
  <c r="AC25" i="9" a="1"/>
  <c r="AC25" i="9" s="1"/>
  <c r="AC26" i="9" a="1"/>
  <c r="AC26" i="9" s="1"/>
  <c r="AC27" i="9" a="1"/>
  <c r="AC27" i="9" s="1"/>
  <c r="AC28" i="9" a="1"/>
  <c r="AC28" i="9" s="1"/>
  <c r="AC29" i="9" a="1"/>
  <c r="AC29" i="9" s="1"/>
  <c r="AC30" i="9" a="1"/>
  <c r="AC30" i="9" s="1"/>
  <c r="AC31" i="9" a="1"/>
  <c r="AC31" i="9" s="1"/>
  <c r="AC32" i="9" a="1"/>
  <c r="AC32" i="9" s="1"/>
  <c r="AC33" i="9" a="1"/>
  <c r="AC33" i="9" s="1"/>
  <c r="AC34" i="9" a="1"/>
  <c r="AC34" i="9" s="1"/>
  <c r="AC35" i="9" a="1"/>
  <c r="AC35" i="9" s="1"/>
  <c r="AC36" i="9" a="1"/>
  <c r="AC36" i="9" s="1"/>
  <c r="AC37" i="9" a="1"/>
  <c r="AC37" i="9" s="1"/>
  <c r="AC38" i="9" a="1"/>
  <c r="AC38" i="9" s="1"/>
  <c r="AC39" i="9" a="1"/>
  <c r="AC39" i="9" s="1"/>
  <c r="AC40" i="9" a="1"/>
  <c r="AC40" i="9" s="1"/>
  <c r="AC41" i="9" a="1"/>
  <c r="AC41" i="9" s="1"/>
  <c r="AC42" i="9" a="1"/>
  <c r="AC42" i="9" s="1"/>
  <c r="AC43" i="9" a="1"/>
  <c r="AC43" i="9" s="1"/>
  <c r="AC44" i="9" a="1"/>
  <c r="AC44" i="9" s="1"/>
  <c r="AC45" i="9" a="1"/>
  <c r="AC45" i="9" s="1"/>
  <c r="AC46" i="9" a="1"/>
  <c r="AC46" i="9" s="1"/>
  <c r="AC47" i="9" a="1"/>
  <c r="AC47" i="9" s="1"/>
  <c r="AC48" i="9" a="1"/>
  <c r="AC48" i="9" s="1"/>
  <c r="AC49" i="9" a="1"/>
  <c r="AC49" i="9" s="1"/>
  <c r="AC50" i="9" a="1"/>
  <c r="AC50" i="9" s="1"/>
  <c r="AC51" i="9" a="1"/>
  <c r="AC51" i="9" s="1"/>
  <c r="AC52" i="9" a="1"/>
  <c r="AC52" i="9" s="1"/>
  <c r="AC53" i="9" a="1"/>
  <c r="AC53" i="9" s="1"/>
  <c r="AC54" i="9" a="1"/>
  <c r="AC54" i="9" s="1"/>
  <c r="AC55" i="9" a="1"/>
  <c r="AC55" i="9" s="1"/>
  <c r="AC56" i="9" a="1"/>
  <c r="AC56" i="9" s="1"/>
  <c r="AC57" i="9" a="1"/>
  <c r="AC57" i="9" s="1"/>
  <c r="AC58" i="9" a="1"/>
  <c r="AC58" i="9" s="1"/>
  <c r="AC59" i="9" a="1"/>
  <c r="AC59" i="9" s="1"/>
  <c r="AC60" i="9" a="1"/>
  <c r="AC60" i="9" s="1"/>
  <c r="AC61" i="9" a="1"/>
  <c r="AC61" i="9" s="1"/>
  <c r="AC62" i="9" a="1"/>
  <c r="AC62" i="9" s="1"/>
  <c r="AC63" i="9" a="1"/>
  <c r="AC63" i="9" s="1"/>
  <c r="AC64" i="9" a="1"/>
  <c r="AC64" i="9" s="1"/>
  <c r="AC65" i="9" a="1"/>
  <c r="AC65" i="9" s="1"/>
  <c r="AC66" i="9" a="1"/>
  <c r="AC66" i="9" s="1"/>
  <c r="AC67" i="9" a="1"/>
  <c r="AC67" i="9" s="1"/>
  <c r="AC68" i="9" a="1"/>
  <c r="AC68" i="9" s="1"/>
  <c r="AC69" i="9" a="1"/>
  <c r="AC69" i="9" s="1"/>
  <c r="AC70" i="9" a="1"/>
  <c r="AC70" i="9" s="1"/>
  <c r="AC71" i="9" a="1"/>
  <c r="AC71" i="9" s="1"/>
  <c r="AC72" i="9" a="1"/>
  <c r="AC72" i="9" s="1"/>
  <c r="AC73" i="9" a="1"/>
  <c r="AC73" i="9" s="1"/>
  <c r="AC74" i="9" a="1"/>
  <c r="AC74" i="9" s="1"/>
  <c r="AC75" i="9" a="1"/>
  <c r="AC75" i="9" s="1"/>
  <c r="AC76" i="9" a="1"/>
  <c r="AC76" i="9" s="1"/>
  <c r="AC77" i="9" a="1"/>
  <c r="AC77" i="9" s="1"/>
  <c r="AC78" i="9" a="1"/>
  <c r="AC78" i="9" s="1"/>
  <c r="AC79" i="9" a="1"/>
  <c r="AC79" i="9" s="1"/>
  <c r="AC80" i="9" a="1"/>
  <c r="AC80" i="9" s="1"/>
  <c r="AC81" i="9" a="1"/>
  <c r="AC81" i="9" s="1"/>
  <c r="AC82" i="9" a="1"/>
  <c r="AC82" i="9" s="1"/>
  <c r="AC83" i="9" a="1"/>
  <c r="AC83" i="9" s="1"/>
  <c r="AC84" i="9" a="1"/>
  <c r="AC84" i="9" s="1"/>
  <c r="AC85" i="9" a="1"/>
  <c r="AC85" i="9" s="1"/>
  <c r="AC86" i="9" a="1"/>
  <c r="AC86" i="9" s="1"/>
  <c r="AC87" i="9" a="1"/>
  <c r="AC87" i="9" s="1"/>
  <c r="AC88" i="9" a="1"/>
  <c r="AC88" i="9" s="1"/>
  <c r="AC89" i="9" a="1"/>
  <c r="AC89" i="9" s="1"/>
  <c r="AC90" i="9" a="1"/>
  <c r="AC90" i="9" s="1"/>
  <c r="AC91" i="9" a="1"/>
  <c r="AC91" i="9" s="1"/>
  <c r="AC92" i="9" a="1"/>
  <c r="AC92" i="9" s="1"/>
  <c r="AC93" i="9" a="1"/>
  <c r="AC93" i="9" s="1"/>
  <c r="AC94" i="9" a="1"/>
  <c r="AC94" i="9" s="1"/>
  <c r="AC95" i="9" a="1"/>
  <c r="AC95" i="9" s="1"/>
  <c r="AC96" i="9" a="1"/>
  <c r="AC96" i="9" s="1"/>
  <c r="AC97" i="9" a="1"/>
  <c r="AC97" i="9" s="1"/>
  <c r="AC98" i="9" a="1"/>
  <c r="AC98" i="9" s="1"/>
  <c r="AC99" i="9" a="1"/>
  <c r="AC99" i="9" s="1"/>
  <c r="AC100" i="9" a="1"/>
  <c r="AC100" i="9" s="1"/>
  <c r="AC101" i="9" a="1"/>
  <c r="AC101" i="9" s="1"/>
  <c r="AC102" i="9" a="1"/>
  <c r="AC102" i="9" s="1"/>
  <c r="AC103" i="9" a="1"/>
  <c r="AC103" i="9" s="1"/>
  <c r="AC104" i="9" a="1"/>
  <c r="AC104" i="9" s="1"/>
  <c r="AC105" i="9" a="1"/>
  <c r="AC105" i="9" s="1"/>
  <c r="AC106" i="9" a="1"/>
  <c r="AC106" i="9" s="1"/>
  <c r="AC107" i="9" a="1"/>
  <c r="AC107" i="9" s="1"/>
  <c r="AC108" i="9" a="1"/>
  <c r="AC108" i="9" s="1"/>
  <c r="AC109" i="9" a="1"/>
  <c r="AC109" i="9" s="1"/>
  <c r="AC110" i="9" a="1"/>
  <c r="AC110" i="9" s="1"/>
  <c r="AC111" i="9" a="1"/>
  <c r="AC111" i="9" s="1"/>
  <c r="AC112" i="9" a="1"/>
  <c r="AC112" i="9" s="1"/>
  <c r="AC113" i="9" a="1"/>
  <c r="AC113" i="9" s="1"/>
  <c r="AC114" i="9" a="1"/>
  <c r="AC114" i="9" s="1"/>
  <c r="AC115" i="9" a="1"/>
  <c r="AC115" i="9" s="1"/>
  <c r="AC116" i="9" a="1"/>
  <c r="AC116" i="9" s="1"/>
  <c r="AC117" i="9" a="1"/>
  <c r="AC117" i="9" s="1"/>
  <c r="AC118" i="9" a="1"/>
  <c r="AC118" i="9" s="1"/>
  <c r="AC119" i="9" a="1"/>
  <c r="AC119" i="9" s="1"/>
  <c r="AC120" i="9" a="1"/>
  <c r="AC120" i="9" s="1"/>
  <c r="AC121" i="9" a="1"/>
  <c r="AC121" i="9" s="1"/>
  <c r="AC122" i="9" a="1"/>
  <c r="AC122" i="9" s="1"/>
  <c r="AC123" i="9" a="1"/>
  <c r="AC123" i="9" s="1"/>
  <c r="AC124" i="9" a="1"/>
  <c r="AC124" i="9" s="1"/>
  <c r="AC125" i="9" a="1"/>
  <c r="AC125" i="9" s="1"/>
  <c r="AC126" i="9" a="1"/>
  <c r="AC126" i="9" s="1"/>
  <c r="AC127" i="9" a="1"/>
  <c r="AC127" i="9" s="1"/>
  <c r="AC128" i="9" a="1"/>
  <c r="AC128" i="9" s="1"/>
  <c r="AC129" i="9" a="1"/>
  <c r="AC129" i="9" s="1"/>
  <c r="AC130" i="9" a="1"/>
  <c r="AC130" i="9" s="1"/>
  <c r="AC131" i="9" a="1"/>
  <c r="AC131" i="9" s="1"/>
  <c r="AC132" i="9" a="1"/>
  <c r="AC132" i="9" s="1"/>
  <c r="AC133" i="9" a="1"/>
  <c r="AC133" i="9" s="1"/>
  <c r="AC134" i="9" a="1"/>
  <c r="AC134" i="9" s="1"/>
  <c r="AC135" i="9" a="1"/>
  <c r="AC135" i="9" s="1"/>
  <c r="AC136" i="9" a="1"/>
  <c r="AC136" i="9" s="1"/>
  <c r="AC137" i="9" a="1"/>
  <c r="AC137" i="9" s="1"/>
  <c r="AC138" i="9" a="1"/>
  <c r="AC138" i="9" s="1"/>
  <c r="AC139" i="9" a="1"/>
  <c r="AC139" i="9" s="1"/>
  <c r="AC140" i="9" a="1"/>
  <c r="AC140" i="9" s="1"/>
  <c r="AC141" i="9" a="1"/>
  <c r="AC141" i="9" s="1"/>
  <c r="AC142" i="9" a="1"/>
  <c r="AC142" i="9" s="1"/>
  <c r="AC143" i="9" a="1"/>
  <c r="AC143" i="9" s="1"/>
  <c r="AC144" i="9" a="1"/>
  <c r="AC144" i="9" s="1"/>
  <c r="AC145" i="9" a="1"/>
  <c r="AC145" i="9" s="1"/>
  <c r="AC146" i="9" a="1"/>
  <c r="AC146" i="9" s="1"/>
  <c r="AC147" i="9" a="1"/>
  <c r="AC147" i="9" s="1"/>
  <c r="AC148" i="9" a="1"/>
  <c r="AC148" i="9" s="1"/>
  <c r="AC149" i="9" a="1"/>
  <c r="AC149" i="9" s="1"/>
  <c r="AC150" i="9" a="1"/>
  <c r="AC150" i="9" s="1"/>
  <c r="AC151" i="9" a="1"/>
  <c r="AC151" i="9" s="1"/>
  <c r="AC152" i="9" a="1"/>
  <c r="AC152" i="9" s="1"/>
  <c r="AC153" i="9" a="1"/>
  <c r="AC153" i="9" s="1"/>
  <c r="AC154" i="9" a="1"/>
  <c r="AC154" i="9" s="1"/>
  <c r="AC155" i="9" a="1"/>
  <c r="AC155" i="9" s="1"/>
  <c r="AC156" i="9" a="1"/>
  <c r="AC156" i="9" s="1"/>
  <c r="AC157" i="9" a="1"/>
  <c r="AC157" i="9" s="1"/>
  <c r="AC158" i="9" a="1"/>
  <c r="AC158" i="9" s="1"/>
  <c r="AC159" i="9" a="1"/>
  <c r="AC159" i="9" s="1"/>
  <c r="AC160" i="9" a="1"/>
  <c r="AC160" i="9" s="1"/>
  <c r="AC161" i="9" a="1"/>
  <c r="AC161" i="9" s="1"/>
  <c r="AC162" i="9" a="1"/>
  <c r="AC162" i="9" s="1"/>
  <c r="AC163" i="9" a="1"/>
  <c r="AC163" i="9" s="1"/>
  <c r="AC164" i="9" a="1"/>
  <c r="AC164" i="9" s="1"/>
  <c r="AC165" i="9" a="1"/>
  <c r="AC165" i="9" s="1"/>
  <c r="AC166" i="9" a="1"/>
  <c r="AC166" i="9" s="1"/>
  <c r="AC167" i="9" a="1"/>
  <c r="AC167" i="9" s="1"/>
  <c r="AC168" i="9" a="1"/>
  <c r="AC168" i="9" s="1"/>
  <c r="AC169" i="9" a="1"/>
  <c r="AC169" i="9" s="1"/>
  <c r="AC170" i="9" a="1"/>
  <c r="AC170" i="9" s="1"/>
  <c r="AC171" i="9" a="1"/>
  <c r="AC171" i="9" s="1"/>
  <c r="AC172" i="9" a="1"/>
  <c r="AC172" i="9" s="1"/>
  <c r="AC173" i="9" a="1"/>
  <c r="AC173" i="9" s="1"/>
  <c r="AC174" i="9" a="1"/>
  <c r="AC174" i="9" s="1"/>
  <c r="AC175" i="9" a="1"/>
  <c r="AC175" i="9" s="1"/>
  <c r="AC176" i="9" a="1"/>
  <c r="AC176" i="9" s="1"/>
  <c r="AC177" i="9" a="1"/>
  <c r="AC177" i="9" s="1"/>
  <c r="AC178" i="9" a="1"/>
  <c r="AC178" i="9" s="1"/>
  <c r="AC179" i="9" a="1"/>
  <c r="AC179" i="9" s="1"/>
  <c r="AC180" i="9" a="1"/>
  <c r="AC180" i="9" s="1"/>
  <c r="AC181" i="9" a="1"/>
  <c r="AC181" i="9" s="1"/>
  <c r="AC182" i="9" a="1"/>
  <c r="AC182" i="9" s="1"/>
  <c r="AC183" i="9" a="1"/>
  <c r="AC183" i="9" s="1"/>
  <c r="AC184" i="9" a="1"/>
  <c r="AC184" i="9" s="1"/>
  <c r="AC185" i="9" a="1"/>
  <c r="AC185" i="9" s="1"/>
  <c r="AC186" i="9" a="1"/>
  <c r="AC186" i="9" s="1"/>
  <c r="AC187" i="9" a="1"/>
  <c r="AC187" i="9" s="1"/>
  <c r="AC188" i="9" a="1"/>
  <c r="AC188" i="9" s="1"/>
  <c r="AC189" i="9" a="1"/>
  <c r="AC189" i="9" s="1"/>
  <c r="AC190" i="9" a="1"/>
  <c r="AC190" i="9" s="1"/>
  <c r="AC191" i="9" a="1"/>
  <c r="AC191" i="9" s="1"/>
  <c r="AC192" i="9" a="1"/>
  <c r="AC192" i="9" s="1"/>
  <c r="AC193" i="9" a="1"/>
  <c r="AC193" i="9" s="1"/>
  <c r="AC194" i="9" a="1"/>
  <c r="AC194" i="9" s="1"/>
  <c r="AC195" i="9" a="1"/>
  <c r="AC195" i="9" s="1"/>
  <c r="AC196" i="9" a="1"/>
  <c r="AC196" i="9" s="1"/>
  <c r="AC197" i="9" a="1"/>
  <c r="AC197" i="9" s="1"/>
  <c r="AC198" i="9" a="1"/>
  <c r="AC198" i="9" s="1"/>
  <c r="AC199" i="9" a="1"/>
  <c r="AC199" i="9" s="1"/>
  <c r="AC200" i="9" a="1"/>
  <c r="AC200" i="9" s="1"/>
  <c r="AC201" i="9" a="1"/>
  <c r="AC201" i="9" s="1"/>
  <c r="AC202" i="9" a="1"/>
  <c r="AC202" i="9" s="1"/>
  <c r="AC203" i="9" a="1"/>
  <c r="AC203" i="9" s="1"/>
  <c r="AC204" i="9" a="1"/>
  <c r="AC204" i="9" s="1"/>
  <c r="AC205" i="9" a="1"/>
  <c r="AC205" i="9" s="1"/>
  <c r="AC206" i="9" a="1"/>
  <c r="AC206" i="9" s="1"/>
  <c r="AC207" i="9" a="1"/>
  <c r="AC207" i="9" s="1"/>
  <c r="AC208" i="9" a="1"/>
  <c r="AC208" i="9" s="1"/>
  <c r="AC209" i="9" a="1"/>
  <c r="AC209" i="9" s="1"/>
  <c r="AC210" i="9" a="1"/>
  <c r="AC210" i="9" s="1"/>
  <c r="AC211" i="9" a="1"/>
  <c r="AC211" i="9" s="1"/>
  <c r="AC212" i="9" a="1"/>
  <c r="AC212" i="9" s="1"/>
  <c r="AC213" i="9" a="1"/>
  <c r="AC213" i="9" s="1"/>
  <c r="AC214" i="9" a="1"/>
  <c r="AC214" i="9" s="1"/>
  <c r="AC215" i="9" a="1"/>
  <c r="AC215" i="9" s="1"/>
  <c r="AC216" i="9" a="1"/>
  <c r="AC216" i="9" s="1"/>
  <c r="AC217" i="9" a="1"/>
  <c r="AC217" i="9" s="1"/>
  <c r="AC218" i="9" a="1"/>
  <c r="AC218" i="9" s="1"/>
  <c r="AC219" i="9" a="1"/>
  <c r="AC219" i="9" s="1"/>
  <c r="AC220" i="9" a="1"/>
  <c r="AC220" i="9" s="1"/>
  <c r="AC221" i="9" a="1"/>
  <c r="AC221" i="9" s="1"/>
  <c r="AC222" i="9" a="1"/>
  <c r="AC222" i="9" s="1"/>
  <c r="AC223" i="9" a="1"/>
  <c r="AC223" i="9" s="1"/>
  <c r="AC224" i="9" a="1"/>
  <c r="AC224" i="9" s="1"/>
  <c r="AC225" i="9" a="1"/>
  <c r="AC225" i="9" s="1"/>
  <c r="AC226" i="9" a="1"/>
  <c r="AC226" i="9" s="1"/>
  <c r="AC227" i="9" a="1"/>
  <c r="AC227" i="9" s="1"/>
  <c r="AC228" i="9" a="1"/>
  <c r="AC228" i="9" s="1"/>
  <c r="AC229" i="9" a="1"/>
  <c r="AC229" i="9" s="1"/>
  <c r="AC230" i="9" a="1"/>
  <c r="AC230" i="9" s="1"/>
  <c r="AC231" i="9" a="1"/>
  <c r="AC231" i="9" s="1"/>
  <c r="AC232" i="9" a="1"/>
  <c r="AC232" i="9" s="1"/>
  <c r="AC233" i="9" a="1"/>
  <c r="AC233" i="9" s="1"/>
  <c r="AC234" i="9" a="1"/>
  <c r="AC234" i="9" s="1"/>
  <c r="AC235" i="9" a="1"/>
  <c r="AC235" i="9" s="1"/>
  <c r="AC236" i="9" a="1"/>
  <c r="AC236" i="9" s="1"/>
  <c r="AC237" i="9" a="1"/>
  <c r="AC237" i="9" s="1"/>
  <c r="AC238" i="9" a="1"/>
  <c r="AC238" i="9" s="1"/>
  <c r="AC239" i="9" a="1"/>
  <c r="AC239" i="9" s="1"/>
  <c r="AC240" i="9" a="1"/>
  <c r="AC240" i="9" s="1"/>
  <c r="AC241" i="9" a="1"/>
  <c r="AC241" i="9" s="1"/>
  <c r="AC242" i="9" a="1"/>
  <c r="AC242" i="9" s="1"/>
  <c r="AC243" i="9" a="1"/>
  <c r="AC243" i="9" s="1"/>
  <c r="AC244" i="9" a="1"/>
  <c r="AC244" i="9" s="1"/>
  <c r="AC245" i="9" a="1"/>
  <c r="AC245" i="9" s="1"/>
  <c r="AC246" i="9" a="1"/>
  <c r="AC246" i="9" s="1"/>
  <c r="AC247" i="9" a="1"/>
  <c r="AC247" i="9" s="1"/>
  <c r="AC248" i="9" a="1"/>
  <c r="AC248" i="9" s="1"/>
  <c r="AC249" i="9" a="1"/>
  <c r="AC249" i="9" s="1"/>
  <c r="AC250" i="9" a="1"/>
  <c r="AC250" i="9" s="1"/>
  <c r="AC251" i="9" a="1"/>
  <c r="AC251" i="9" s="1"/>
  <c r="AC252" i="9" a="1"/>
  <c r="AC252" i="9" s="1"/>
  <c r="AC253" i="9" a="1"/>
  <c r="AC253" i="9" s="1"/>
  <c r="AC254" i="9" a="1"/>
  <c r="AC254" i="9" s="1"/>
  <c r="AC255" i="9" a="1"/>
  <c r="AC255" i="9" s="1"/>
  <c r="AC256" i="9" a="1"/>
  <c r="AC256" i="9" s="1"/>
  <c r="AC257" i="9" a="1"/>
  <c r="AC257" i="9" s="1"/>
  <c r="AC258" i="9" a="1"/>
  <c r="AC258" i="9" s="1"/>
  <c r="AC259" i="9" a="1"/>
  <c r="AC259" i="9" s="1"/>
  <c r="AC260" i="9" a="1"/>
  <c r="AC260" i="9" s="1"/>
  <c r="AC261" i="9" a="1"/>
  <c r="AC261" i="9" s="1"/>
  <c r="AC262" i="9" a="1"/>
  <c r="AC262" i="9" s="1"/>
  <c r="AC263" i="9" a="1"/>
  <c r="AC263" i="9" s="1"/>
  <c r="AC264" i="9" a="1"/>
  <c r="AC264" i="9" s="1"/>
  <c r="AC265" i="9" a="1"/>
  <c r="AC265" i="9" s="1"/>
  <c r="AC266" i="9" a="1"/>
  <c r="AC266" i="9" s="1"/>
  <c r="AC267" i="9" a="1"/>
  <c r="AC267" i="9" s="1"/>
  <c r="AC268" i="9" a="1"/>
  <c r="AC268" i="9" s="1"/>
  <c r="AC269" i="9" a="1"/>
  <c r="AC269" i="9" s="1"/>
  <c r="AC270" i="9" a="1"/>
  <c r="AC270" i="9" s="1"/>
  <c r="AC271" i="9" a="1"/>
  <c r="AC271" i="9" s="1"/>
  <c r="AC272" i="9" a="1"/>
  <c r="AC272" i="9" s="1"/>
  <c r="AC273" i="9" a="1"/>
  <c r="AC273" i="9" s="1"/>
  <c r="AC274" i="9" a="1"/>
  <c r="AC274" i="9" s="1"/>
  <c r="AC275" i="9" a="1"/>
  <c r="AC275" i="9" s="1"/>
  <c r="AC276" i="9" a="1"/>
  <c r="AC276" i="9" s="1"/>
  <c r="AC277" i="9" a="1"/>
  <c r="AC277" i="9" s="1"/>
  <c r="AC278" i="9" a="1"/>
  <c r="AC278" i="9" s="1"/>
  <c r="AC279" i="9" a="1"/>
  <c r="AC279" i="9" s="1"/>
  <c r="AC280" i="9" a="1"/>
  <c r="AC280" i="9" s="1"/>
  <c r="AC281" i="9" a="1"/>
  <c r="AC281" i="9" s="1"/>
  <c r="AC282" i="9" a="1"/>
  <c r="AC282" i="9" s="1"/>
  <c r="AC283" i="9" a="1"/>
  <c r="AC283" i="9" s="1"/>
  <c r="AC284" i="9" a="1"/>
  <c r="AC284" i="9" s="1"/>
  <c r="AC285" i="9" a="1"/>
  <c r="AC285" i="9" s="1"/>
  <c r="AC286" i="9" a="1"/>
  <c r="AC286" i="9" s="1"/>
  <c r="AC287" i="9" a="1"/>
  <c r="AC287" i="9" s="1"/>
  <c r="AC288" i="9" a="1"/>
  <c r="AC288" i="9" s="1"/>
  <c r="AC289" i="9" a="1"/>
  <c r="AC289" i="9" s="1"/>
  <c r="AC290" i="9" a="1"/>
  <c r="AC290" i="9" s="1"/>
  <c r="AC291" i="9" a="1"/>
  <c r="AC291" i="9" s="1"/>
  <c r="AC292" i="9" a="1"/>
  <c r="AC292" i="9" s="1"/>
  <c r="AC293" i="9" a="1"/>
  <c r="AC293" i="9" s="1"/>
  <c r="AC294" i="9" a="1"/>
  <c r="AC294" i="9" s="1"/>
  <c r="AB2" i="9" a="1"/>
  <c r="AB2" i="9" s="1"/>
  <c r="AB3" i="9" a="1"/>
  <c r="AB3" i="9" s="1"/>
  <c r="AB4" i="9" a="1"/>
  <c r="AB4" i="9" s="1"/>
  <c r="AB5" i="9" a="1"/>
  <c r="AB5" i="9" s="1"/>
  <c r="AB6" i="9" a="1"/>
  <c r="AB6" i="9" s="1"/>
  <c r="AB7" i="9" a="1"/>
  <c r="AB7" i="9" s="1"/>
  <c r="AB8" i="9" a="1"/>
  <c r="AB8" i="9" s="1"/>
  <c r="AB9" i="9" a="1"/>
  <c r="AB9" i="9" s="1"/>
  <c r="AB10" i="9" a="1"/>
  <c r="AB10" i="9" s="1"/>
  <c r="AB11" i="9" a="1"/>
  <c r="AB11" i="9" s="1"/>
  <c r="AB12" i="9" a="1"/>
  <c r="AB12" i="9" s="1"/>
  <c r="AB13" i="9" a="1"/>
  <c r="AB13" i="9" s="1"/>
  <c r="AB14" i="9" a="1"/>
  <c r="AB14" i="9" s="1"/>
  <c r="AB15" i="9" a="1"/>
  <c r="AB15" i="9" s="1"/>
  <c r="AB16" i="9" a="1"/>
  <c r="AB16" i="9" s="1"/>
  <c r="AB17" i="9" a="1"/>
  <c r="AB17" i="9" s="1"/>
  <c r="AB18" i="9" a="1"/>
  <c r="AB18" i="9" s="1"/>
  <c r="AB19" i="9" a="1"/>
  <c r="AB19" i="9" s="1"/>
  <c r="AB20" i="9" a="1"/>
  <c r="AB20" i="9" s="1"/>
  <c r="AB21" i="9" a="1"/>
  <c r="AB21" i="9" s="1"/>
  <c r="AB22" i="9" a="1"/>
  <c r="AB22" i="9" s="1"/>
  <c r="AB23" i="9" a="1"/>
  <c r="AB23" i="9" s="1"/>
  <c r="AB24" i="9" a="1"/>
  <c r="AB24" i="9" s="1"/>
  <c r="AB25" i="9" a="1"/>
  <c r="AB25" i="9" s="1"/>
  <c r="AB26" i="9" a="1"/>
  <c r="AB26" i="9" s="1"/>
  <c r="AB27" i="9" a="1"/>
  <c r="AB27" i="9" s="1"/>
  <c r="AB28" i="9" a="1"/>
  <c r="AB28" i="9" s="1"/>
  <c r="AB29" i="9" a="1"/>
  <c r="AB29" i="9" s="1"/>
  <c r="AB30" i="9" a="1"/>
  <c r="AB30" i="9" s="1"/>
  <c r="AB31" i="9" a="1"/>
  <c r="AB31" i="9" s="1"/>
  <c r="AB32" i="9" a="1"/>
  <c r="AB32" i="9" s="1"/>
  <c r="AB33" i="9" a="1"/>
  <c r="AB33" i="9" s="1"/>
  <c r="AB34" i="9" a="1"/>
  <c r="AB34" i="9" s="1"/>
  <c r="AB35" i="9" a="1"/>
  <c r="AB35" i="9" s="1"/>
  <c r="AB36" i="9" a="1"/>
  <c r="AB36" i="9" s="1"/>
  <c r="AB37" i="9" a="1"/>
  <c r="AB37" i="9" s="1"/>
  <c r="AB38" i="9" a="1"/>
  <c r="AB38" i="9" s="1"/>
  <c r="AB39" i="9" a="1"/>
  <c r="AB39" i="9" s="1"/>
  <c r="AB40" i="9" a="1"/>
  <c r="AB40" i="9" s="1"/>
  <c r="AB41" i="9" a="1"/>
  <c r="AB41" i="9" s="1"/>
  <c r="AB42" i="9" a="1"/>
  <c r="AB42" i="9" s="1"/>
  <c r="AB43" i="9" a="1"/>
  <c r="AB43" i="9" s="1"/>
  <c r="AB44" i="9" a="1"/>
  <c r="AB44" i="9" s="1"/>
  <c r="AB45" i="9" a="1"/>
  <c r="AB45" i="9" s="1"/>
  <c r="AB46" i="9" a="1"/>
  <c r="AB46" i="9" s="1"/>
  <c r="AB47" i="9" a="1"/>
  <c r="AB47" i="9" s="1"/>
  <c r="AB48" i="9" a="1"/>
  <c r="AB48" i="9" s="1"/>
  <c r="AB49" i="9" a="1"/>
  <c r="AB49" i="9" s="1"/>
  <c r="AB50" i="9" a="1"/>
  <c r="AB50" i="9" s="1"/>
  <c r="AB51" i="9" a="1"/>
  <c r="AB51" i="9" s="1"/>
  <c r="AB52" i="9" a="1"/>
  <c r="AB52" i="9" s="1"/>
  <c r="AB53" i="9" a="1"/>
  <c r="AB53" i="9" s="1"/>
  <c r="AB54" i="9" a="1"/>
  <c r="AB54" i="9" s="1"/>
  <c r="AB55" i="9" a="1"/>
  <c r="AB55" i="9" s="1"/>
  <c r="AB56" i="9" a="1"/>
  <c r="AB56" i="9" s="1"/>
  <c r="AB57" i="9" a="1"/>
  <c r="AB57" i="9" s="1"/>
  <c r="AB58" i="9" a="1"/>
  <c r="AB58" i="9" s="1"/>
  <c r="AB59" i="9" a="1"/>
  <c r="AB59" i="9" s="1"/>
  <c r="AB60" i="9" a="1"/>
  <c r="AB60" i="9" s="1"/>
  <c r="AB61" i="9" a="1"/>
  <c r="AB61" i="9" s="1"/>
  <c r="AB62" i="9" a="1"/>
  <c r="AB62" i="9" s="1"/>
  <c r="AB63" i="9" a="1"/>
  <c r="AB63" i="9" s="1"/>
  <c r="AB64" i="9" a="1"/>
  <c r="AB64" i="9" s="1"/>
  <c r="AB65" i="9" a="1"/>
  <c r="AB65" i="9" s="1"/>
  <c r="AB66" i="9" a="1"/>
  <c r="AB66" i="9" s="1"/>
  <c r="AB67" i="9" a="1"/>
  <c r="AB67" i="9" s="1"/>
  <c r="AB68" i="9" a="1"/>
  <c r="AB68" i="9" s="1"/>
  <c r="AB69" i="9" a="1"/>
  <c r="AB69" i="9" s="1"/>
  <c r="AB70" i="9" a="1"/>
  <c r="AB70" i="9" s="1"/>
  <c r="AB71" i="9" a="1"/>
  <c r="AB71" i="9" s="1"/>
  <c r="AB72" i="9" a="1"/>
  <c r="AB72" i="9" s="1"/>
  <c r="AB73" i="9" a="1"/>
  <c r="AB73" i="9" s="1"/>
  <c r="AB74" i="9" a="1"/>
  <c r="AB74" i="9" s="1"/>
  <c r="AB75" i="9" a="1"/>
  <c r="AB75" i="9" s="1"/>
  <c r="AB76" i="9" a="1"/>
  <c r="AB76" i="9" s="1"/>
  <c r="AB77" i="9" a="1"/>
  <c r="AB77" i="9" s="1"/>
  <c r="AB78" i="9" a="1"/>
  <c r="AB78" i="9" s="1"/>
  <c r="AB79" i="9" a="1"/>
  <c r="AB79" i="9" s="1"/>
  <c r="AB80" i="9" a="1"/>
  <c r="AB80" i="9" s="1"/>
  <c r="AB81" i="9" a="1"/>
  <c r="AB81" i="9" s="1"/>
  <c r="AB82" i="9" a="1"/>
  <c r="AB82" i="9" s="1"/>
  <c r="AB83" i="9" a="1"/>
  <c r="AB83" i="9" s="1"/>
  <c r="AB84" i="9" a="1"/>
  <c r="AB84" i="9" s="1"/>
  <c r="AB85" i="9" a="1"/>
  <c r="AB85" i="9" s="1"/>
  <c r="AB86" i="9" a="1"/>
  <c r="AB86" i="9" s="1"/>
  <c r="AB87" i="9" a="1"/>
  <c r="AB87" i="9" s="1"/>
  <c r="AB88" i="9" a="1"/>
  <c r="AB88" i="9" s="1"/>
  <c r="AB89" i="9" a="1"/>
  <c r="AB89" i="9" s="1"/>
  <c r="AB90" i="9" a="1"/>
  <c r="AB90" i="9" s="1"/>
  <c r="AB91" i="9" a="1"/>
  <c r="AB91" i="9" s="1"/>
  <c r="AB92" i="9" a="1"/>
  <c r="AB92" i="9" s="1"/>
  <c r="AB93" i="9" a="1"/>
  <c r="AB93" i="9" s="1"/>
  <c r="AB94" i="9" a="1"/>
  <c r="AB94" i="9" s="1"/>
  <c r="AB95" i="9" a="1"/>
  <c r="AB95" i="9" s="1"/>
  <c r="AB96" i="9" a="1"/>
  <c r="AB96" i="9" s="1"/>
  <c r="AB97" i="9" a="1"/>
  <c r="AB97" i="9" s="1"/>
  <c r="AB98" i="9" a="1"/>
  <c r="AB98" i="9" s="1"/>
  <c r="AB99" i="9" a="1"/>
  <c r="AB99" i="9" s="1"/>
  <c r="AB100" i="9" a="1"/>
  <c r="AB100" i="9" s="1"/>
  <c r="AB101" i="9" a="1"/>
  <c r="AB101" i="9" s="1"/>
  <c r="AB102" i="9" a="1"/>
  <c r="AB102" i="9" s="1"/>
  <c r="AB103" i="9" a="1"/>
  <c r="AB103" i="9" s="1"/>
  <c r="AB104" i="9" a="1"/>
  <c r="AB104" i="9" s="1"/>
  <c r="AB105" i="9" a="1"/>
  <c r="AB105" i="9" s="1"/>
  <c r="AB106" i="9" a="1"/>
  <c r="AB106" i="9" s="1"/>
  <c r="AB107" i="9" a="1"/>
  <c r="AB107" i="9" s="1"/>
  <c r="AB108" i="9" a="1"/>
  <c r="AB108" i="9" s="1"/>
  <c r="AB109" i="9" a="1"/>
  <c r="AB109" i="9" s="1"/>
  <c r="AB110" i="9" a="1"/>
  <c r="AB110" i="9" s="1"/>
  <c r="AB111" i="9" a="1"/>
  <c r="AB111" i="9" s="1"/>
  <c r="AB112" i="9" a="1"/>
  <c r="AB112" i="9" s="1"/>
  <c r="AB113" i="9" a="1"/>
  <c r="AB113" i="9" s="1"/>
  <c r="AB114" i="9" a="1"/>
  <c r="AB114" i="9" s="1"/>
  <c r="AB115" i="9" a="1"/>
  <c r="AB115" i="9" s="1"/>
  <c r="AB116" i="9" a="1"/>
  <c r="AB116" i="9" s="1"/>
  <c r="AB117" i="9" a="1"/>
  <c r="AB117" i="9" s="1"/>
  <c r="AB118" i="9" a="1"/>
  <c r="AB118" i="9" s="1"/>
  <c r="AB119" i="9" a="1"/>
  <c r="AB119" i="9" s="1"/>
  <c r="AB120" i="9" a="1"/>
  <c r="AB120" i="9" s="1"/>
  <c r="AB121" i="9" a="1"/>
  <c r="AB121" i="9" s="1"/>
  <c r="AB122" i="9" a="1"/>
  <c r="AB122" i="9" s="1"/>
  <c r="AB123" i="9" a="1"/>
  <c r="AB123" i="9" s="1"/>
  <c r="AB124" i="9" a="1"/>
  <c r="AB124" i="9" s="1"/>
  <c r="AB125" i="9" a="1"/>
  <c r="AB125" i="9" s="1"/>
  <c r="AB126" i="9" a="1"/>
  <c r="AB126" i="9" s="1"/>
  <c r="AB127" i="9" a="1"/>
  <c r="AB127" i="9" s="1"/>
  <c r="AB128" i="9" a="1"/>
  <c r="AB128" i="9" s="1"/>
  <c r="AB129" i="9" a="1"/>
  <c r="AB129" i="9" s="1"/>
  <c r="AB130" i="9" a="1"/>
  <c r="AB130" i="9" s="1"/>
  <c r="AB131" i="9" a="1"/>
  <c r="AB131" i="9" s="1"/>
  <c r="AB132" i="9" a="1"/>
  <c r="AB132" i="9" s="1"/>
  <c r="AB133" i="9" a="1"/>
  <c r="AB133" i="9" s="1"/>
  <c r="AB134" i="9" a="1"/>
  <c r="AB134" i="9" s="1"/>
  <c r="AB135" i="9" a="1"/>
  <c r="AB135" i="9" s="1"/>
  <c r="AB136" i="9" a="1"/>
  <c r="AB136" i="9" s="1"/>
  <c r="AB137" i="9" a="1"/>
  <c r="AB137" i="9" s="1"/>
  <c r="AB138" i="9" a="1"/>
  <c r="AB138" i="9" s="1"/>
  <c r="AB139" i="9" a="1"/>
  <c r="AB139" i="9" s="1"/>
  <c r="AB140" i="9" a="1"/>
  <c r="AB140" i="9" s="1"/>
  <c r="AB141" i="9" a="1"/>
  <c r="AB141" i="9" s="1"/>
  <c r="AB142" i="9" a="1"/>
  <c r="AB142" i="9" s="1"/>
  <c r="AB143" i="9" a="1"/>
  <c r="AB143" i="9" s="1"/>
  <c r="AB144" i="9" a="1"/>
  <c r="AB144" i="9" s="1"/>
  <c r="AB145" i="9" a="1"/>
  <c r="AB145" i="9" s="1"/>
  <c r="AB146" i="9" a="1"/>
  <c r="AB146" i="9" s="1"/>
  <c r="AB147" i="9" a="1"/>
  <c r="AB147" i="9" s="1"/>
  <c r="AB148" i="9" a="1"/>
  <c r="AB148" i="9" s="1"/>
  <c r="AB149" i="9" a="1"/>
  <c r="AB149" i="9" s="1"/>
  <c r="AB150" i="9" a="1"/>
  <c r="AB150" i="9" s="1"/>
  <c r="AB151" i="9" a="1"/>
  <c r="AB151" i="9" s="1"/>
  <c r="AB152" i="9" a="1"/>
  <c r="AB152" i="9" s="1"/>
  <c r="AB153" i="9" a="1"/>
  <c r="AB153" i="9" s="1"/>
  <c r="AB154" i="9" a="1"/>
  <c r="AB154" i="9" s="1"/>
  <c r="AB155" i="9" a="1"/>
  <c r="AB155" i="9" s="1"/>
  <c r="AB156" i="9" a="1"/>
  <c r="AB156" i="9" s="1"/>
  <c r="AB157" i="9" a="1"/>
  <c r="AB157" i="9" s="1"/>
  <c r="AB158" i="9" a="1"/>
  <c r="AB158" i="9" s="1"/>
  <c r="AB159" i="9" a="1"/>
  <c r="AB159" i="9" s="1"/>
  <c r="AB160" i="9" a="1"/>
  <c r="AB160" i="9" s="1"/>
  <c r="AB161" i="9" a="1"/>
  <c r="AB161" i="9" s="1"/>
  <c r="AB162" i="9" a="1"/>
  <c r="AB162" i="9" s="1"/>
  <c r="AB163" i="9" a="1"/>
  <c r="AB163" i="9" s="1"/>
  <c r="AB164" i="9" a="1"/>
  <c r="AB164" i="9" s="1"/>
  <c r="AB165" i="9" a="1"/>
  <c r="AB165" i="9" s="1"/>
  <c r="AB166" i="9" a="1"/>
  <c r="AB166" i="9" s="1"/>
  <c r="AB167" i="9" a="1"/>
  <c r="AB167" i="9" s="1"/>
  <c r="AB168" i="9" a="1"/>
  <c r="AB168" i="9" s="1"/>
  <c r="AB169" i="9" a="1"/>
  <c r="AB169" i="9" s="1"/>
  <c r="AB170" i="9" a="1"/>
  <c r="AB170" i="9" s="1"/>
  <c r="AB171" i="9" a="1"/>
  <c r="AB171" i="9" s="1"/>
  <c r="AB172" i="9" a="1"/>
  <c r="AB172" i="9" s="1"/>
  <c r="AB173" i="9" a="1"/>
  <c r="AB173" i="9" s="1"/>
  <c r="AB174" i="9" a="1"/>
  <c r="AB174" i="9" s="1"/>
  <c r="AB175" i="9" a="1"/>
  <c r="AB175" i="9" s="1"/>
  <c r="AB176" i="9" a="1"/>
  <c r="AB176" i="9" s="1"/>
  <c r="AB177" i="9" a="1"/>
  <c r="AB177" i="9" s="1"/>
  <c r="AB178" i="9" a="1"/>
  <c r="AB178" i="9" s="1"/>
  <c r="AB179" i="9" a="1"/>
  <c r="AB179" i="9" s="1"/>
  <c r="AB180" i="9" a="1"/>
  <c r="AB180" i="9" s="1"/>
  <c r="AB181" i="9" a="1"/>
  <c r="AB181" i="9" s="1"/>
  <c r="AB182" i="9" a="1"/>
  <c r="AB182" i="9" s="1"/>
  <c r="AB183" i="9" a="1"/>
  <c r="AB183" i="9" s="1"/>
  <c r="AB184" i="9" a="1"/>
  <c r="AB184" i="9" s="1"/>
  <c r="AB185" i="9" a="1"/>
  <c r="AB185" i="9" s="1"/>
  <c r="AB186" i="9" a="1"/>
  <c r="AB186" i="9" s="1"/>
  <c r="AB187" i="9" a="1"/>
  <c r="AB187" i="9" s="1"/>
  <c r="AB188" i="9" a="1"/>
  <c r="AB188" i="9" s="1"/>
  <c r="AB189" i="9" a="1"/>
  <c r="AB189" i="9" s="1"/>
  <c r="AB190" i="9" a="1"/>
  <c r="AB190" i="9" s="1"/>
  <c r="AB191" i="9" a="1"/>
  <c r="AB191" i="9" s="1"/>
  <c r="AB192" i="9" a="1"/>
  <c r="AB192" i="9" s="1"/>
  <c r="AB193" i="9" a="1"/>
  <c r="AB193" i="9" s="1"/>
  <c r="AB194" i="9" a="1"/>
  <c r="AB194" i="9" s="1"/>
  <c r="AB195" i="9" a="1"/>
  <c r="AB195" i="9" s="1"/>
  <c r="AB196" i="9" a="1"/>
  <c r="AB196" i="9" s="1"/>
  <c r="AB197" i="9" a="1"/>
  <c r="AB197" i="9" s="1"/>
  <c r="AB198" i="9" a="1"/>
  <c r="AB198" i="9" s="1"/>
  <c r="AB199" i="9" a="1"/>
  <c r="AB199" i="9" s="1"/>
  <c r="AB200" i="9" a="1"/>
  <c r="AB200" i="9" s="1"/>
  <c r="AB201" i="9" a="1"/>
  <c r="AB201" i="9" s="1"/>
  <c r="AB202" i="9" a="1"/>
  <c r="AB202" i="9" s="1"/>
  <c r="AB203" i="9" a="1"/>
  <c r="AB203" i="9" s="1"/>
  <c r="AB204" i="9" a="1"/>
  <c r="AB204" i="9" s="1"/>
  <c r="AB205" i="9" a="1"/>
  <c r="AB205" i="9" s="1"/>
  <c r="AB206" i="9" a="1"/>
  <c r="AB206" i="9" s="1"/>
  <c r="AB207" i="9" a="1"/>
  <c r="AB207" i="9" s="1"/>
  <c r="AB208" i="9" a="1"/>
  <c r="AB208" i="9" s="1"/>
  <c r="AB209" i="9" a="1"/>
  <c r="AB209" i="9" s="1"/>
  <c r="AB210" i="9" a="1"/>
  <c r="AB210" i="9" s="1"/>
  <c r="AB211" i="9" a="1"/>
  <c r="AB211" i="9" s="1"/>
  <c r="AB212" i="9" a="1"/>
  <c r="AB212" i="9" s="1"/>
  <c r="AB213" i="9" a="1"/>
  <c r="AB213" i="9" s="1"/>
  <c r="AB214" i="9" a="1"/>
  <c r="AB214" i="9" s="1"/>
  <c r="AB215" i="9" a="1"/>
  <c r="AB215" i="9" s="1"/>
  <c r="AB216" i="9" a="1"/>
  <c r="AB216" i="9" s="1"/>
  <c r="AB217" i="9" a="1"/>
  <c r="AB217" i="9" s="1"/>
  <c r="AB218" i="9" a="1"/>
  <c r="AB218" i="9" s="1"/>
  <c r="AB219" i="9" a="1"/>
  <c r="AB219" i="9" s="1"/>
  <c r="AB220" i="9" a="1"/>
  <c r="AB220" i="9" s="1"/>
  <c r="AB221" i="9" a="1"/>
  <c r="AB221" i="9" s="1"/>
  <c r="AB222" i="9" a="1"/>
  <c r="AB222" i="9" s="1"/>
  <c r="AB223" i="9" a="1"/>
  <c r="AB223" i="9" s="1"/>
  <c r="AB224" i="9" a="1"/>
  <c r="AB224" i="9" s="1"/>
  <c r="AB225" i="9" a="1"/>
  <c r="AB225" i="9" s="1"/>
  <c r="AB226" i="9" a="1"/>
  <c r="AB226" i="9" s="1"/>
  <c r="AB227" i="9" a="1"/>
  <c r="AB227" i="9" s="1"/>
  <c r="AB228" i="9" a="1"/>
  <c r="AB228" i="9" s="1"/>
  <c r="AB229" i="9" a="1"/>
  <c r="AB229" i="9" s="1"/>
  <c r="AB230" i="9" a="1"/>
  <c r="AB230" i="9" s="1"/>
  <c r="AB231" i="9" a="1"/>
  <c r="AB231" i="9" s="1"/>
  <c r="AB232" i="9" a="1"/>
  <c r="AB232" i="9" s="1"/>
  <c r="AB233" i="9" a="1"/>
  <c r="AB233" i="9" s="1"/>
  <c r="AB234" i="9" a="1"/>
  <c r="AB234" i="9" s="1"/>
  <c r="AB235" i="9" a="1"/>
  <c r="AB235" i="9" s="1"/>
  <c r="AB236" i="9" a="1"/>
  <c r="AB236" i="9" s="1"/>
  <c r="AB237" i="9" a="1"/>
  <c r="AB237" i="9" s="1"/>
  <c r="AB238" i="9" a="1"/>
  <c r="AB238" i="9" s="1"/>
  <c r="AB239" i="9" a="1"/>
  <c r="AB239" i="9" s="1"/>
  <c r="AB240" i="9" a="1"/>
  <c r="AB240" i="9" s="1"/>
  <c r="AB241" i="9" a="1"/>
  <c r="AB241" i="9" s="1"/>
  <c r="AB242" i="9" a="1"/>
  <c r="AB242" i="9" s="1"/>
  <c r="AB243" i="9" a="1"/>
  <c r="AB243" i="9" s="1"/>
  <c r="AB244" i="9" a="1"/>
  <c r="AB244" i="9" s="1"/>
  <c r="AB245" i="9" a="1"/>
  <c r="AB245" i="9" s="1"/>
  <c r="AB246" i="9" a="1"/>
  <c r="AB246" i="9" s="1"/>
  <c r="AB247" i="9" a="1"/>
  <c r="AB247" i="9" s="1"/>
  <c r="AB248" i="9" a="1"/>
  <c r="AB248" i="9" s="1"/>
  <c r="AB249" i="9" a="1"/>
  <c r="AB249" i="9" s="1"/>
  <c r="AB250" i="9" a="1"/>
  <c r="AB250" i="9" s="1"/>
  <c r="AB251" i="9" a="1"/>
  <c r="AB251" i="9" s="1"/>
  <c r="AB252" i="9" a="1"/>
  <c r="AB252" i="9" s="1"/>
  <c r="AB253" i="9" a="1"/>
  <c r="AB253" i="9" s="1"/>
  <c r="AB254" i="9" a="1"/>
  <c r="AB254" i="9" s="1"/>
  <c r="AB255" i="9" a="1"/>
  <c r="AB255" i="9" s="1"/>
  <c r="AB256" i="9" a="1"/>
  <c r="AB256" i="9" s="1"/>
  <c r="AB257" i="9" a="1"/>
  <c r="AB257" i="9" s="1"/>
  <c r="AB258" i="9" a="1"/>
  <c r="AB258" i="9" s="1"/>
  <c r="AB259" i="9" a="1"/>
  <c r="AB259" i="9" s="1"/>
  <c r="AB260" i="9" a="1"/>
  <c r="AB260" i="9" s="1"/>
  <c r="AB261" i="9" a="1"/>
  <c r="AB261" i="9" s="1"/>
  <c r="AB262" i="9" a="1"/>
  <c r="AB262" i="9" s="1"/>
  <c r="AB263" i="9" a="1"/>
  <c r="AB263" i="9" s="1"/>
  <c r="AB264" i="9" a="1"/>
  <c r="AB264" i="9" s="1"/>
  <c r="AB265" i="9" a="1"/>
  <c r="AB265" i="9" s="1"/>
  <c r="AB266" i="9" a="1"/>
  <c r="AB266" i="9" s="1"/>
  <c r="AB267" i="9" a="1"/>
  <c r="AB267" i="9" s="1"/>
  <c r="AB268" i="9" a="1"/>
  <c r="AB268" i="9" s="1"/>
  <c r="AB269" i="9" a="1"/>
  <c r="AB269" i="9" s="1"/>
  <c r="AB270" i="9" a="1"/>
  <c r="AB270" i="9" s="1"/>
  <c r="AB271" i="9" a="1"/>
  <c r="AB271" i="9" s="1"/>
  <c r="AB272" i="9" a="1"/>
  <c r="AB272" i="9" s="1"/>
  <c r="AB273" i="9" a="1"/>
  <c r="AB273" i="9" s="1"/>
  <c r="AB274" i="9" a="1"/>
  <c r="AB274" i="9" s="1"/>
  <c r="AB275" i="9" a="1"/>
  <c r="AB275" i="9" s="1"/>
  <c r="AB276" i="9" a="1"/>
  <c r="AB276" i="9" s="1"/>
  <c r="AB277" i="9" a="1"/>
  <c r="AB277" i="9" s="1"/>
  <c r="AB278" i="9" a="1"/>
  <c r="AB278" i="9" s="1"/>
  <c r="AB279" i="9" a="1"/>
  <c r="AB279" i="9" s="1"/>
  <c r="AB280" i="9" a="1"/>
  <c r="AB280" i="9" s="1"/>
  <c r="AB281" i="9" a="1"/>
  <c r="AB281" i="9" s="1"/>
  <c r="AB282" i="9" a="1"/>
  <c r="AB282" i="9" s="1"/>
  <c r="AB283" i="9" a="1"/>
  <c r="AB283" i="9" s="1"/>
  <c r="AB284" i="9" a="1"/>
  <c r="AB284" i="9" s="1"/>
  <c r="AB285" i="9" a="1"/>
  <c r="AB285" i="9" s="1"/>
  <c r="AB286" i="9" a="1"/>
  <c r="AB286" i="9" s="1"/>
  <c r="AB287" i="9" a="1"/>
  <c r="AB287" i="9" s="1"/>
  <c r="AB288" i="9" a="1"/>
  <c r="AB288" i="9" s="1"/>
  <c r="AB289" i="9" a="1"/>
  <c r="AB289" i="9" s="1"/>
  <c r="AB290" i="9" a="1"/>
  <c r="AB290" i="9" s="1"/>
  <c r="AB291" i="9" a="1"/>
  <c r="AB291" i="9" s="1"/>
  <c r="AB292" i="9" a="1"/>
  <c r="AB292" i="9" s="1"/>
  <c r="AB293" i="9" a="1"/>
  <c r="AB293" i="9" s="1"/>
  <c r="AB294" i="9" a="1"/>
  <c r="AB294" i="9" s="1"/>
  <c r="AA2" i="9" a="1"/>
  <c r="AA2" i="9" s="1"/>
  <c r="AA3" i="9" a="1"/>
  <c r="AA3" i="9" s="1"/>
  <c r="AA4" i="9" a="1"/>
  <c r="AA4" i="9" s="1"/>
  <c r="AA5" i="9" a="1"/>
  <c r="AA5" i="9" s="1"/>
  <c r="AA6" i="9" a="1"/>
  <c r="AA6" i="9" s="1"/>
  <c r="AA7" i="9" a="1"/>
  <c r="AA7" i="9" s="1"/>
  <c r="AA8" i="9" a="1"/>
  <c r="AA8" i="9" s="1"/>
  <c r="AA9" i="9" a="1"/>
  <c r="AA9" i="9" s="1"/>
  <c r="AA10" i="9" a="1"/>
  <c r="AA10" i="9" s="1"/>
  <c r="AA11" i="9" a="1"/>
  <c r="AA11" i="9" s="1"/>
  <c r="AA12" i="9" a="1"/>
  <c r="AA12" i="9" s="1"/>
  <c r="AA13" i="9" a="1"/>
  <c r="AA13" i="9" s="1"/>
  <c r="AA14" i="9" a="1"/>
  <c r="AA14" i="9" s="1"/>
  <c r="AA15" i="9" a="1"/>
  <c r="AA15" i="9" s="1"/>
  <c r="AA16" i="9" a="1"/>
  <c r="AA16" i="9" s="1"/>
  <c r="AA17" i="9" a="1"/>
  <c r="AA17" i="9" s="1"/>
  <c r="AA18" i="9" a="1"/>
  <c r="AA18" i="9" s="1"/>
  <c r="AA19" i="9" a="1"/>
  <c r="AA19" i="9" s="1"/>
  <c r="AA20" i="9" a="1"/>
  <c r="AA20" i="9" s="1"/>
  <c r="AA21" i="9" a="1"/>
  <c r="AA21" i="9" s="1"/>
  <c r="AA22" i="9" a="1"/>
  <c r="AA22" i="9" s="1"/>
  <c r="AA23" i="9" a="1"/>
  <c r="AA23" i="9" s="1"/>
  <c r="AA24" i="9" a="1"/>
  <c r="AA24" i="9" s="1"/>
  <c r="AA25" i="9" a="1"/>
  <c r="AA25" i="9" s="1"/>
  <c r="AA26" i="9" a="1"/>
  <c r="AA26" i="9" s="1"/>
  <c r="AA27" i="9" a="1"/>
  <c r="AA27" i="9" s="1"/>
  <c r="AA28" i="9" a="1"/>
  <c r="AA28" i="9" s="1"/>
  <c r="AA29" i="9" a="1"/>
  <c r="AA29" i="9" s="1"/>
  <c r="AA30" i="9" a="1"/>
  <c r="AA30" i="9" s="1"/>
  <c r="AA31" i="9" a="1"/>
  <c r="AA31" i="9" s="1"/>
  <c r="AA32" i="9" a="1"/>
  <c r="AA32" i="9" s="1"/>
  <c r="AA33" i="9" a="1"/>
  <c r="AA33" i="9" s="1"/>
  <c r="AA34" i="9" a="1"/>
  <c r="AA34" i="9" s="1"/>
  <c r="AA35" i="9" a="1"/>
  <c r="AA35" i="9" s="1"/>
  <c r="AA36" i="9" a="1"/>
  <c r="AA36" i="9" s="1"/>
  <c r="AA37" i="9" a="1"/>
  <c r="AA37" i="9" s="1"/>
  <c r="AA38" i="9" a="1"/>
  <c r="AA38" i="9" s="1"/>
  <c r="AA39" i="9" a="1"/>
  <c r="AA39" i="9" s="1"/>
  <c r="AA40" i="9" a="1"/>
  <c r="AA40" i="9" s="1"/>
  <c r="AA41" i="9" a="1"/>
  <c r="AA41" i="9" s="1"/>
  <c r="AA42" i="9" a="1"/>
  <c r="AA42" i="9" s="1"/>
  <c r="AA43" i="9" a="1"/>
  <c r="AA43" i="9" s="1"/>
  <c r="AA44" i="9" a="1"/>
  <c r="AA44" i="9" s="1"/>
  <c r="AA45" i="9" a="1"/>
  <c r="AA45" i="9" s="1"/>
  <c r="AA46" i="9" a="1"/>
  <c r="AA46" i="9" s="1"/>
  <c r="AA47" i="9" a="1"/>
  <c r="AA47" i="9" s="1"/>
  <c r="AA48" i="9" a="1"/>
  <c r="AA48" i="9" s="1"/>
  <c r="AA49" i="9" a="1"/>
  <c r="AA49" i="9" s="1"/>
  <c r="AA50" i="9" a="1"/>
  <c r="AA50" i="9" s="1"/>
  <c r="AA51" i="9" a="1"/>
  <c r="AA51" i="9" s="1"/>
  <c r="AA52" i="9" a="1"/>
  <c r="AA52" i="9" s="1"/>
  <c r="AA53" i="9" a="1"/>
  <c r="AA53" i="9" s="1"/>
  <c r="AA54" i="9" a="1"/>
  <c r="AA54" i="9" s="1"/>
  <c r="AA55" i="9" a="1"/>
  <c r="AA55" i="9" s="1"/>
  <c r="AA56" i="9" a="1"/>
  <c r="AA56" i="9" s="1"/>
  <c r="AA57" i="9" a="1"/>
  <c r="AA57" i="9" s="1"/>
  <c r="AA58" i="9" a="1"/>
  <c r="AA58" i="9" s="1"/>
  <c r="AA59" i="9" a="1"/>
  <c r="AA59" i="9" s="1"/>
  <c r="AA60" i="9" a="1"/>
  <c r="AA60" i="9" s="1"/>
  <c r="AA61" i="9" a="1"/>
  <c r="AA61" i="9" s="1"/>
  <c r="AA62" i="9" a="1"/>
  <c r="AA62" i="9" s="1"/>
  <c r="AA63" i="9" a="1"/>
  <c r="AA63" i="9" s="1"/>
  <c r="AA64" i="9" a="1"/>
  <c r="AA64" i="9" s="1"/>
  <c r="AA65" i="9" a="1"/>
  <c r="AA65" i="9" s="1"/>
  <c r="AA66" i="9" a="1"/>
  <c r="AA66" i="9" s="1"/>
  <c r="AA67" i="9" a="1"/>
  <c r="AA67" i="9" s="1"/>
  <c r="AA68" i="9" a="1"/>
  <c r="AA68" i="9" s="1"/>
  <c r="AA69" i="9" a="1"/>
  <c r="AA69" i="9" s="1"/>
  <c r="AA70" i="9" a="1"/>
  <c r="AA70" i="9" s="1"/>
  <c r="AA71" i="9" a="1"/>
  <c r="AA71" i="9" s="1"/>
  <c r="AA72" i="9" a="1"/>
  <c r="AA72" i="9" s="1"/>
  <c r="AA73" i="9" a="1"/>
  <c r="AA73" i="9" s="1"/>
  <c r="AA74" i="9" a="1"/>
  <c r="AA74" i="9" s="1"/>
  <c r="AA75" i="9" a="1"/>
  <c r="AA75" i="9" s="1"/>
  <c r="AA76" i="9" a="1"/>
  <c r="AA76" i="9" s="1"/>
  <c r="AA77" i="9" a="1"/>
  <c r="AA77" i="9" s="1"/>
  <c r="AA78" i="9" a="1"/>
  <c r="AA78" i="9" s="1"/>
  <c r="AA79" i="9" a="1"/>
  <c r="AA79" i="9" s="1"/>
  <c r="AA80" i="9" a="1"/>
  <c r="AA80" i="9" s="1"/>
  <c r="AA81" i="9" a="1"/>
  <c r="AA81" i="9" s="1"/>
  <c r="AA82" i="9" a="1"/>
  <c r="AA82" i="9" s="1"/>
  <c r="AA83" i="9" a="1"/>
  <c r="AA83" i="9" s="1"/>
  <c r="AA84" i="9" a="1"/>
  <c r="AA84" i="9" s="1"/>
  <c r="AA85" i="9" a="1"/>
  <c r="AA85" i="9" s="1"/>
  <c r="AA86" i="9" a="1"/>
  <c r="AA86" i="9" s="1"/>
  <c r="AA87" i="9" a="1"/>
  <c r="AA87" i="9" s="1"/>
  <c r="AA88" i="9" a="1"/>
  <c r="AA88" i="9" s="1"/>
  <c r="AA89" i="9" a="1"/>
  <c r="AA89" i="9" s="1"/>
  <c r="AA90" i="9" a="1"/>
  <c r="AA90" i="9" s="1"/>
  <c r="AA91" i="9" a="1"/>
  <c r="AA91" i="9" s="1"/>
  <c r="AA92" i="9" a="1"/>
  <c r="AA92" i="9" s="1"/>
  <c r="AA93" i="9" a="1"/>
  <c r="AA93" i="9" s="1"/>
  <c r="AA94" i="9" a="1"/>
  <c r="AA94" i="9" s="1"/>
  <c r="AA95" i="9" a="1"/>
  <c r="AA95" i="9" s="1"/>
  <c r="AA96" i="9" a="1"/>
  <c r="AA96" i="9" s="1"/>
  <c r="AA97" i="9" a="1"/>
  <c r="AA97" i="9" s="1"/>
  <c r="AA98" i="9" a="1"/>
  <c r="AA98" i="9" s="1"/>
  <c r="AA99" i="9" a="1"/>
  <c r="AA99" i="9" s="1"/>
  <c r="AA100" i="9" a="1"/>
  <c r="AA100" i="9" s="1"/>
  <c r="AA101" i="9" a="1"/>
  <c r="AA101" i="9" s="1"/>
  <c r="AA102" i="9" a="1"/>
  <c r="AA102" i="9" s="1"/>
  <c r="AA103" i="9" a="1"/>
  <c r="AA103" i="9" s="1"/>
  <c r="AA104" i="9" a="1"/>
  <c r="AA104" i="9" s="1"/>
  <c r="AA105" i="9" a="1"/>
  <c r="AA105" i="9" s="1"/>
  <c r="AA106" i="9" a="1"/>
  <c r="AA106" i="9" s="1"/>
  <c r="AA107" i="9" a="1"/>
  <c r="AA107" i="9" s="1"/>
  <c r="AA108" i="9" a="1"/>
  <c r="AA108" i="9" s="1"/>
  <c r="AA109" i="9" a="1"/>
  <c r="AA109" i="9" s="1"/>
  <c r="AA110" i="9" a="1"/>
  <c r="AA110" i="9" s="1"/>
  <c r="AA111" i="9" a="1"/>
  <c r="AA111" i="9" s="1"/>
  <c r="AA112" i="9" a="1"/>
  <c r="AA112" i="9" s="1"/>
  <c r="AA113" i="9" a="1"/>
  <c r="AA113" i="9" s="1"/>
  <c r="AA114" i="9" a="1"/>
  <c r="AA114" i="9" s="1"/>
  <c r="AA115" i="9" a="1"/>
  <c r="AA115" i="9" s="1"/>
  <c r="AA116" i="9" a="1"/>
  <c r="AA116" i="9" s="1"/>
  <c r="AA117" i="9" a="1"/>
  <c r="AA117" i="9" s="1"/>
  <c r="AA118" i="9" a="1"/>
  <c r="AA118" i="9" s="1"/>
  <c r="AA119" i="9" a="1"/>
  <c r="AA119" i="9" s="1"/>
  <c r="AA120" i="9" a="1"/>
  <c r="AA120" i="9" s="1"/>
  <c r="AA121" i="9" a="1"/>
  <c r="AA121" i="9" s="1"/>
  <c r="AA122" i="9" a="1"/>
  <c r="AA122" i="9" s="1"/>
  <c r="AA123" i="9" a="1"/>
  <c r="AA123" i="9" s="1"/>
  <c r="AA124" i="9" a="1"/>
  <c r="AA124" i="9" s="1"/>
  <c r="AA125" i="9" a="1"/>
  <c r="AA125" i="9" s="1"/>
  <c r="AA126" i="9" a="1"/>
  <c r="AA126" i="9" s="1"/>
  <c r="AA127" i="9" a="1"/>
  <c r="AA127" i="9" s="1"/>
  <c r="AA128" i="9" a="1"/>
  <c r="AA128" i="9" s="1"/>
  <c r="AA129" i="9" a="1"/>
  <c r="AA129" i="9" s="1"/>
  <c r="AA130" i="9" a="1"/>
  <c r="AA130" i="9" s="1"/>
  <c r="AA131" i="9" a="1"/>
  <c r="AA131" i="9" s="1"/>
  <c r="AA132" i="9" a="1"/>
  <c r="AA132" i="9" s="1"/>
  <c r="AA133" i="9" a="1"/>
  <c r="AA133" i="9" s="1"/>
  <c r="AA134" i="9" a="1"/>
  <c r="AA134" i="9" s="1"/>
  <c r="AA135" i="9" a="1"/>
  <c r="AA135" i="9" s="1"/>
  <c r="AA136" i="9" a="1"/>
  <c r="AA136" i="9" s="1"/>
  <c r="AA137" i="9" a="1"/>
  <c r="AA137" i="9" s="1"/>
  <c r="AA138" i="9" a="1"/>
  <c r="AA138" i="9" s="1"/>
  <c r="AA139" i="9" a="1"/>
  <c r="AA139" i="9" s="1"/>
  <c r="AA140" i="9" a="1"/>
  <c r="AA140" i="9" s="1"/>
  <c r="AA141" i="9" a="1"/>
  <c r="AA141" i="9" s="1"/>
  <c r="AA142" i="9" a="1"/>
  <c r="AA142" i="9" s="1"/>
  <c r="AA143" i="9" a="1"/>
  <c r="AA143" i="9" s="1"/>
  <c r="AA144" i="9" a="1"/>
  <c r="AA144" i="9" s="1"/>
  <c r="AA145" i="9" a="1"/>
  <c r="AA145" i="9" s="1"/>
  <c r="AA146" i="9" a="1"/>
  <c r="AA146" i="9" s="1"/>
  <c r="AA147" i="9" a="1"/>
  <c r="AA147" i="9" s="1"/>
  <c r="AA148" i="9" a="1"/>
  <c r="AA148" i="9" s="1"/>
  <c r="AA149" i="9" a="1"/>
  <c r="AA149" i="9" s="1"/>
  <c r="AA150" i="9" a="1"/>
  <c r="AA150" i="9" s="1"/>
  <c r="AA151" i="9" a="1"/>
  <c r="AA151" i="9" s="1"/>
  <c r="AA152" i="9" a="1"/>
  <c r="AA152" i="9" s="1"/>
  <c r="AA153" i="9" a="1"/>
  <c r="AA153" i="9" s="1"/>
  <c r="AA154" i="9" a="1"/>
  <c r="AA154" i="9" s="1"/>
  <c r="AA155" i="9" a="1"/>
  <c r="AA155" i="9" s="1"/>
  <c r="AA156" i="9" a="1"/>
  <c r="AA156" i="9" s="1"/>
  <c r="AA157" i="9" a="1"/>
  <c r="AA157" i="9" s="1"/>
  <c r="AA158" i="9" a="1"/>
  <c r="AA158" i="9" s="1"/>
  <c r="AA159" i="9" a="1"/>
  <c r="AA159" i="9" s="1"/>
  <c r="AA160" i="9" a="1"/>
  <c r="AA160" i="9" s="1"/>
  <c r="AA161" i="9" a="1"/>
  <c r="AA161" i="9" s="1"/>
  <c r="AA162" i="9" a="1"/>
  <c r="AA162" i="9" s="1"/>
  <c r="AA163" i="9" a="1"/>
  <c r="AA163" i="9" s="1"/>
  <c r="AA164" i="9" a="1"/>
  <c r="AA164" i="9" s="1"/>
  <c r="AA165" i="9" a="1"/>
  <c r="AA165" i="9" s="1"/>
  <c r="AA166" i="9" a="1"/>
  <c r="AA166" i="9" s="1"/>
  <c r="AA167" i="9" a="1"/>
  <c r="AA167" i="9" s="1"/>
  <c r="AA168" i="9" a="1"/>
  <c r="AA168" i="9" s="1"/>
  <c r="AA169" i="9" a="1"/>
  <c r="AA169" i="9" s="1"/>
  <c r="AA170" i="9" a="1"/>
  <c r="AA170" i="9" s="1"/>
  <c r="AA171" i="9" a="1"/>
  <c r="AA171" i="9" s="1"/>
  <c r="AA172" i="9" a="1"/>
  <c r="AA172" i="9" s="1"/>
  <c r="AA173" i="9" a="1"/>
  <c r="AA173" i="9" s="1"/>
  <c r="AA174" i="9" a="1"/>
  <c r="AA174" i="9" s="1"/>
  <c r="AA175" i="9" a="1"/>
  <c r="AA175" i="9" s="1"/>
  <c r="AA176" i="9" a="1"/>
  <c r="AA176" i="9" s="1"/>
  <c r="AA177" i="9" a="1"/>
  <c r="AA177" i="9" s="1"/>
  <c r="AA178" i="9" a="1"/>
  <c r="AA178" i="9" s="1"/>
  <c r="AA179" i="9" a="1"/>
  <c r="AA179" i="9" s="1"/>
  <c r="AA180" i="9" a="1"/>
  <c r="AA180" i="9" s="1"/>
  <c r="AA181" i="9" a="1"/>
  <c r="AA181" i="9" s="1"/>
  <c r="AA182" i="9" a="1"/>
  <c r="AA182" i="9" s="1"/>
  <c r="AA183" i="9" a="1"/>
  <c r="AA183" i="9" s="1"/>
  <c r="AA184" i="9" a="1"/>
  <c r="AA184" i="9" s="1"/>
  <c r="AA185" i="9" a="1"/>
  <c r="AA185" i="9" s="1"/>
  <c r="AA186" i="9" a="1"/>
  <c r="AA186" i="9" s="1"/>
  <c r="AA187" i="9" a="1"/>
  <c r="AA187" i="9" s="1"/>
  <c r="AA188" i="9" a="1"/>
  <c r="AA188" i="9" s="1"/>
  <c r="AA189" i="9" a="1"/>
  <c r="AA189" i="9" s="1"/>
  <c r="AA190" i="9" a="1"/>
  <c r="AA190" i="9" s="1"/>
  <c r="AA191" i="9" a="1"/>
  <c r="AA191" i="9" s="1"/>
  <c r="AA192" i="9" a="1"/>
  <c r="AA192" i="9" s="1"/>
  <c r="AA193" i="9" a="1"/>
  <c r="AA193" i="9" s="1"/>
  <c r="AA194" i="9" a="1"/>
  <c r="AA194" i="9" s="1"/>
  <c r="AA195" i="9" a="1"/>
  <c r="AA195" i="9" s="1"/>
  <c r="AA196" i="9" a="1"/>
  <c r="AA196" i="9" s="1"/>
  <c r="AA197" i="9" a="1"/>
  <c r="AA197" i="9" s="1"/>
  <c r="AA198" i="9" a="1"/>
  <c r="AA198" i="9" s="1"/>
  <c r="AA199" i="9" a="1"/>
  <c r="AA199" i="9" s="1"/>
  <c r="AA200" i="9" a="1"/>
  <c r="AA200" i="9" s="1"/>
  <c r="AA201" i="9" a="1"/>
  <c r="AA201" i="9" s="1"/>
  <c r="AA202" i="9" a="1"/>
  <c r="AA202" i="9" s="1"/>
  <c r="AA203" i="9" a="1"/>
  <c r="AA203" i="9" s="1"/>
  <c r="AA204" i="9" a="1"/>
  <c r="AA204" i="9" s="1"/>
  <c r="AA205" i="9" a="1"/>
  <c r="AA205" i="9" s="1"/>
  <c r="AA206" i="9" a="1"/>
  <c r="AA206" i="9" s="1"/>
  <c r="AA207" i="9" a="1"/>
  <c r="AA207" i="9" s="1"/>
  <c r="AA208" i="9" a="1"/>
  <c r="AA208" i="9" s="1"/>
  <c r="AA209" i="9" a="1"/>
  <c r="AA209" i="9" s="1"/>
  <c r="AA210" i="9" a="1"/>
  <c r="AA210" i="9" s="1"/>
  <c r="AA211" i="9" a="1"/>
  <c r="AA211" i="9" s="1"/>
  <c r="AA212" i="9" a="1"/>
  <c r="AA212" i="9" s="1"/>
  <c r="AA213" i="9" a="1"/>
  <c r="AA213" i="9" s="1"/>
  <c r="AA214" i="9" a="1"/>
  <c r="AA214" i="9" s="1"/>
  <c r="AA215" i="9" a="1"/>
  <c r="AA215" i="9" s="1"/>
  <c r="AA216" i="9" a="1"/>
  <c r="AA216" i="9" s="1"/>
  <c r="AA217" i="9" a="1"/>
  <c r="AA217" i="9" s="1"/>
  <c r="AA218" i="9" a="1"/>
  <c r="AA218" i="9" s="1"/>
  <c r="AA219" i="9" a="1"/>
  <c r="AA219" i="9" s="1"/>
  <c r="AA220" i="9" a="1"/>
  <c r="AA220" i="9" s="1"/>
  <c r="AA221" i="9" a="1"/>
  <c r="AA221" i="9" s="1"/>
  <c r="AA222" i="9" a="1"/>
  <c r="AA222" i="9" s="1"/>
  <c r="AA223" i="9" a="1"/>
  <c r="AA223" i="9" s="1"/>
  <c r="AA224" i="9" a="1"/>
  <c r="AA224" i="9" s="1"/>
  <c r="AA225" i="9" a="1"/>
  <c r="AA225" i="9" s="1"/>
  <c r="AA226" i="9" a="1"/>
  <c r="AA226" i="9" s="1"/>
  <c r="AA227" i="9" a="1"/>
  <c r="AA227" i="9" s="1"/>
  <c r="AA228" i="9" a="1"/>
  <c r="AA228" i="9" s="1"/>
  <c r="AA229" i="9" a="1"/>
  <c r="AA229" i="9" s="1"/>
  <c r="AA230" i="9" a="1"/>
  <c r="AA230" i="9" s="1"/>
  <c r="AA231" i="9" a="1"/>
  <c r="AA231" i="9" s="1"/>
  <c r="AA232" i="9" a="1"/>
  <c r="AA232" i="9" s="1"/>
  <c r="AA233" i="9" a="1"/>
  <c r="AA233" i="9" s="1"/>
  <c r="AA234" i="9" a="1"/>
  <c r="AA234" i="9" s="1"/>
  <c r="AA235" i="9" a="1"/>
  <c r="AA235" i="9" s="1"/>
  <c r="AA236" i="9" a="1"/>
  <c r="AA236" i="9" s="1"/>
  <c r="AA237" i="9" a="1"/>
  <c r="AA237" i="9" s="1"/>
  <c r="AA238" i="9" a="1"/>
  <c r="AA238" i="9" s="1"/>
  <c r="AA239" i="9" a="1"/>
  <c r="AA239" i="9" s="1"/>
  <c r="AA240" i="9" a="1"/>
  <c r="AA240" i="9" s="1"/>
  <c r="AA241" i="9" a="1"/>
  <c r="AA241" i="9" s="1"/>
  <c r="AA242" i="9" a="1"/>
  <c r="AA242" i="9" s="1"/>
  <c r="AA243" i="9" a="1"/>
  <c r="AA243" i="9" s="1"/>
  <c r="AA244" i="9" a="1"/>
  <c r="AA244" i="9" s="1"/>
  <c r="AA245" i="9" a="1"/>
  <c r="AA245" i="9" s="1"/>
  <c r="AA246" i="9" a="1"/>
  <c r="AA246" i="9" s="1"/>
  <c r="AA247" i="9" a="1"/>
  <c r="AA247" i="9" s="1"/>
  <c r="AA248" i="9" a="1"/>
  <c r="AA248" i="9" s="1"/>
  <c r="AA249" i="9" a="1"/>
  <c r="AA249" i="9" s="1"/>
  <c r="AA250" i="9" a="1"/>
  <c r="AA250" i="9" s="1"/>
  <c r="AA251" i="9" a="1"/>
  <c r="AA251" i="9" s="1"/>
  <c r="AA252" i="9" a="1"/>
  <c r="AA252" i="9" s="1"/>
  <c r="AA253" i="9" a="1"/>
  <c r="AA253" i="9" s="1"/>
  <c r="AA254" i="9" a="1"/>
  <c r="AA254" i="9" s="1"/>
  <c r="AA255" i="9" a="1"/>
  <c r="AA255" i="9" s="1"/>
  <c r="AA256" i="9" a="1"/>
  <c r="AA256" i="9" s="1"/>
  <c r="AA257" i="9" a="1"/>
  <c r="AA257" i="9" s="1"/>
  <c r="AA258" i="9" a="1"/>
  <c r="AA258" i="9" s="1"/>
  <c r="AA259" i="9" a="1"/>
  <c r="AA259" i="9" s="1"/>
  <c r="AA260" i="9" a="1"/>
  <c r="AA260" i="9" s="1"/>
  <c r="AA261" i="9" a="1"/>
  <c r="AA261" i="9" s="1"/>
  <c r="AA262" i="9" a="1"/>
  <c r="AA262" i="9" s="1"/>
  <c r="AA263" i="9" a="1"/>
  <c r="AA263" i="9" s="1"/>
  <c r="AA264" i="9" a="1"/>
  <c r="AA264" i="9" s="1"/>
  <c r="AA265" i="9" a="1"/>
  <c r="AA265" i="9" s="1"/>
  <c r="AA266" i="9" a="1"/>
  <c r="AA266" i="9" s="1"/>
  <c r="AA267" i="9" a="1"/>
  <c r="AA267" i="9" s="1"/>
  <c r="AA268" i="9" a="1"/>
  <c r="AA268" i="9" s="1"/>
  <c r="AA269" i="9" a="1"/>
  <c r="AA269" i="9" s="1"/>
  <c r="AA270" i="9" a="1"/>
  <c r="AA270" i="9" s="1"/>
  <c r="AA271" i="9" a="1"/>
  <c r="AA271" i="9" s="1"/>
  <c r="AA272" i="9" a="1"/>
  <c r="AA272" i="9" s="1"/>
  <c r="AA273" i="9" a="1"/>
  <c r="AA273" i="9" s="1"/>
  <c r="AA274" i="9" a="1"/>
  <c r="AA274" i="9" s="1"/>
  <c r="AA275" i="9" a="1"/>
  <c r="AA275" i="9" s="1"/>
  <c r="AA276" i="9" a="1"/>
  <c r="AA276" i="9" s="1"/>
  <c r="AA277" i="9" a="1"/>
  <c r="AA277" i="9" s="1"/>
  <c r="AA278" i="9" a="1"/>
  <c r="AA278" i="9" s="1"/>
  <c r="AA279" i="9" a="1"/>
  <c r="AA279" i="9" s="1"/>
  <c r="AA280" i="9" a="1"/>
  <c r="AA280" i="9" s="1"/>
  <c r="AA281" i="9" a="1"/>
  <c r="AA281" i="9" s="1"/>
  <c r="AA282" i="9" a="1"/>
  <c r="AA282" i="9" s="1"/>
  <c r="AA283" i="9" a="1"/>
  <c r="AA283" i="9" s="1"/>
  <c r="AA284" i="9" a="1"/>
  <c r="AA284" i="9" s="1"/>
  <c r="AA285" i="9" a="1"/>
  <c r="AA285" i="9" s="1"/>
  <c r="AA286" i="9" a="1"/>
  <c r="AA286" i="9" s="1"/>
  <c r="AA287" i="9" a="1"/>
  <c r="AA287" i="9" s="1"/>
  <c r="AA288" i="9" a="1"/>
  <c r="AA288" i="9" s="1"/>
  <c r="AA289" i="9" a="1"/>
  <c r="AA289" i="9" s="1"/>
  <c r="AA290" i="9" a="1"/>
  <c r="AA290" i="9" s="1"/>
  <c r="AA291" i="9" a="1"/>
  <c r="AA291" i="9" s="1"/>
  <c r="AA292" i="9" a="1"/>
  <c r="AA292" i="9" s="1"/>
  <c r="AA293" i="9" a="1"/>
  <c r="AA293" i="9" s="1"/>
  <c r="AA294" i="9" a="1"/>
  <c r="AA294" i="9" s="1"/>
  <c r="Z2" i="9" a="1"/>
  <c r="Z2" i="9" s="1"/>
  <c r="Z3" i="9" a="1"/>
  <c r="Z3" i="9" s="1"/>
  <c r="Z4" i="9" a="1"/>
  <c r="Z4" i="9" s="1"/>
  <c r="Z5" i="9" a="1"/>
  <c r="Z5" i="9" s="1"/>
  <c r="Z6" i="9" a="1"/>
  <c r="Z6" i="9" s="1"/>
  <c r="Z7" i="9" a="1"/>
  <c r="Z7" i="9" s="1"/>
  <c r="Z8" i="9" a="1"/>
  <c r="Z8" i="9" s="1"/>
  <c r="Z9" i="9" a="1"/>
  <c r="Z9" i="9" s="1"/>
  <c r="Z10" i="9" a="1"/>
  <c r="Z10" i="9" s="1"/>
  <c r="Z11" i="9" a="1"/>
  <c r="Z11" i="9" s="1"/>
  <c r="Z12" i="9" a="1"/>
  <c r="Z12" i="9" s="1"/>
  <c r="Z13" i="9" a="1"/>
  <c r="Z13" i="9" s="1"/>
  <c r="Z14" i="9" a="1"/>
  <c r="Z14" i="9" s="1"/>
  <c r="Z15" i="9" a="1"/>
  <c r="Z15" i="9" s="1"/>
  <c r="Z16" i="9" a="1"/>
  <c r="Z16" i="9" s="1"/>
  <c r="Z17" i="9" a="1"/>
  <c r="Z17" i="9" s="1"/>
  <c r="Z18" i="9" a="1"/>
  <c r="Z18" i="9" s="1"/>
  <c r="Z19" i="9" a="1"/>
  <c r="Z19" i="9" s="1"/>
  <c r="Z20" i="9" a="1"/>
  <c r="Z20" i="9" s="1"/>
  <c r="Z21" i="9" a="1"/>
  <c r="Z21" i="9" s="1"/>
  <c r="Z22" i="9" a="1"/>
  <c r="Z22" i="9" s="1"/>
  <c r="Z23" i="9" a="1"/>
  <c r="Z23" i="9" s="1"/>
  <c r="Z24" i="9" a="1"/>
  <c r="Z24" i="9" s="1"/>
  <c r="Z25" i="9" a="1"/>
  <c r="Z25" i="9" s="1"/>
  <c r="Z26" i="9" a="1"/>
  <c r="Z26" i="9" s="1"/>
  <c r="Z27" i="9" a="1"/>
  <c r="Z27" i="9" s="1"/>
  <c r="Z28" i="9" a="1"/>
  <c r="Z28" i="9" s="1"/>
  <c r="Z29" i="9" a="1"/>
  <c r="Z29" i="9" s="1"/>
  <c r="Z30" i="9" a="1"/>
  <c r="Z30" i="9" s="1"/>
  <c r="Z31" i="9" a="1"/>
  <c r="Z31" i="9" s="1"/>
  <c r="Z32" i="9" a="1"/>
  <c r="Z32" i="9" s="1"/>
  <c r="Z33" i="9" a="1"/>
  <c r="Z33" i="9" s="1"/>
  <c r="Z34" i="9" a="1"/>
  <c r="Z34" i="9" s="1"/>
  <c r="Z35" i="9" a="1"/>
  <c r="Z35" i="9" s="1"/>
  <c r="Z36" i="9" a="1"/>
  <c r="Z36" i="9" s="1"/>
  <c r="Z37" i="9" a="1"/>
  <c r="Z37" i="9" s="1"/>
  <c r="Z38" i="9" a="1"/>
  <c r="Z38" i="9" s="1"/>
  <c r="Z39" i="9" a="1"/>
  <c r="Z39" i="9" s="1"/>
  <c r="Z40" i="9" a="1"/>
  <c r="Z40" i="9" s="1"/>
  <c r="Z41" i="9" a="1"/>
  <c r="Z41" i="9" s="1"/>
  <c r="Z42" i="9" a="1"/>
  <c r="Z42" i="9" s="1"/>
  <c r="Z43" i="9" a="1"/>
  <c r="Z43" i="9" s="1"/>
  <c r="Z44" i="9" a="1"/>
  <c r="Z44" i="9" s="1"/>
  <c r="Z45" i="9" a="1"/>
  <c r="Z45" i="9" s="1"/>
  <c r="Z46" i="9" a="1"/>
  <c r="Z46" i="9" s="1"/>
  <c r="Z47" i="9" a="1"/>
  <c r="Z47" i="9" s="1"/>
  <c r="Z48" i="9" a="1"/>
  <c r="Z48" i="9" s="1"/>
  <c r="Z49" i="9" a="1"/>
  <c r="Z49" i="9" s="1"/>
  <c r="Z50" i="9" a="1"/>
  <c r="Z50" i="9" s="1"/>
  <c r="Z51" i="9" a="1"/>
  <c r="Z51" i="9" s="1"/>
  <c r="Z52" i="9" a="1"/>
  <c r="Z52" i="9" s="1"/>
  <c r="Z53" i="9" a="1"/>
  <c r="Z53" i="9" s="1"/>
  <c r="Z54" i="9" a="1"/>
  <c r="Z54" i="9" s="1"/>
  <c r="Z55" i="9" a="1"/>
  <c r="Z55" i="9" s="1"/>
  <c r="Z56" i="9" a="1"/>
  <c r="Z56" i="9" s="1"/>
  <c r="Z57" i="9" a="1"/>
  <c r="Z57" i="9" s="1"/>
  <c r="Z58" i="9" a="1"/>
  <c r="Z58" i="9" s="1"/>
  <c r="Z59" i="9" a="1"/>
  <c r="Z59" i="9" s="1"/>
  <c r="Z60" i="9" a="1"/>
  <c r="Z60" i="9" s="1"/>
  <c r="Z61" i="9" a="1"/>
  <c r="Z61" i="9" s="1"/>
  <c r="Z62" i="9" a="1"/>
  <c r="Z62" i="9" s="1"/>
  <c r="Z63" i="9" a="1"/>
  <c r="Z63" i="9" s="1"/>
  <c r="Z64" i="9" a="1"/>
  <c r="Z64" i="9" s="1"/>
  <c r="Z65" i="9" a="1"/>
  <c r="Z65" i="9" s="1"/>
  <c r="Z66" i="9" a="1"/>
  <c r="Z66" i="9" s="1"/>
  <c r="Z67" i="9" a="1"/>
  <c r="Z67" i="9" s="1"/>
  <c r="Z68" i="9" a="1"/>
  <c r="Z68" i="9" s="1"/>
  <c r="Z69" i="9" a="1"/>
  <c r="Z69" i="9" s="1"/>
  <c r="Z70" i="9" a="1"/>
  <c r="Z70" i="9" s="1"/>
  <c r="Z71" i="9" a="1"/>
  <c r="Z71" i="9" s="1"/>
  <c r="Z72" i="9" a="1"/>
  <c r="Z72" i="9" s="1"/>
  <c r="Z73" i="9" a="1"/>
  <c r="Z73" i="9" s="1"/>
  <c r="Z74" i="9" a="1"/>
  <c r="Z74" i="9" s="1"/>
  <c r="Z75" i="9" a="1"/>
  <c r="Z75" i="9" s="1"/>
  <c r="Z76" i="9" a="1"/>
  <c r="Z76" i="9" s="1"/>
  <c r="Z77" i="9" a="1"/>
  <c r="Z77" i="9" s="1"/>
  <c r="Z78" i="9" a="1"/>
  <c r="Z78" i="9" s="1"/>
  <c r="Z79" i="9" a="1"/>
  <c r="Z79" i="9" s="1"/>
  <c r="Z80" i="9" a="1"/>
  <c r="Z80" i="9" s="1"/>
  <c r="Z81" i="9" a="1"/>
  <c r="Z81" i="9" s="1"/>
  <c r="Z82" i="9" a="1"/>
  <c r="Z82" i="9" s="1"/>
  <c r="Z83" i="9" a="1"/>
  <c r="Z83" i="9" s="1"/>
  <c r="Z84" i="9" a="1"/>
  <c r="Z84" i="9" s="1"/>
  <c r="Z85" i="9" a="1"/>
  <c r="Z85" i="9" s="1"/>
  <c r="Z86" i="9" a="1"/>
  <c r="Z86" i="9" s="1"/>
  <c r="Z87" i="9" a="1"/>
  <c r="Z87" i="9" s="1"/>
  <c r="Z88" i="9" a="1"/>
  <c r="Z88" i="9" s="1"/>
  <c r="Z89" i="9" a="1"/>
  <c r="Z89" i="9" s="1"/>
  <c r="Z90" i="9" a="1"/>
  <c r="Z90" i="9" s="1"/>
  <c r="Z91" i="9" a="1"/>
  <c r="Z91" i="9" s="1"/>
  <c r="Z92" i="9" a="1"/>
  <c r="Z92" i="9" s="1"/>
  <c r="Z93" i="9" a="1"/>
  <c r="Z93" i="9" s="1"/>
  <c r="Z94" i="9" a="1"/>
  <c r="Z94" i="9" s="1"/>
  <c r="Z95" i="9" a="1"/>
  <c r="Z95" i="9" s="1"/>
  <c r="Z96" i="9" a="1"/>
  <c r="Z96" i="9" s="1"/>
  <c r="Z97" i="9" a="1"/>
  <c r="Z97" i="9" s="1"/>
  <c r="Z98" i="9" a="1"/>
  <c r="Z98" i="9" s="1"/>
  <c r="Z99" i="9" a="1"/>
  <c r="Z99" i="9" s="1"/>
  <c r="Z100" i="9" a="1"/>
  <c r="Z100" i="9" s="1"/>
  <c r="Z101" i="9" a="1"/>
  <c r="Z101" i="9" s="1"/>
  <c r="Z102" i="9" a="1"/>
  <c r="Z102" i="9" s="1"/>
  <c r="Z103" i="9" a="1"/>
  <c r="Z103" i="9" s="1"/>
  <c r="Z104" i="9" a="1"/>
  <c r="Z104" i="9" s="1"/>
  <c r="Z105" i="9" a="1"/>
  <c r="Z105" i="9" s="1"/>
  <c r="Z106" i="9" a="1"/>
  <c r="Z106" i="9" s="1"/>
  <c r="Z107" i="9" a="1"/>
  <c r="Z107" i="9" s="1"/>
  <c r="Z108" i="9" a="1"/>
  <c r="Z108" i="9" s="1"/>
  <c r="Z109" i="9" a="1"/>
  <c r="Z109" i="9" s="1"/>
  <c r="Z110" i="9" a="1"/>
  <c r="Z110" i="9" s="1"/>
  <c r="Z111" i="9" a="1"/>
  <c r="Z111" i="9" s="1"/>
  <c r="Z112" i="9" a="1"/>
  <c r="Z112" i="9" s="1"/>
  <c r="Z113" i="9" a="1"/>
  <c r="Z113" i="9" s="1"/>
  <c r="Z114" i="9" a="1"/>
  <c r="Z114" i="9" s="1"/>
  <c r="Z115" i="9" a="1"/>
  <c r="Z115" i="9" s="1"/>
  <c r="Z116" i="9" a="1"/>
  <c r="Z116" i="9" s="1"/>
  <c r="Z117" i="9" a="1"/>
  <c r="Z117" i="9" s="1"/>
  <c r="Z118" i="9" a="1"/>
  <c r="Z118" i="9" s="1"/>
  <c r="Z119" i="9" a="1"/>
  <c r="Z119" i="9" s="1"/>
  <c r="Z120" i="9" a="1"/>
  <c r="Z120" i="9" s="1"/>
  <c r="Z121" i="9" a="1"/>
  <c r="Z121" i="9" s="1"/>
  <c r="Z122" i="9" a="1"/>
  <c r="Z122" i="9" s="1"/>
  <c r="Z123" i="9" a="1"/>
  <c r="Z123" i="9" s="1"/>
  <c r="Z124" i="9" a="1"/>
  <c r="Z124" i="9" s="1"/>
  <c r="Z125" i="9" a="1"/>
  <c r="Z125" i="9" s="1"/>
  <c r="Z126" i="9" a="1"/>
  <c r="Z126" i="9" s="1"/>
  <c r="Z127" i="9" a="1"/>
  <c r="Z127" i="9" s="1"/>
  <c r="Z128" i="9" a="1"/>
  <c r="Z128" i="9" s="1"/>
  <c r="Z129" i="9" a="1"/>
  <c r="Z129" i="9" s="1"/>
  <c r="Z130" i="9" a="1"/>
  <c r="Z130" i="9" s="1"/>
  <c r="Z131" i="9" a="1"/>
  <c r="Z131" i="9" s="1"/>
  <c r="Z132" i="9" a="1"/>
  <c r="Z132" i="9" s="1"/>
  <c r="Z133" i="9" a="1"/>
  <c r="Z133" i="9" s="1"/>
  <c r="Z134" i="9" a="1"/>
  <c r="Z134" i="9" s="1"/>
  <c r="Z135" i="9" a="1"/>
  <c r="Z135" i="9" s="1"/>
  <c r="Z136" i="9" a="1"/>
  <c r="Z136" i="9" s="1"/>
  <c r="Z137" i="9" a="1"/>
  <c r="Z137" i="9" s="1"/>
  <c r="Z138" i="9" a="1"/>
  <c r="Z138" i="9" s="1"/>
  <c r="Z139" i="9" a="1"/>
  <c r="Z139" i="9" s="1"/>
  <c r="Z140" i="9" a="1"/>
  <c r="Z140" i="9" s="1"/>
  <c r="Z141" i="9" a="1"/>
  <c r="Z141" i="9" s="1"/>
  <c r="Z142" i="9" a="1"/>
  <c r="Z142" i="9" s="1"/>
  <c r="Z143" i="9" a="1"/>
  <c r="Z143" i="9" s="1"/>
  <c r="Z144" i="9" a="1"/>
  <c r="Z144" i="9" s="1"/>
  <c r="Z145" i="9" a="1"/>
  <c r="Z145" i="9" s="1"/>
  <c r="Z146" i="9" a="1"/>
  <c r="Z146" i="9" s="1"/>
  <c r="Z147" i="9" a="1"/>
  <c r="Z147" i="9" s="1"/>
  <c r="Z148" i="9" a="1"/>
  <c r="Z148" i="9" s="1"/>
  <c r="Z149" i="9" a="1"/>
  <c r="Z149" i="9" s="1"/>
  <c r="Z150" i="9" a="1"/>
  <c r="Z150" i="9" s="1"/>
  <c r="Z151" i="9" a="1"/>
  <c r="Z151" i="9" s="1"/>
  <c r="Z152" i="9" a="1"/>
  <c r="Z152" i="9" s="1"/>
  <c r="Z153" i="9" a="1"/>
  <c r="Z153" i="9" s="1"/>
  <c r="Z154" i="9" a="1"/>
  <c r="Z154" i="9" s="1"/>
  <c r="Z155" i="9" a="1"/>
  <c r="Z155" i="9" s="1"/>
  <c r="Z156" i="9" a="1"/>
  <c r="Z156" i="9" s="1"/>
  <c r="Z157" i="9" a="1"/>
  <c r="Z157" i="9" s="1"/>
  <c r="Z158" i="9" a="1"/>
  <c r="Z158" i="9" s="1"/>
  <c r="Z159" i="9" a="1"/>
  <c r="Z159" i="9" s="1"/>
  <c r="Z160" i="9" a="1"/>
  <c r="Z160" i="9" s="1"/>
  <c r="Z161" i="9" a="1"/>
  <c r="Z161" i="9" s="1"/>
  <c r="Z162" i="9" a="1"/>
  <c r="Z162" i="9" s="1"/>
  <c r="Z163" i="9" a="1"/>
  <c r="Z163" i="9" s="1"/>
  <c r="Z164" i="9" a="1"/>
  <c r="Z164" i="9" s="1"/>
  <c r="Z165" i="9" a="1"/>
  <c r="Z165" i="9" s="1"/>
  <c r="Z166" i="9" a="1"/>
  <c r="Z166" i="9" s="1"/>
  <c r="Z167" i="9" a="1"/>
  <c r="Z167" i="9" s="1"/>
  <c r="Z168" i="9" a="1"/>
  <c r="Z168" i="9" s="1"/>
  <c r="Z169" i="9" a="1"/>
  <c r="Z169" i="9" s="1"/>
  <c r="Z170" i="9" a="1"/>
  <c r="Z170" i="9" s="1"/>
  <c r="Z171" i="9" a="1"/>
  <c r="Z171" i="9" s="1"/>
  <c r="Z172" i="9" a="1"/>
  <c r="Z172" i="9" s="1"/>
  <c r="Z173" i="9" a="1"/>
  <c r="Z173" i="9" s="1"/>
  <c r="Z174" i="9" a="1"/>
  <c r="Z174" i="9" s="1"/>
  <c r="Z175" i="9" a="1"/>
  <c r="Z175" i="9" s="1"/>
  <c r="Z176" i="9" a="1"/>
  <c r="Z176" i="9" s="1"/>
  <c r="Z177" i="9" a="1"/>
  <c r="Z177" i="9" s="1"/>
  <c r="Z178" i="9" a="1"/>
  <c r="Z178" i="9" s="1"/>
  <c r="Z179" i="9" a="1"/>
  <c r="Z179" i="9" s="1"/>
  <c r="Z180" i="9" a="1"/>
  <c r="Z180" i="9" s="1"/>
  <c r="Z181" i="9" a="1"/>
  <c r="Z181" i="9" s="1"/>
  <c r="Z182" i="9" a="1"/>
  <c r="Z182" i="9" s="1"/>
  <c r="Z183" i="9" a="1"/>
  <c r="Z183" i="9" s="1"/>
  <c r="Z184" i="9" a="1"/>
  <c r="Z184" i="9" s="1"/>
  <c r="Z185" i="9" a="1"/>
  <c r="Z185" i="9" s="1"/>
  <c r="Z186" i="9" a="1"/>
  <c r="Z186" i="9" s="1"/>
  <c r="Z187" i="9" a="1"/>
  <c r="Z187" i="9" s="1"/>
  <c r="Z188" i="9" a="1"/>
  <c r="Z188" i="9" s="1"/>
  <c r="Z189" i="9" a="1"/>
  <c r="Z189" i="9" s="1"/>
  <c r="Z190" i="9" a="1"/>
  <c r="Z190" i="9" s="1"/>
  <c r="Z191" i="9" a="1"/>
  <c r="Z191" i="9" s="1"/>
  <c r="Z192" i="9" a="1"/>
  <c r="Z192" i="9" s="1"/>
  <c r="Z193" i="9" a="1"/>
  <c r="Z193" i="9" s="1"/>
  <c r="Z194" i="9" a="1"/>
  <c r="Z194" i="9" s="1"/>
  <c r="Z195" i="9" a="1"/>
  <c r="Z195" i="9" s="1"/>
  <c r="Z196" i="9" a="1"/>
  <c r="Z196" i="9" s="1"/>
  <c r="Z197" i="9" a="1"/>
  <c r="Z197" i="9" s="1"/>
  <c r="Z198" i="9" a="1"/>
  <c r="Z198" i="9" s="1"/>
  <c r="Z199" i="9" a="1"/>
  <c r="Z199" i="9" s="1"/>
  <c r="Z200" i="9" a="1"/>
  <c r="Z200" i="9" s="1"/>
  <c r="Z201" i="9" a="1"/>
  <c r="Z201" i="9" s="1"/>
  <c r="Z202" i="9" a="1"/>
  <c r="Z202" i="9" s="1"/>
  <c r="Z203" i="9" a="1"/>
  <c r="Z203" i="9" s="1"/>
  <c r="Z204" i="9" a="1"/>
  <c r="Z204" i="9" s="1"/>
  <c r="Z205" i="9" a="1"/>
  <c r="Z205" i="9" s="1"/>
  <c r="Z206" i="9" a="1"/>
  <c r="Z206" i="9" s="1"/>
  <c r="Z207" i="9" a="1"/>
  <c r="Z207" i="9" s="1"/>
  <c r="Z208" i="9" a="1"/>
  <c r="Z208" i="9" s="1"/>
  <c r="Z209" i="9" a="1"/>
  <c r="Z209" i="9" s="1"/>
  <c r="Z210" i="9" a="1"/>
  <c r="Z210" i="9" s="1"/>
  <c r="Z211" i="9" a="1"/>
  <c r="Z211" i="9" s="1"/>
  <c r="Z212" i="9" a="1"/>
  <c r="Z212" i="9" s="1"/>
  <c r="Z213" i="9" a="1"/>
  <c r="Z213" i="9" s="1"/>
  <c r="Z214" i="9" a="1"/>
  <c r="Z214" i="9" s="1"/>
  <c r="Z215" i="9" a="1"/>
  <c r="Z215" i="9" s="1"/>
  <c r="Z216" i="9" a="1"/>
  <c r="Z216" i="9" s="1"/>
  <c r="Z217" i="9" a="1"/>
  <c r="Z217" i="9" s="1"/>
  <c r="Z218" i="9" a="1"/>
  <c r="Z218" i="9" s="1"/>
  <c r="Z219" i="9" a="1"/>
  <c r="Z219" i="9" s="1"/>
  <c r="Z220" i="9" a="1"/>
  <c r="Z220" i="9" s="1"/>
  <c r="Z221" i="9" a="1"/>
  <c r="Z221" i="9" s="1"/>
  <c r="Z222" i="9" a="1"/>
  <c r="Z222" i="9" s="1"/>
  <c r="Z223" i="9" a="1"/>
  <c r="Z223" i="9" s="1"/>
  <c r="Z224" i="9" a="1"/>
  <c r="Z224" i="9" s="1"/>
  <c r="Z225" i="9" a="1"/>
  <c r="Z225" i="9" s="1"/>
  <c r="Z226" i="9" a="1"/>
  <c r="Z226" i="9" s="1"/>
  <c r="Z227" i="9" a="1"/>
  <c r="Z227" i="9" s="1"/>
  <c r="Z228" i="9" a="1"/>
  <c r="Z228" i="9" s="1"/>
  <c r="Z229" i="9" a="1"/>
  <c r="Z229" i="9" s="1"/>
  <c r="Z230" i="9" a="1"/>
  <c r="Z230" i="9" s="1"/>
  <c r="Z231" i="9" a="1"/>
  <c r="Z231" i="9" s="1"/>
  <c r="Z232" i="9" a="1"/>
  <c r="Z232" i="9" s="1"/>
  <c r="Z233" i="9" a="1"/>
  <c r="Z233" i="9" s="1"/>
  <c r="Z234" i="9" a="1"/>
  <c r="Z234" i="9" s="1"/>
  <c r="Z235" i="9" a="1"/>
  <c r="Z235" i="9" s="1"/>
  <c r="Z236" i="9" a="1"/>
  <c r="Z236" i="9" s="1"/>
  <c r="Z237" i="9" a="1"/>
  <c r="Z237" i="9" s="1"/>
  <c r="Z238" i="9" a="1"/>
  <c r="Z238" i="9" s="1"/>
  <c r="Z239" i="9" a="1"/>
  <c r="Z239" i="9" s="1"/>
  <c r="Z240" i="9" a="1"/>
  <c r="Z240" i="9" s="1"/>
  <c r="Z241" i="9" a="1"/>
  <c r="Z241" i="9" s="1"/>
  <c r="Z242" i="9" a="1"/>
  <c r="Z242" i="9" s="1"/>
  <c r="Z243" i="9" a="1"/>
  <c r="Z243" i="9" s="1"/>
  <c r="Z244" i="9" a="1"/>
  <c r="Z244" i="9" s="1"/>
  <c r="Z245" i="9" a="1"/>
  <c r="Z245" i="9" s="1"/>
  <c r="Z246" i="9" a="1"/>
  <c r="Z246" i="9" s="1"/>
  <c r="Z247" i="9" a="1"/>
  <c r="Z247" i="9" s="1"/>
  <c r="Z248" i="9" a="1"/>
  <c r="Z248" i="9" s="1"/>
  <c r="Z249" i="9" a="1"/>
  <c r="Z249" i="9" s="1"/>
  <c r="Z250" i="9" a="1"/>
  <c r="Z250" i="9" s="1"/>
  <c r="Z251" i="9" a="1"/>
  <c r="Z251" i="9" s="1"/>
  <c r="Z252" i="9" a="1"/>
  <c r="Z252" i="9" s="1"/>
  <c r="Z253" i="9" a="1"/>
  <c r="Z253" i="9" s="1"/>
  <c r="Z254" i="9" a="1"/>
  <c r="Z254" i="9" s="1"/>
  <c r="Z255" i="9" a="1"/>
  <c r="Z255" i="9" s="1"/>
  <c r="Z256" i="9" a="1"/>
  <c r="Z256" i="9" s="1"/>
  <c r="Z257" i="9" a="1"/>
  <c r="Z257" i="9" s="1"/>
  <c r="Z258" i="9" a="1"/>
  <c r="Z258" i="9" s="1"/>
  <c r="Z259" i="9" a="1"/>
  <c r="Z259" i="9" s="1"/>
  <c r="Z260" i="9" a="1"/>
  <c r="Z260" i="9" s="1"/>
  <c r="Z261" i="9" a="1"/>
  <c r="Z261" i="9" s="1"/>
  <c r="Z262" i="9" a="1"/>
  <c r="Z262" i="9" s="1"/>
  <c r="Z263" i="9" a="1"/>
  <c r="Z263" i="9" s="1"/>
  <c r="Z264" i="9" a="1"/>
  <c r="Z264" i="9" s="1"/>
  <c r="Z265" i="9" a="1"/>
  <c r="Z265" i="9" s="1"/>
  <c r="Z266" i="9" a="1"/>
  <c r="Z266" i="9" s="1"/>
  <c r="Z267" i="9" a="1"/>
  <c r="Z267" i="9" s="1"/>
  <c r="Z268" i="9" a="1"/>
  <c r="Z268" i="9" s="1"/>
  <c r="Z269" i="9" a="1"/>
  <c r="Z269" i="9" s="1"/>
  <c r="Z270" i="9" a="1"/>
  <c r="Z270" i="9" s="1"/>
  <c r="Z271" i="9" a="1"/>
  <c r="Z271" i="9" s="1"/>
  <c r="Z272" i="9" a="1"/>
  <c r="Z272" i="9" s="1"/>
  <c r="Z273" i="9" a="1"/>
  <c r="Z273" i="9" s="1"/>
  <c r="Z274" i="9" a="1"/>
  <c r="Z274" i="9" s="1"/>
  <c r="Z275" i="9" a="1"/>
  <c r="Z275" i="9" s="1"/>
  <c r="Z276" i="9" a="1"/>
  <c r="Z276" i="9" s="1"/>
  <c r="Z277" i="9" a="1"/>
  <c r="Z277" i="9" s="1"/>
  <c r="Z278" i="9" a="1"/>
  <c r="Z278" i="9" s="1"/>
  <c r="Z279" i="9" a="1"/>
  <c r="Z279" i="9" s="1"/>
  <c r="Z280" i="9" a="1"/>
  <c r="Z280" i="9" s="1"/>
  <c r="Z281" i="9" a="1"/>
  <c r="Z281" i="9" s="1"/>
  <c r="Z282" i="9" a="1"/>
  <c r="Z282" i="9" s="1"/>
  <c r="Z283" i="9" a="1"/>
  <c r="Z283" i="9" s="1"/>
  <c r="Z284" i="9" a="1"/>
  <c r="Z284" i="9" s="1"/>
  <c r="Z285" i="9" a="1"/>
  <c r="Z285" i="9" s="1"/>
  <c r="Z286" i="9" a="1"/>
  <c r="Z286" i="9" s="1"/>
  <c r="Z287" i="9" a="1"/>
  <c r="Z287" i="9" s="1"/>
  <c r="Z288" i="9" a="1"/>
  <c r="Z288" i="9" s="1"/>
  <c r="Z289" i="9" a="1"/>
  <c r="Z289" i="9" s="1"/>
  <c r="Z290" i="9" a="1"/>
  <c r="Z290" i="9" s="1"/>
  <c r="Z291" i="9" a="1"/>
  <c r="Z291" i="9" s="1"/>
  <c r="Z292" i="9" a="1"/>
  <c r="Z292" i="9" s="1"/>
  <c r="Z293" i="9" a="1"/>
  <c r="Z293" i="9" s="1"/>
  <c r="Z294" i="9" a="1"/>
  <c r="Z294" i="9" s="1"/>
  <c r="Y2" i="9" a="1"/>
  <c r="Y2" i="9" s="1"/>
  <c r="Y3" i="9" a="1"/>
  <c r="Y3" i="9" s="1"/>
  <c r="Y4" i="9" a="1"/>
  <c r="Y4" i="9" s="1"/>
  <c r="Y5" i="9" a="1"/>
  <c r="Y5" i="9" s="1"/>
  <c r="Y6" i="9" a="1"/>
  <c r="Y6" i="9" s="1"/>
  <c r="Y7" i="9" a="1"/>
  <c r="Y7" i="9" s="1"/>
  <c r="Y8" i="9" a="1"/>
  <c r="Y8" i="9" s="1"/>
  <c r="Y9" i="9" a="1"/>
  <c r="Y9" i="9" s="1"/>
  <c r="Y10" i="9" a="1"/>
  <c r="Y10" i="9" s="1"/>
  <c r="Y11" i="9" a="1"/>
  <c r="Y11" i="9" s="1"/>
  <c r="Y12" i="9" a="1"/>
  <c r="Y12" i="9" s="1"/>
  <c r="Y13" i="9" a="1"/>
  <c r="Y13" i="9" s="1"/>
  <c r="Y14" i="9" a="1"/>
  <c r="Y14" i="9" s="1"/>
  <c r="Y15" i="9" a="1"/>
  <c r="Y15" i="9" s="1"/>
  <c r="Y16" i="9" a="1"/>
  <c r="Y16" i="9" s="1"/>
  <c r="Y17" i="9" a="1"/>
  <c r="Y17" i="9" s="1"/>
  <c r="Y18" i="9" a="1"/>
  <c r="Y18" i="9" s="1"/>
  <c r="Y19" i="9" a="1"/>
  <c r="Y19" i="9" s="1"/>
  <c r="Y20" i="9" a="1"/>
  <c r="Y20" i="9" s="1"/>
  <c r="Y21" i="9" a="1"/>
  <c r="Y21" i="9" s="1"/>
  <c r="Y22" i="9" a="1"/>
  <c r="Y22" i="9" s="1"/>
  <c r="Y23" i="9" a="1"/>
  <c r="Y23" i="9" s="1"/>
  <c r="Y24" i="9" a="1"/>
  <c r="Y24" i="9" s="1"/>
  <c r="Y25" i="9" a="1"/>
  <c r="Y25" i="9" s="1"/>
  <c r="Y26" i="9" a="1"/>
  <c r="Y26" i="9" s="1"/>
  <c r="Y27" i="9" a="1"/>
  <c r="Y27" i="9" s="1"/>
  <c r="Y28" i="9" a="1"/>
  <c r="Y28" i="9" s="1"/>
  <c r="Y29" i="9" a="1"/>
  <c r="Y29" i="9" s="1"/>
  <c r="Y30" i="9" a="1"/>
  <c r="Y30" i="9" s="1"/>
  <c r="Y31" i="9" a="1"/>
  <c r="Y31" i="9" s="1"/>
  <c r="Y32" i="9" a="1"/>
  <c r="Y32" i="9" s="1"/>
  <c r="Y33" i="9" a="1"/>
  <c r="Y33" i="9" s="1"/>
  <c r="Y34" i="9" a="1"/>
  <c r="Y34" i="9" s="1"/>
  <c r="Y35" i="9" a="1"/>
  <c r="Y35" i="9" s="1"/>
  <c r="Y36" i="9" a="1"/>
  <c r="Y36" i="9" s="1"/>
  <c r="Y37" i="9" a="1"/>
  <c r="Y37" i="9" s="1"/>
  <c r="Y38" i="9" a="1"/>
  <c r="Y38" i="9" s="1"/>
  <c r="Y39" i="9" a="1"/>
  <c r="Y39" i="9" s="1"/>
  <c r="Y40" i="9" a="1"/>
  <c r="Y40" i="9" s="1"/>
  <c r="Y41" i="9" a="1"/>
  <c r="Y41" i="9" s="1"/>
  <c r="Y42" i="9" a="1"/>
  <c r="Y42" i="9" s="1"/>
  <c r="Y43" i="9" a="1"/>
  <c r="Y43" i="9" s="1"/>
  <c r="Y44" i="9" a="1"/>
  <c r="Y44" i="9" s="1"/>
  <c r="Y45" i="9" a="1"/>
  <c r="Y45" i="9" s="1"/>
  <c r="Y46" i="9" a="1"/>
  <c r="Y46" i="9" s="1"/>
  <c r="Y47" i="9" a="1"/>
  <c r="Y47" i="9" s="1"/>
  <c r="Y48" i="9" a="1"/>
  <c r="Y48" i="9" s="1"/>
  <c r="Y49" i="9" a="1"/>
  <c r="Y49" i="9" s="1"/>
  <c r="Y50" i="9" a="1"/>
  <c r="Y50" i="9" s="1"/>
  <c r="Y51" i="9" a="1"/>
  <c r="Y51" i="9" s="1"/>
  <c r="Y52" i="9" a="1"/>
  <c r="Y52" i="9" s="1"/>
  <c r="Y53" i="9" a="1"/>
  <c r="Y53" i="9" s="1"/>
  <c r="Y54" i="9" a="1"/>
  <c r="Y54" i="9" s="1"/>
  <c r="Y55" i="9" a="1"/>
  <c r="Y55" i="9" s="1"/>
  <c r="Y56" i="9" a="1"/>
  <c r="Y56" i="9" s="1"/>
  <c r="Y57" i="9" a="1"/>
  <c r="Y57" i="9" s="1"/>
  <c r="Y58" i="9" a="1"/>
  <c r="Y58" i="9" s="1"/>
  <c r="Y59" i="9" a="1"/>
  <c r="Y59" i="9" s="1"/>
  <c r="Y60" i="9" a="1"/>
  <c r="Y60" i="9" s="1"/>
  <c r="Y61" i="9" a="1"/>
  <c r="Y61" i="9" s="1"/>
  <c r="Y62" i="9" a="1"/>
  <c r="Y62" i="9" s="1"/>
  <c r="Y63" i="9" a="1"/>
  <c r="Y63" i="9" s="1"/>
  <c r="Y64" i="9" a="1"/>
  <c r="Y64" i="9" s="1"/>
  <c r="Y65" i="9" a="1"/>
  <c r="Y65" i="9" s="1"/>
  <c r="Y66" i="9" a="1"/>
  <c r="Y66" i="9" s="1"/>
  <c r="Y67" i="9" a="1"/>
  <c r="Y67" i="9" s="1"/>
  <c r="Y68" i="9" a="1"/>
  <c r="Y68" i="9" s="1"/>
  <c r="Y69" i="9" a="1"/>
  <c r="Y69" i="9" s="1"/>
  <c r="Y70" i="9" a="1"/>
  <c r="Y70" i="9" s="1"/>
  <c r="Y71" i="9" a="1"/>
  <c r="Y71" i="9" s="1"/>
  <c r="Y72" i="9" a="1"/>
  <c r="Y72" i="9" s="1"/>
  <c r="Y73" i="9" a="1"/>
  <c r="Y73" i="9" s="1"/>
  <c r="Y74" i="9" a="1"/>
  <c r="Y74" i="9" s="1"/>
  <c r="Y75" i="9" a="1"/>
  <c r="Y75" i="9" s="1"/>
  <c r="Y76" i="9" a="1"/>
  <c r="Y76" i="9" s="1"/>
  <c r="Y77" i="9" a="1"/>
  <c r="Y77" i="9" s="1"/>
  <c r="Y78" i="9" a="1"/>
  <c r="Y78" i="9" s="1"/>
  <c r="Y79" i="9" a="1"/>
  <c r="Y79" i="9" s="1"/>
  <c r="Y80" i="9" a="1"/>
  <c r="Y80" i="9" s="1"/>
  <c r="Y81" i="9" a="1"/>
  <c r="Y81" i="9" s="1"/>
  <c r="Y82" i="9" a="1"/>
  <c r="Y82" i="9" s="1"/>
  <c r="Y83" i="9" a="1"/>
  <c r="Y83" i="9" s="1"/>
  <c r="Y84" i="9" a="1"/>
  <c r="Y84" i="9" s="1"/>
  <c r="Y85" i="9" a="1"/>
  <c r="Y85" i="9" s="1"/>
  <c r="Y86" i="9" a="1"/>
  <c r="Y86" i="9" s="1"/>
  <c r="Y87" i="9" a="1"/>
  <c r="Y87" i="9" s="1"/>
  <c r="Y88" i="9" a="1"/>
  <c r="Y88" i="9" s="1"/>
  <c r="Y89" i="9" a="1"/>
  <c r="Y89" i="9" s="1"/>
  <c r="Y90" i="9" a="1"/>
  <c r="Y90" i="9" s="1"/>
  <c r="Y91" i="9" a="1"/>
  <c r="Y91" i="9" s="1"/>
  <c r="Y92" i="9" a="1"/>
  <c r="Y92" i="9" s="1"/>
  <c r="Y93" i="9" a="1"/>
  <c r="Y93" i="9" s="1"/>
  <c r="Y94" i="9" a="1"/>
  <c r="Y94" i="9" s="1"/>
  <c r="Y95" i="9" a="1"/>
  <c r="Y95" i="9" s="1"/>
  <c r="Y96" i="9" a="1"/>
  <c r="Y96" i="9" s="1"/>
  <c r="Y97" i="9" a="1"/>
  <c r="Y97" i="9" s="1"/>
  <c r="Y98" i="9" a="1"/>
  <c r="Y98" i="9" s="1"/>
  <c r="Y99" i="9" a="1"/>
  <c r="Y99" i="9" s="1"/>
  <c r="Y100" i="9" a="1"/>
  <c r="Y100" i="9" s="1"/>
  <c r="Y101" i="9" a="1"/>
  <c r="Y101" i="9" s="1"/>
  <c r="Y102" i="9" a="1"/>
  <c r="Y102" i="9" s="1"/>
  <c r="Y103" i="9" a="1"/>
  <c r="Y103" i="9" s="1"/>
  <c r="Y104" i="9" a="1"/>
  <c r="Y104" i="9" s="1"/>
  <c r="Y105" i="9" a="1"/>
  <c r="Y105" i="9" s="1"/>
  <c r="Y106" i="9" a="1"/>
  <c r="Y106" i="9" s="1"/>
  <c r="Y107" i="9" a="1"/>
  <c r="Y107" i="9" s="1"/>
  <c r="Y108" i="9" a="1"/>
  <c r="Y108" i="9" s="1"/>
  <c r="Y109" i="9" a="1"/>
  <c r="Y109" i="9" s="1"/>
  <c r="Y110" i="9" a="1"/>
  <c r="Y110" i="9" s="1"/>
  <c r="Y111" i="9" a="1"/>
  <c r="Y111" i="9" s="1"/>
  <c r="Y112" i="9" a="1"/>
  <c r="Y112" i="9" s="1"/>
  <c r="Y113" i="9" a="1"/>
  <c r="Y113" i="9" s="1"/>
  <c r="Y114" i="9" a="1"/>
  <c r="Y114" i="9" s="1"/>
  <c r="Y115" i="9" a="1"/>
  <c r="Y115" i="9" s="1"/>
  <c r="Y116" i="9" a="1"/>
  <c r="Y116" i="9" s="1"/>
  <c r="Y117" i="9" a="1"/>
  <c r="Y117" i="9" s="1"/>
  <c r="Y118" i="9" a="1"/>
  <c r="Y118" i="9" s="1"/>
  <c r="Y119" i="9" a="1"/>
  <c r="Y119" i="9" s="1"/>
  <c r="Y120" i="9" a="1"/>
  <c r="Y120" i="9" s="1"/>
  <c r="Y121" i="9" a="1"/>
  <c r="Y121" i="9" s="1"/>
  <c r="Y122" i="9" a="1"/>
  <c r="Y122" i="9" s="1"/>
  <c r="Y123" i="9" a="1"/>
  <c r="Y123" i="9" s="1"/>
  <c r="Y124" i="9" a="1"/>
  <c r="Y124" i="9" s="1"/>
  <c r="Y125" i="9" a="1"/>
  <c r="Y125" i="9" s="1"/>
  <c r="Y126" i="9" a="1"/>
  <c r="Y126" i="9" s="1"/>
  <c r="Y127" i="9" a="1"/>
  <c r="Y127" i="9" s="1"/>
  <c r="Y128" i="9" a="1"/>
  <c r="Y128" i="9" s="1"/>
  <c r="Y129" i="9" a="1"/>
  <c r="Y129" i="9" s="1"/>
  <c r="Y130" i="9" a="1"/>
  <c r="Y130" i="9" s="1"/>
  <c r="Y131" i="9" a="1"/>
  <c r="Y131" i="9" s="1"/>
  <c r="Y132" i="9" a="1"/>
  <c r="Y132" i="9" s="1"/>
  <c r="Y133" i="9" a="1"/>
  <c r="Y133" i="9" s="1"/>
  <c r="Y134" i="9" a="1"/>
  <c r="Y134" i="9" s="1"/>
  <c r="Y135" i="9" a="1"/>
  <c r="Y135" i="9" s="1"/>
  <c r="Y136" i="9" a="1"/>
  <c r="Y136" i="9" s="1"/>
  <c r="Y137" i="9" a="1"/>
  <c r="Y137" i="9" s="1"/>
  <c r="Y138" i="9" a="1"/>
  <c r="Y138" i="9" s="1"/>
  <c r="Y139" i="9" a="1"/>
  <c r="Y139" i="9" s="1"/>
  <c r="Y140" i="9" a="1"/>
  <c r="Y140" i="9" s="1"/>
  <c r="Y141" i="9" a="1"/>
  <c r="Y141" i="9" s="1"/>
  <c r="Y142" i="9" a="1"/>
  <c r="Y142" i="9" s="1"/>
  <c r="Y143" i="9" a="1"/>
  <c r="Y143" i="9" s="1"/>
  <c r="Y144" i="9" a="1"/>
  <c r="Y144" i="9" s="1"/>
  <c r="Y145" i="9" a="1"/>
  <c r="Y145" i="9" s="1"/>
  <c r="Y146" i="9" a="1"/>
  <c r="Y146" i="9" s="1"/>
  <c r="Y147" i="9" a="1"/>
  <c r="Y147" i="9" s="1"/>
  <c r="Y148" i="9" a="1"/>
  <c r="Y148" i="9" s="1"/>
  <c r="Y149" i="9" a="1"/>
  <c r="Y149" i="9" s="1"/>
  <c r="Y150" i="9" a="1"/>
  <c r="Y150" i="9" s="1"/>
  <c r="Y151" i="9" a="1"/>
  <c r="Y151" i="9" s="1"/>
  <c r="Y152" i="9" a="1"/>
  <c r="Y152" i="9" s="1"/>
  <c r="Y153" i="9" a="1"/>
  <c r="Y153" i="9" s="1"/>
  <c r="Y154" i="9" a="1"/>
  <c r="Y154" i="9" s="1"/>
  <c r="Y155" i="9" a="1"/>
  <c r="Y155" i="9" s="1"/>
  <c r="Y156" i="9" a="1"/>
  <c r="Y156" i="9" s="1"/>
  <c r="Y157" i="9" a="1"/>
  <c r="Y157" i="9" s="1"/>
  <c r="Y158" i="9" a="1"/>
  <c r="Y158" i="9" s="1"/>
  <c r="Y159" i="9" a="1"/>
  <c r="Y159" i="9" s="1"/>
  <c r="Y160" i="9" a="1"/>
  <c r="Y160" i="9" s="1"/>
  <c r="Y161" i="9" a="1"/>
  <c r="Y161" i="9" s="1"/>
  <c r="Y162" i="9" a="1"/>
  <c r="Y162" i="9" s="1"/>
  <c r="Y163" i="9" a="1"/>
  <c r="Y163" i="9" s="1"/>
  <c r="Y164" i="9" a="1"/>
  <c r="Y164" i="9" s="1"/>
  <c r="Y165" i="9" a="1"/>
  <c r="Y165" i="9" s="1"/>
  <c r="Y166" i="9" a="1"/>
  <c r="Y166" i="9" s="1"/>
  <c r="Y167" i="9" a="1"/>
  <c r="Y167" i="9" s="1"/>
  <c r="Y168" i="9" a="1"/>
  <c r="Y168" i="9" s="1"/>
  <c r="Y169" i="9" a="1"/>
  <c r="Y169" i="9" s="1"/>
  <c r="Y170" i="9" a="1"/>
  <c r="Y170" i="9" s="1"/>
  <c r="Y171" i="9" a="1"/>
  <c r="Y171" i="9" s="1"/>
  <c r="Y172" i="9" a="1"/>
  <c r="Y172" i="9" s="1"/>
  <c r="Y173" i="9" a="1"/>
  <c r="Y173" i="9" s="1"/>
  <c r="Y174" i="9" a="1"/>
  <c r="Y174" i="9" s="1"/>
  <c r="Y175" i="9" a="1"/>
  <c r="Y175" i="9" s="1"/>
  <c r="Y176" i="9" a="1"/>
  <c r="Y176" i="9" s="1"/>
  <c r="Y177" i="9" a="1"/>
  <c r="Y177" i="9" s="1"/>
  <c r="Y178" i="9" a="1"/>
  <c r="Y178" i="9" s="1"/>
  <c r="Y179" i="9" a="1"/>
  <c r="Y179" i="9" s="1"/>
  <c r="Y180" i="9" a="1"/>
  <c r="Y180" i="9" s="1"/>
  <c r="Y181" i="9" a="1"/>
  <c r="Y181" i="9" s="1"/>
  <c r="Y182" i="9" a="1"/>
  <c r="Y182" i="9" s="1"/>
  <c r="Y183" i="9" a="1"/>
  <c r="Y183" i="9" s="1"/>
  <c r="Y184" i="9" a="1"/>
  <c r="Y184" i="9" s="1"/>
  <c r="Y185" i="9" a="1"/>
  <c r="Y185" i="9" s="1"/>
  <c r="Y186" i="9" a="1"/>
  <c r="Y186" i="9" s="1"/>
  <c r="Y187" i="9" a="1"/>
  <c r="Y187" i="9" s="1"/>
  <c r="Y188" i="9" a="1"/>
  <c r="Y188" i="9" s="1"/>
  <c r="Y189" i="9" a="1"/>
  <c r="Y189" i="9" s="1"/>
  <c r="Y190" i="9" a="1"/>
  <c r="Y190" i="9" s="1"/>
  <c r="Y191" i="9" a="1"/>
  <c r="Y191" i="9" s="1"/>
  <c r="Y192" i="9" a="1"/>
  <c r="Y192" i="9" s="1"/>
  <c r="Y193" i="9" a="1"/>
  <c r="Y193" i="9" s="1"/>
  <c r="Y194" i="9" a="1"/>
  <c r="Y194" i="9" s="1"/>
  <c r="Y195" i="9" a="1"/>
  <c r="Y195" i="9" s="1"/>
  <c r="Y196" i="9" a="1"/>
  <c r="Y196" i="9" s="1"/>
  <c r="Y197" i="9" a="1"/>
  <c r="Y197" i="9" s="1"/>
  <c r="Y198" i="9" a="1"/>
  <c r="Y198" i="9" s="1"/>
  <c r="Y199" i="9" a="1"/>
  <c r="Y199" i="9" s="1"/>
  <c r="Y200" i="9" a="1"/>
  <c r="Y200" i="9" s="1"/>
  <c r="Y201" i="9" a="1"/>
  <c r="Y201" i="9" s="1"/>
  <c r="Y202" i="9" a="1"/>
  <c r="Y202" i="9" s="1"/>
  <c r="Y203" i="9" a="1"/>
  <c r="Y203" i="9" s="1"/>
  <c r="Y204" i="9" a="1"/>
  <c r="Y204" i="9" s="1"/>
  <c r="Y205" i="9" a="1"/>
  <c r="Y205" i="9" s="1"/>
  <c r="Y206" i="9" a="1"/>
  <c r="Y206" i="9" s="1"/>
  <c r="Y207" i="9" a="1"/>
  <c r="Y207" i="9" s="1"/>
  <c r="Y208" i="9" a="1"/>
  <c r="Y208" i="9" s="1"/>
  <c r="Y209" i="9" a="1"/>
  <c r="Y209" i="9" s="1"/>
  <c r="Y210" i="9" a="1"/>
  <c r="Y210" i="9" s="1"/>
  <c r="Y211" i="9" a="1"/>
  <c r="Y211" i="9" s="1"/>
  <c r="Y212" i="9" a="1"/>
  <c r="Y212" i="9" s="1"/>
  <c r="Y213" i="9" a="1"/>
  <c r="Y213" i="9" s="1"/>
  <c r="Y214" i="9" a="1"/>
  <c r="Y214" i="9" s="1"/>
  <c r="Y215" i="9" a="1"/>
  <c r="Y215" i="9" s="1"/>
  <c r="Y216" i="9" a="1"/>
  <c r="Y216" i="9" s="1"/>
  <c r="Y217" i="9" a="1"/>
  <c r="Y217" i="9" s="1"/>
  <c r="Y218" i="9" a="1"/>
  <c r="Y218" i="9" s="1"/>
  <c r="Y219" i="9" a="1"/>
  <c r="Y219" i="9" s="1"/>
  <c r="Y220" i="9" a="1"/>
  <c r="Y220" i="9" s="1"/>
  <c r="Y221" i="9" a="1"/>
  <c r="Y221" i="9" s="1"/>
  <c r="Y222" i="9" a="1"/>
  <c r="Y222" i="9" s="1"/>
  <c r="Y223" i="9" a="1"/>
  <c r="Y223" i="9" s="1"/>
  <c r="Y224" i="9" a="1"/>
  <c r="Y224" i="9" s="1"/>
  <c r="Y225" i="9" a="1"/>
  <c r="Y225" i="9" s="1"/>
  <c r="Y226" i="9" a="1"/>
  <c r="Y226" i="9" s="1"/>
  <c r="Y227" i="9" a="1"/>
  <c r="Y227" i="9" s="1"/>
  <c r="Y228" i="9" a="1"/>
  <c r="Y228" i="9" s="1"/>
  <c r="Y229" i="9" a="1"/>
  <c r="Y229" i="9" s="1"/>
  <c r="Y230" i="9" a="1"/>
  <c r="Y230" i="9" s="1"/>
  <c r="Y231" i="9" a="1"/>
  <c r="Y231" i="9" s="1"/>
  <c r="Y232" i="9" a="1"/>
  <c r="Y232" i="9" s="1"/>
  <c r="Y233" i="9" a="1"/>
  <c r="Y233" i="9" s="1"/>
  <c r="Y234" i="9" a="1"/>
  <c r="Y234" i="9" s="1"/>
  <c r="Y235" i="9" a="1"/>
  <c r="Y235" i="9" s="1"/>
  <c r="Y236" i="9" a="1"/>
  <c r="Y236" i="9" s="1"/>
  <c r="Y237" i="9" a="1"/>
  <c r="Y237" i="9" s="1"/>
  <c r="Y238" i="9" a="1"/>
  <c r="Y238" i="9" s="1"/>
  <c r="Y239" i="9" a="1"/>
  <c r="Y239" i="9" s="1"/>
  <c r="Y240" i="9" a="1"/>
  <c r="Y240" i="9" s="1"/>
  <c r="Y241" i="9" a="1"/>
  <c r="Y241" i="9" s="1"/>
  <c r="Y242" i="9" a="1"/>
  <c r="Y242" i="9" s="1"/>
  <c r="Y243" i="9" a="1"/>
  <c r="Y243" i="9" s="1"/>
  <c r="Y244" i="9" a="1"/>
  <c r="Y244" i="9" s="1"/>
  <c r="Y245" i="9" a="1"/>
  <c r="Y245" i="9" s="1"/>
  <c r="Y246" i="9" a="1"/>
  <c r="Y246" i="9" s="1"/>
  <c r="Y247" i="9" a="1"/>
  <c r="Y247" i="9" s="1"/>
  <c r="Y248" i="9" a="1"/>
  <c r="Y248" i="9" s="1"/>
  <c r="Y249" i="9" a="1"/>
  <c r="Y249" i="9" s="1"/>
  <c r="Y250" i="9" a="1"/>
  <c r="Y250" i="9" s="1"/>
  <c r="Y251" i="9" a="1"/>
  <c r="Y251" i="9" s="1"/>
  <c r="Y252" i="9" a="1"/>
  <c r="Y252" i="9" s="1"/>
  <c r="Y253" i="9" a="1"/>
  <c r="Y253" i="9" s="1"/>
  <c r="Y254" i="9" a="1"/>
  <c r="Y254" i="9" s="1"/>
  <c r="Y255" i="9" a="1"/>
  <c r="Y255" i="9" s="1"/>
  <c r="Y256" i="9" a="1"/>
  <c r="Y256" i="9" s="1"/>
  <c r="Y257" i="9" a="1"/>
  <c r="Y257" i="9" s="1"/>
  <c r="Y258" i="9" a="1"/>
  <c r="Y258" i="9" s="1"/>
  <c r="Y259" i="9" a="1"/>
  <c r="Y259" i="9" s="1"/>
  <c r="Y260" i="9" a="1"/>
  <c r="Y260" i="9" s="1"/>
  <c r="Y261" i="9" a="1"/>
  <c r="Y261" i="9" s="1"/>
  <c r="Y262" i="9" a="1"/>
  <c r="Y262" i="9" s="1"/>
  <c r="Y263" i="9" a="1"/>
  <c r="Y263" i="9" s="1"/>
  <c r="Y264" i="9" a="1"/>
  <c r="Y264" i="9" s="1"/>
  <c r="Y265" i="9" a="1"/>
  <c r="Y265" i="9" s="1"/>
  <c r="Y266" i="9" a="1"/>
  <c r="Y266" i="9" s="1"/>
  <c r="Y267" i="9" a="1"/>
  <c r="Y267" i="9" s="1"/>
  <c r="Y268" i="9" a="1"/>
  <c r="Y268" i="9" s="1"/>
  <c r="Y269" i="9" a="1"/>
  <c r="Y269" i="9" s="1"/>
  <c r="Y270" i="9" a="1"/>
  <c r="Y270" i="9" s="1"/>
  <c r="Y271" i="9" a="1"/>
  <c r="Y271" i="9" s="1"/>
  <c r="Y272" i="9" a="1"/>
  <c r="Y272" i="9" s="1"/>
  <c r="Y273" i="9" a="1"/>
  <c r="Y273" i="9" s="1"/>
  <c r="Y274" i="9" a="1"/>
  <c r="Y274" i="9" s="1"/>
  <c r="Y275" i="9" a="1"/>
  <c r="Y275" i="9" s="1"/>
  <c r="Y276" i="9" a="1"/>
  <c r="Y276" i="9" s="1"/>
  <c r="Y277" i="9" a="1"/>
  <c r="Y277" i="9" s="1"/>
  <c r="Y278" i="9" a="1"/>
  <c r="Y278" i="9" s="1"/>
  <c r="Y279" i="9" a="1"/>
  <c r="Y279" i="9" s="1"/>
  <c r="Y280" i="9" a="1"/>
  <c r="Y280" i="9" s="1"/>
  <c r="Y281" i="9" a="1"/>
  <c r="Y281" i="9" s="1"/>
  <c r="Y282" i="9" a="1"/>
  <c r="Y282" i="9" s="1"/>
  <c r="Y283" i="9" a="1"/>
  <c r="Y283" i="9" s="1"/>
  <c r="Y284" i="9" a="1"/>
  <c r="Y284" i="9" s="1"/>
  <c r="Y285" i="9" a="1"/>
  <c r="Y285" i="9" s="1"/>
  <c r="Y286" i="9" a="1"/>
  <c r="Y286" i="9" s="1"/>
  <c r="Y287" i="9" a="1"/>
  <c r="Y287" i="9" s="1"/>
  <c r="Y288" i="9" a="1"/>
  <c r="Y288" i="9" s="1"/>
  <c r="Y289" i="9" a="1"/>
  <c r="Y289" i="9" s="1"/>
  <c r="Y290" i="9" a="1"/>
  <c r="Y290" i="9" s="1"/>
  <c r="Y291" i="9" a="1"/>
  <c r="Y291" i="9" s="1"/>
  <c r="Y292" i="9" a="1"/>
  <c r="Y292" i="9" s="1"/>
  <c r="Y293" i="9" a="1"/>
  <c r="Y293" i="9" s="1"/>
  <c r="Y294" i="9" a="1"/>
  <c r="Y294" i="9" s="1"/>
  <c r="X2" i="9" a="1"/>
  <c r="X2" i="9" s="1"/>
  <c r="X3" i="9" a="1"/>
  <c r="X3" i="9" s="1"/>
  <c r="X4" i="9" a="1"/>
  <c r="X4" i="9" s="1"/>
  <c r="X5" i="9" a="1"/>
  <c r="X5" i="9" s="1"/>
  <c r="X6" i="9" a="1"/>
  <c r="X6" i="9" s="1"/>
  <c r="X7" i="9" a="1"/>
  <c r="X7" i="9" s="1"/>
  <c r="X8" i="9" a="1"/>
  <c r="X8" i="9" s="1"/>
  <c r="X9" i="9" a="1"/>
  <c r="X9" i="9" s="1"/>
  <c r="X10" i="9" a="1"/>
  <c r="X10" i="9" s="1"/>
  <c r="X11" i="9" a="1"/>
  <c r="X11" i="9" s="1"/>
  <c r="X12" i="9" a="1"/>
  <c r="X12" i="9" s="1"/>
  <c r="X13" i="9" a="1"/>
  <c r="X13" i="9" s="1"/>
  <c r="X14" i="9" a="1"/>
  <c r="X14" i="9" s="1"/>
  <c r="X15" i="9" a="1"/>
  <c r="X15" i="9" s="1"/>
  <c r="X16" i="9" a="1"/>
  <c r="X16" i="9" s="1"/>
  <c r="X17" i="9" a="1"/>
  <c r="X17" i="9" s="1"/>
  <c r="X18" i="9" a="1"/>
  <c r="X18" i="9" s="1"/>
  <c r="X19" i="9" a="1"/>
  <c r="X19" i="9" s="1"/>
  <c r="X20" i="9" a="1"/>
  <c r="X20" i="9" s="1"/>
  <c r="X21" i="9" a="1"/>
  <c r="X21" i="9" s="1"/>
  <c r="X22" i="9" a="1"/>
  <c r="X22" i="9" s="1"/>
  <c r="X23" i="9" a="1"/>
  <c r="X23" i="9" s="1"/>
  <c r="X24" i="9" a="1"/>
  <c r="X24" i="9" s="1"/>
  <c r="X25" i="9" a="1"/>
  <c r="X25" i="9" s="1"/>
  <c r="X26" i="9" a="1"/>
  <c r="X26" i="9" s="1"/>
  <c r="X27" i="9" a="1"/>
  <c r="X27" i="9" s="1"/>
  <c r="X28" i="9" a="1"/>
  <c r="X28" i="9" s="1"/>
  <c r="X29" i="9" a="1"/>
  <c r="X29" i="9" s="1"/>
  <c r="X30" i="9" a="1"/>
  <c r="X30" i="9" s="1"/>
  <c r="X31" i="9" a="1"/>
  <c r="X31" i="9" s="1"/>
  <c r="X32" i="9" a="1"/>
  <c r="X32" i="9" s="1"/>
  <c r="X33" i="9" a="1"/>
  <c r="X33" i="9" s="1"/>
  <c r="X34" i="9" a="1"/>
  <c r="X34" i="9" s="1"/>
  <c r="X35" i="9" a="1"/>
  <c r="X35" i="9" s="1"/>
  <c r="X36" i="9" a="1"/>
  <c r="X36" i="9" s="1"/>
  <c r="X37" i="9" a="1"/>
  <c r="X37" i="9" s="1"/>
  <c r="X38" i="9" a="1"/>
  <c r="X38" i="9" s="1"/>
  <c r="X39" i="9" a="1"/>
  <c r="X39" i="9" s="1"/>
  <c r="X40" i="9" a="1"/>
  <c r="X40" i="9" s="1"/>
  <c r="X41" i="9" a="1"/>
  <c r="X41" i="9" s="1"/>
  <c r="X42" i="9" a="1"/>
  <c r="X42" i="9" s="1"/>
  <c r="X43" i="9" a="1"/>
  <c r="X43" i="9" s="1"/>
  <c r="X44" i="9" a="1"/>
  <c r="X44" i="9" s="1"/>
  <c r="X45" i="9" a="1"/>
  <c r="X45" i="9" s="1"/>
  <c r="X46" i="9" a="1"/>
  <c r="X46" i="9" s="1"/>
  <c r="X47" i="9" a="1"/>
  <c r="X47" i="9" s="1"/>
  <c r="X48" i="9" a="1"/>
  <c r="X48" i="9" s="1"/>
  <c r="X49" i="9" a="1"/>
  <c r="X49" i="9" s="1"/>
  <c r="X50" i="9" a="1"/>
  <c r="X50" i="9" s="1"/>
  <c r="X51" i="9" a="1"/>
  <c r="X51" i="9" s="1"/>
  <c r="X52" i="9" a="1"/>
  <c r="X52" i="9" s="1"/>
  <c r="X53" i="9" a="1"/>
  <c r="X53" i="9" s="1"/>
  <c r="X54" i="9" a="1"/>
  <c r="X54" i="9" s="1"/>
  <c r="X55" i="9" a="1"/>
  <c r="X55" i="9" s="1"/>
  <c r="X56" i="9" a="1"/>
  <c r="X56" i="9" s="1"/>
  <c r="X57" i="9" a="1"/>
  <c r="X57" i="9" s="1"/>
  <c r="X58" i="9" a="1"/>
  <c r="X58" i="9" s="1"/>
  <c r="X59" i="9" a="1"/>
  <c r="X59" i="9" s="1"/>
  <c r="X60" i="9" a="1"/>
  <c r="X60" i="9" s="1"/>
  <c r="X61" i="9" a="1"/>
  <c r="X61" i="9" s="1"/>
  <c r="X62" i="9" a="1"/>
  <c r="X62" i="9" s="1"/>
  <c r="X63" i="9" a="1"/>
  <c r="X63" i="9" s="1"/>
  <c r="X64" i="9" a="1"/>
  <c r="X64" i="9" s="1"/>
  <c r="X65" i="9" a="1"/>
  <c r="X65" i="9" s="1"/>
  <c r="X66" i="9" a="1"/>
  <c r="X66" i="9" s="1"/>
  <c r="X67" i="9" a="1"/>
  <c r="X67" i="9" s="1"/>
  <c r="X68" i="9" a="1"/>
  <c r="X68" i="9" s="1"/>
  <c r="X69" i="9" a="1"/>
  <c r="X69" i="9" s="1"/>
  <c r="X70" i="9" a="1"/>
  <c r="X70" i="9" s="1"/>
  <c r="X71" i="9" a="1"/>
  <c r="X71" i="9" s="1"/>
  <c r="X72" i="9" a="1"/>
  <c r="X72" i="9" s="1"/>
  <c r="X73" i="9" a="1"/>
  <c r="X73" i="9" s="1"/>
  <c r="X74" i="9" a="1"/>
  <c r="X74" i="9" s="1"/>
  <c r="X75" i="9" a="1"/>
  <c r="X75" i="9" s="1"/>
  <c r="X76" i="9" a="1"/>
  <c r="X76" i="9" s="1"/>
  <c r="X77" i="9" a="1"/>
  <c r="X77" i="9" s="1"/>
  <c r="X78" i="9" a="1"/>
  <c r="X78" i="9" s="1"/>
  <c r="X79" i="9" a="1"/>
  <c r="X79" i="9" s="1"/>
  <c r="X80" i="9" a="1"/>
  <c r="X80" i="9" s="1"/>
  <c r="X81" i="9" a="1"/>
  <c r="X81" i="9" s="1"/>
  <c r="X82" i="9" a="1"/>
  <c r="X82" i="9" s="1"/>
  <c r="X83" i="9" a="1"/>
  <c r="X83" i="9" s="1"/>
  <c r="X84" i="9" a="1"/>
  <c r="X84" i="9" s="1"/>
  <c r="X85" i="9" a="1"/>
  <c r="X85" i="9" s="1"/>
  <c r="X86" i="9" a="1"/>
  <c r="X86" i="9" s="1"/>
  <c r="X87" i="9" a="1"/>
  <c r="X87" i="9" s="1"/>
  <c r="X88" i="9" a="1"/>
  <c r="X88" i="9" s="1"/>
  <c r="X89" i="9" a="1"/>
  <c r="X89" i="9" s="1"/>
  <c r="X90" i="9" a="1"/>
  <c r="X90" i="9" s="1"/>
  <c r="X91" i="9" a="1"/>
  <c r="X91" i="9" s="1"/>
  <c r="X92" i="9" a="1"/>
  <c r="X92" i="9" s="1"/>
  <c r="X93" i="9" a="1"/>
  <c r="X93" i="9" s="1"/>
  <c r="X94" i="9" a="1"/>
  <c r="X94" i="9" s="1"/>
  <c r="X95" i="9" a="1"/>
  <c r="X95" i="9" s="1"/>
  <c r="X96" i="9" a="1"/>
  <c r="X96" i="9" s="1"/>
  <c r="X97" i="9" a="1"/>
  <c r="X97" i="9" s="1"/>
  <c r="X98" i="9" a="1"/>
  <c r="X98" i="9" s="1"/>
  <c r="X99" i="9" a="1"/>
  <c r="X99" i="9" s="1"/>
  <c r="X100" i="9" a="1"/>
  <c r="X100" i="9" s="1"/>
  <c r="X101" i="9" a="1"/>
  <c r="X101" i="9" s="1"/>
  <c r="X102" i="9" a="1"/>
  <c r="X102" i="9" s="1"/>
  <c r="X103" i="9" a="1"/>
  <c r="X103" i="9" s="1"/>
  <c r="X104" i="9" a="1"/>
  <c r="X104" i="9" s="1"/>
  <c r="X105" i="9" a="1"/>
  <c r="X105" i="9" s="1"/>
  <c r="X106" i="9" a="1"/>
  <c r="X106" i="9" s="1"/>
  <c r="X107" i="9" a="1"/>
  <c r="X107" i="9" s="1"/>
  <c r="X108" i="9" a="1"/>
  <c r="X108" i="9" s="1"/>
  <c r="X109" i="9" a="1"/>
  <c r="X109" i="9" s="1"/>
  <c r="X110" i="9" a="1"/>
  <c r="X110" i="9" s="1"/>
  <c r="X111" i="9" a="1"/>
  <c r="X111" i="9" s="1"/>
  <c r="X112" i="9" a="1"/>
  <c r="X112" i="9" s="1"/>
  <c r="X113" i="9" a="1"/>
  <c r="X113" i="9" s="1"/>
  <c r="X114" i="9" a="1"/>
  <c r="X114" i="9" s="1"/>
  <c r="X115" i="9" a="1"/>
  <c r="X115" i="9" s="1"/>
  <c r="X116" i="9" a="1"/>
  <c r="X116" i="9" s="1"/>
  <c r="X117" i="9" a="1"/>
  <c r="X117" i="9" s="1"/>
  <c r="X118" i="9" a="1"/>
  <c r="X118" i="9" s="1"/>
  <c r="X119" i="9" a="1"/>
  <c r="X119" i="9" s="1"/>
  <c r="X120" i="9" a="1"/>
  <c r="X120" i="9" s="1"/>
  <c r="X121" i="9" a="1"/>
  <c r="X121" i="9" s="1"/>
  <c r="X122" i="9" a="1"/>
  <c r="X122" i="9" s="1"/>
  <c r="X123" i="9" a="1"/>
  <c r="X123" i="9" s="1"/>
  <c r="X124" i="9" a="1"/>
  <c r="X124" i="9" s="1"/>
  <c r="X125" i="9" a="1"/>
  <c r="X125" i="9" s="1"/>
  <c r="X126" i="9" a="1"/>
  <c r="X126" i="9" s="1"/>
  <c r="X127" i="9" a="1"/>
  <c r="X127" i="9" s="1"/>
  <c r="X128" i="9" a="1"/>
  <c r="X128" i="9" s="1"/>
  <c r="X129" i="9" a="1"/>
  <c r="X129" i="9" s="1"/>
  <c r="X130" i="9" a="1"/>
  <c r="X130" i="9" s="1"/>
  <c r="X131" i="9" a="1"/>
  <c r="X131" i="9" s="1"/>
  <c r="X132" i="9" a="1"/>
  <c r="X132" i="9" s="1"/>
  <c r="X133" i="9" a="1"/>
  <c r="X133" i="9" s="1"/>
  <c r="X134" i="9" a="1"/>
  <c r="X134" i="9" s="1"/>
  <c r="X135" i="9" a="1"/>
  <c r="X135" i="9" s="1"/>
  <c r="X136" i="9" a="1"/>
  <c r="X136" i="9" s="1"/>
  <c r="X137" i="9" a="1"/>
  <c r="X137" i="9" s="1"/>
  <c r="X138" i="9" a="1"/>
  <c r="X138" i="9" s="1"/>
  <c r="X139" i="9" a="1"/>
  <c r="X139" i="9" s="1"/>
  <c r="X140" i="9" a="1"/>
  <c r="X140" i="9" s="1"/>
  <c r="X141" i="9" a="1"/>
  <c r="X141" i="9" s="1"/>
  <c r="X142" i="9" a="1"/>
  <c r="X142" i="9" s="1"/>
  <c r="X143" i="9" a="1"/>
  <c r="X143" i="9" s="1"/>
  <c r="X144" i="9" a="1"/>
  <c r="X144" i="9" s="1"/>
  <c r="X145" i="9" a="1"/>
  <c r="X145" i="9" s="1"/>
  <c r="X146" i="9" a="1"/>
  <c r="X146" i="9" s="1"/>
  <c r="X147" i="9" a="1"/>
  <c r="X147" i="9" s="1"/>
  <c r="X148" i="9" a="1"/>
  <c r="X148" i="9" s="1"/>
  <c r="X149" i="9" a="1"/>
  <c r="X149" i="9" s="1"/>
  <c r="X150" i="9" a="1"/>
  <c r="X150" i="9" s="1"/>
  <c r="X151" i="9" a="1"/>
  <c r="X151" i="9" s="1"/>
  <c r="X152" i="9" a="1"/>
  <c r="X152" i="9" s="1"/>
  <c r="X153" i="9" a="1"/>
  <c r="X153" i="9" s="1"/>
  <c r="X154" i="9" a="1"/>
  <c r="X154" i="9" s="1"/>
  <c r="X155" i="9" a="1"/>
  <c r="X155" i="9" s="1"/>
  <c r="X156" i="9" a="1"/>
  <c r="X156" i="9" s="1"/>
  <c r="X157" i="9" a="1"/>
  <c r="X157" i="9" s="1"/>
  <c r="X158" i="9" a="1"/>
  <c r="X158" i="9" s="1"/>
  <c r="X159" i="9" a="1"/>
  <c r="X159" i="9" s="1"/>
  <c r="X160" i="9" a="1"/>
  <c r="X160" i="9" s="1"/>
  <c r="X161" i="9" a="1"/>
  <c r="X161" i="9" s="1"/>
  <c r="X162" i="9" a="1"/>
  <c r="X162" i="9" s="1"/>
  <c r="X163" i="9" a="1"/>
  <c r="X163" i="9" s="1"/>
  <c r="X164" i="9" a="1"/>
  <c r="X164" i="9" s="1"/>
  <c r="X165" i="9" a="1"/>
  <c r="X165" i="9" s="1"/>
  <c r="X166" i="9" a="1"/>
  <c r="X166" i="9" s="1"/>
  <c r="X167" i="9" a="1"/>
  <c r="X167" i="9" s="1"/>
  <c r="X168" i="9" a="1"/>
  <c r="X168" i="9" s="1"/>
  <c r="X169" i="9" a="1"/>
  <c r="X169" i="9" s="1"/>
  <c r="X170" i="9" a="1"/>
  <c r="X170" i="9" s="1"/>
  <c r="X171" i="9" a="1"/>
  <c r="X171" i="9" s="1"/>
  <c r="X172" i="9" a="1"/>
  <c r="X172" i="9" s="1"/>
  <c r="X173" i="9" a="1"/>
  <c r="X173" i="9" s="1"/>
  <c r="X174" i="9" a="1"/>
  <c r="X174" i="9" s="1"/>
  <c r="X175" i="9" a="1"/>
  <c r="X175" i="9" s="1"/>
  <c r="X176" i="9" a="1"/>
  <c r="X176" i="9" s="1"/>
  <c r="X177" i="9" a="1"/>
  <c r="X177" i="9" s="1"/>
  <c r="X178" i="9" a="1"/>
  <c r="X178" i="9" s="1"/>
  <c r="X179" i="9" a="1"/>
  <c r="X179" i="9" s="1"/>
  <c r="X180" i="9" a="1"/>
  <c r="X180" i="9" s="1"/>
  <c r="X181" i="9" a="1"/>
  <c r="X181" i="9" s="1"/>
  <c r="X182" i="9" a="1"/>
  <c r="X182" i="9" s="1"/>
  <c r="X183" i="9" a="1"/>
  <c r="X183" i="9" s="1"/>
  <c r="X184" i="9" a="1"/>
  <c r="X184" i="9" s="1"/>
  <c r="X185" i="9" a="1"/>
  <c r="X185" i="9" s="1"/>
  <c r="X186" i="9" a="1"/>
  <c r="X186" i="9" s="1"/>
  <c r="X187" i="9" a="1"/>
  <c r="X187" i="9" s="1"/>
  <c r="X188" i="9" a="1"/>
  <c r="X188" i="9" s="1"/>
  <c r="X189" i="9" a="1"/>
  <c r="X189" i="9" s="1"/>
  <c r="X190" i="9" a="1"/>
  <c r="X190" i="9" s="1"/>
  <c r="X191" i="9" a="1"/>
  <c r="X191" i="9" s="1"/>
  <c r="X192" i="9" a="1"/>
  <c r="X192" i="9" s="1"/>
  <c r="X193" i="9" a="1"/>
  <c r="X193" i="9" s="1"/>
  <c r="X194" i="9" a="1"/>
  <c r="X194" i="9" s="1"/>
  <c r="X195" i="9" a="1"/>
  <c r="X195" i="9" s="1"/>
  <c r="X196" i="9" a="1"/>
  <c r="X196" i="9" s="1"/>
  <c r="X197" i="9" a="1"/>
  <c r="X197" i="9" s="1"/>
  <c r="X198" i="9" a="1"/>
  <c r="X198" i="9" s="1"/>
  <c r="X199" i="9" a="1"/>
  <c r="X199" i="9" s="1"/>
  <c r="X200" i="9" a="1"/>
  <c r="X200" i="9" s="1"/>
  <c r="X201" i="9" a="1"/>
  <c r="X201" i="9" s="1"/>
  <c r="X202" i="9" a="1"/>
  <c r="X202" i="9" s="1"/>
  <c r="X203" i="9" a="1"/>
  <c r="X203" i="9" s="1"/>
  <c r="X204" i="9" a="1"/>
  <c r="X204" i="9" s="1"/>
  <c r="X205" i="9" a="1"/>
  <c r="X205" i="9" s="1"/>
  <c r="X206" i="9" a="1"/>
  <c r="X206" i="9" s="1"/>
  <c r="X207" i="9" a="1"/>
  <c r="X207" i="9" s="1"/>
  <c r="X208" i="9" a="1"/>
  <c r="X208" i="9" s="1"/>
  <c r="X209" i="9" a="1"/>
  <c r="X209" i="9" s="1"/>
  <c r="X210" i="9" a="1"/>
  <c r="X210" i="9" s="1"/>
  <c r="X211" i="9" a="1"/>
  <c r="X211" i="9" s="1"/>
  <c r="X212" i="9" a="1"/>
  <c r="X212" i="9" s="1"/>
  <c r="X213" i="9" a="1"/>
  <c r="X213" i="9" s="1"/>
  <c r="X214" i="9" a="1"/>
  <c r="X214" i="9" s="1"/>
  <c r="X215" i="9" a="1"/>
  <c r="X215" i="9" s="1"/>
  <c r="X216" i="9" a="1"/>
  <c r="X216" i="9" s="1"/>
  <c r="X217" i="9" a="1"/>
  <c r="X217" i="9" s="1"/>
  <c r="X218" i="9" a="1"/>
  <c r="X218" i="9" s="1"/>
  <c r="X219" i="9" a="1"/>
  <c r="X219" i="9" s="1"/>
  <c r="X220" i="9" a="1"/>
  <c r="X220" i="9" s="1"/>
  <c r="X221" i="9" a="1"/>
  <c r="X221" i="9" s="1"/>
  <c r="X222" i="9" a="1"/>
  <c r="X222" i="9" s="1"/>
  <c r="X223" i="9" a="1"/>
  <c r="X223" i="9" s="1"/>
  <c r="X224" i="9" a="1"/>
  <c r="X224" i="9" s="1"/>
  <c r="X225" i="9" a="1"/>
  <c r="X225" i="9" s="1"/>
  <c r="X226" i="9" a="1"/>
  <c r="X226" i="9" s="1"/>
  <c r="X227" i="9" a="1"/>
  <c r="X227" i="9" s="1"/>
  <c r="X228" i="9" a="1"/>
  <c r="X228" i="9" s="1"/>
  <c r="X229" i="9" a="1"/>
  <c r="X229" i="9" s="1"/>
  <c r="X230" i="9" a="1"/>
  <c r="X230" i="9" s="1"/>
  <c r="X231" i="9" a="1"/>
  <c r="X231" i="9" s="1"/>
  <c r="X232" i="9" a="1"/>
  <c r="X232" i="9" s="1"/>
  <c r="X233" i="9" a="1"/>
  <c r="X233" i="9" s="1"/>
  <c r="X234" i="9" a="1"/>
  <c r="X234" i="9" s="1"/>
  <c r="X235" i="9" a="1"/>
  <c r="X235" i="9" s="1"/>
  <c r="X236" i="9" a="1"/>
  <c r="X236" i="9" s="1"/>
  <c r="X237" i="9" a="1"/>
  <c r="X237" i="9" s="1"/>
  <c r="X238" i="9" a="1"/>
  <c r="X238" i="9" s="1"/>
  <c r="X239" i="9" a="1"/>
  <c r="X239" i="9" s="1"/>
  <c r="X240" i="9" a="1"/>
  <c r="X240" i="9" s="1"/>
  <c r="X241" i="9" a="1"/>
  <c r="X241" i="9" s="1"/>
  <c r="X242" i="9" a="1"/>
  <c r="X242" i="9" s="1"/>
  <c r="X243" i="9" a="1"/>
  <c r="X243" i="9" s="1"/>
  <c r="X244" i="9" a="1"/>
  <c r="X244" i="9" s="1"/>
  <c r="X245" i="9" a="1"/>
  <c r="X245" i="9" s="1"/>
  <c r="X246" i="9" a="1"/>
  <c r="X246" i="9" s="1"/>
  <c r="X247" i="9" a="1"/>
  <c r="X247" i="9" s="1"/>
  <c r="X248" i="9" a="1"/>
  <c r="X248" i="9" s="1"/>
  <c r="X249" i="9" a="1"/>
  <c r="X249" i="9" s="1"/>
  <c r="X250" i="9" a="1"/>
  <c r="X250" i="9" s="1"/>
  <c r="X251" i="9" a="1"/>
  <c r="X251" i="9" s="1"/>
  <c r="X252" i="9" a="1"/>
  <c r="X252" i="9" s="1"/>
  <c r="X253" i="9" a="1"/>
  <c r="X253" i="9" s="1"/>
  <c r="X254" i="9" a="1"/>
  <c r="X254" i="9" s="1"/>
  <c r="X255" i="9" a="1"/>
  <c r="X255" i="9" s="1"/>
  <c r="X256" i="9" a="1"/>
  <c r="X256" i="9" s="1"/>
  <c r="X257" i="9" a="1"/>
  <c r="X257" i="9" s="1"/>
  <c r="X258" i="9" a="1"/>
  <c r="X258" i="9" s="1"/>
  <c r="X259" i="9" a="1"/>
  <c r="X259" i="9" s="1"/>
  <c r="X260" i="9" a="1"/>
  <c r="X260" i="9" s="1"/>
  <c r="X261" i="9" a="1"/>
  <c r="X261" i="9" s="1"/>
  <c r="X262" i="9" a="1"/>
  <c r="X262" i="9" s="1"/>
  <c r="X263" i="9" a="1"/>
  <c r="X263" i="9" s="1"/>
  <c r="X264" i="9" a="1"/>
  <c r="X264" i="9" s="1"/>
  <c r="X265" i="9" a="1"/>
  <c r="X265" i="9" s="1"/>
  <c r="X266" i="9" a="1"/>
  <c r="X266" i="9" s="1"/>
  <c r="X267" i="9" a="1"/>
  <c r="X267" i="9" s="1"/>
  <c r="X268" i="9" a="1"/>
  <c r="X268" i="9" s="1"/>
  <c r="X269" i="9" a="1"/>
  <c r="X269" i="9" s="1"/>
  <c r="X270" i="9" a="1"/>
  <c r="X270" i="9" s="1"/>
  <c r="X271" i="9" a="1"/>
  <c r="X271" i="9" s="1"/>
  <c r="X272" i="9" a="1"/>
  <c r="X272" i="9" s="1"/>
  <c r="X273" i="9" a="1"/>
  <c r="X273" i="9" s="1"/>
  <c r="X274" i="9" a="1"/>
  <c r="X274" i="9" s="1"/>
  <c r="X275" i="9" a="1"/>
  <c r="X275" i="9" s="1"/>
  <c r="X276" i="9" a="1"/>
  <c r="X276" i="9" s="1"/>
  <c r="X277" i="9" a="1"/>
  <c r="X277" i="9" s="1"/>
  <c r="X278" i="9" a="1"/>
  <c r="X278" i="9" s="1"/>
  <c r="X279" i="9" a="1"/>
  <c r="X279" i="9" s="1"/>
  <c r="X280" i="9" a="1"/>
  <c r="X280" i="9" s="1"/>
  <c r="X281" i="9" a="1"/>
  <c r="X281" i="9" s="1"/>
  <c r="X282" i="9" a="1"/>
  <c r="X282" i="9" s="1"/>
  <c r="X283" i="9" a="1"/>
  <c r="X283" i="9" s="1"/>
  <c r="X284" i="9" a="1"/>
  <c r="X284" i="9" s="1"/>
  <c r="X285" i="9" a="1"/>
  <c r="X285" i="9" s="1"/>
  <c r="X286" i="9" a="1"/>
  <c r="X286" i="9" s="1"/>
  <c r="X287" i="9" a="1"/>
  <c r="X287" i="9" s="1"/>
  <c r="X288" i="9" a="1"/>
  <c r="X288" i="9" s="1"/>
  <c r="X289" i="9" a="1"/>
  <c r="X289" i="9" s="1"/>
  <c r="X290" i="9" a="1"/>
  <c r="X290" i="9" s="1"/>
  <c r="X291" i="9" a="1"/>
  <c r="X291" i="9" s="1"/>
  <c r="X292" i="9" a="1"/>
  <c r="X292" i="9" s="1"/>
  <c r="X293" i="9" a="1"/>
  <c r="X293" i="9" s="1"/>
  <c r="X294" i="9" a="1"/>
  <c r="X294" i="9" s="1"/>
  <c r="W2" i="9" a="1"/>
  <c r="W2" i="9" s="1"/>
  <c r="W3" i="9" a="1"/>
  <c r="W3" i="9" s="1"/>
  <c r="W4" i="9" a="1"/>
  <c r="W4" i="9" s="1"/>
  <c r="W5" i="9" a="1"/>
  <c r="W5" i="9" s="1"/>
  <c r="W6" i="9" a="1"/>
  <c r="W6" i="9" s="1"/>
  <c r="W7" i="9" a="1"/>
  <c r="W7" i="9" s="1"/>
  <c r="W8" i="9" a="1"/>
  <c r="W8" i="9" s="1"/>
  <c r="W9" i="9" a="1"/>
  <c r="W9" i="9" s="1"/>
  <c r="W10" i="9" a="1"/>
  <c r="W10" i="9" s="1"/>
  <c r="W11" i="9" a="1"/>
  <c r="W11" i="9" s="1"/>
  <c r="W12" i="9" a="1"/>
  <c r="W12" i="9" s="1"/>
  <c r="W13" i="9" a="1"/>
  <c r="W13" i="9" s="1"/>
  <c r="W14" i="9" a="1"/>
  <c r="W14" i="9" s="1"/>
  <c r="W15" i="9" a="1"/>
  <c r="W15" i="9" s="1"/>
  <c r="W16" i="9" a="1"/>
  <c r="W16" i="9" s="1"/>
  <c r="W17" i="9" a="1"/>
  <c r="W17" i="9" s="1"/>
  <c r="W18" i="9" a="1"/>
  <c r="W18" i="9" s="1"/>
  <c r="W19" i="9" a="1"/>
  <c r="W19" i="9" s="1"/>
  <c r="W20" i="9" a="1"/>
  <c r="W20" i="9" s="1"/>
  <c r="W21" i="9" a="1"/>
  <c r="W21" i="9" s="1"/>
  <c r="W22" i="9" a="1"/>
  <c r="W22" i="9" s="1"/>
  <c r="W23" i="9" a="1"/>
  <c r="W23" i="9" s="1"/>
  <c r="W24" i="9" a="1"/>
  <c r="W24" i="9" s="1"/>
  <c r="W25" i="9" a="1"/>
  <c r="W25" i="9" s="1"/>
  <c r="W26" i="9" a="1"/>
  <c r="W26" i="9" s="1"/>
  <c r="W27" i="9" a="1"/>
  <c r="W27" i="9" s="1"/>
  <c r="W28" i="9" a="1"/>
  <c r="W28" i="9" s="1"/>
  <c r="W29" i="9" a="1"/>
  <c r="W29" i="9" s="1"/>
  <c r="W30" i="9" a="1"/>
  <c r="W30" i="9" s="1"/>
  <c r="W31" i="9" a="1"/>
  <c r="W31" i="9" s="1"/>
  <c r="W32" i="9" a="1"/>
  <c r="W32" i="9" s="1"/>
  <c r="W33" i="9" a="1"/>
  <c r="W33" i="9" s="1"/>
  <c r="W34" i="9" a="1"/>
  <c r="W34" i="9" s="1"/>
  <c r="W35" i="9" a="1"/>
  <c r="W35" i="9" s="1"/>
  <c r="W36" i="9" a="1"/>
  <c r="W36" i="9" s="1"/>
  <c r="W37" i="9" a="1"/>
  <c r="W37" i="9" s="1"/>
  <c r="W38" i="9" a="1"/>
  <c r="W38" i="9" s="1"/>
  <c r="W39" i="9" a="1"/>
  <c r="W39" i="9" s="1"/>
  <c r="W40" i="9" a="1"/>
  <c r="W40" i="9" s="1"/>
  <c r="W41" i="9" a="1"/>
  <c r="W41" i="9" s="1"/>
  <c r="W42" i="9" a="1"/>
  <c r="W42" i="9" s="1"/>
  <c r="W43" i="9" a="1"/>
  <c r="W43" i="9" s="1"/>
  <c r="W44" i="9" a="1"/>
  <c r="W44" i="9" s="1"/>
  <c r="W45" i="9" a="1"/>
  <c r="W45" i="9" s="1"/>
  <c r="W46" i="9" a="1"/>
  <c r="W46" i="9" s="1"/>
  <c r="W47" i="9" a="1"/>
  <c r="W47" i="9" s="1"/>
  <c r="W48" i="9" a="1"/>
  <c r="W48" i="9" s="1"/>
  <c r="W49" i="9" a="1"/>
  <c r="W49" i="9" s="1"/>
  <c r="W50" i="9" a="1"/>
  <c r="W50" i="9" s="1"/>
  <c r="W51" i="9" a="1"/>
  <c r="W51" i="9" s="1"/>
  <c r="W52" i="9" a="1"/>
  <c r="W52" i="9" s="1"/>
  <c r="W53" i="9" a="1"/>
  <c r="W53" i="9" s="1"/>
  <c r="W54" i="9" a="1"/>
  <c r="W54" i="9" s="1"/>
  <c r="W55" i="9" a="1"/>
  <c r="W55" i="9" s="1"/>
  <c r="W56" i="9" a="1"/>
  <c r="W56" i="9" s="1"/>
  <c r="W57" i="9" a="1"/>
  <c r="W57" i="9" s="1"/>
  <c r="W58" i="9" a="1"/>
  <c r="W58" i="9" s="1"/>
  <c r="W59" i="9" a="1"/>
  <c r="W59" i="9" s="1"/>
  <c r="W60" i="9" a="1"/>
  <c r="W60" i="9" s="1"/>
  <c r="W61" i="9" a="1"/>
  <c r="W61" i="9" s="1"/>
  <c r="W62" i="9" a="1"/>
  <c r="W62" i="9" s="1"/>
  <c r="W63" i="9" a="1"/>
  <c r="W63" i="9" s="1"/>
  <c r="W64" i="9" a="1"/>
  <c r="W64" i="9" s="1"/>
  <c r="W65" i="9" a="1"/>
  <c r="W65" i="9" s="1"/>
  <c r="W66" i="9" a="1"/>
  <c r="W66" i="9" s="1"/>
  <c r="W67" i="9" a="1"/>
  <c r="W67" i="9" s="1"/>
  <c r="W68" i="9" a="1"/>
  <c r="W68" i="9" s="1"/>
  <c r="W69" i="9" a="1"/>
  <c r="W69" i="9" s="1"/>
  <c r="W70" i="9" a="1"/>
  <c r="W70" i="9" s="1"/>
  <c r="W71" i="9" a="1"/>
  <c r="W71" i="9" s="1"/>
  <c r="W72" i="9" a="1"/>
  <c r="W72" i="9" s="1"/>
  <c r="W73" i="9" a="1"/>
  <c r="W73" i="9" s="1"/>
  <c r="W74" i="9" a="1"/>
  <c r="W74" i="9" s="1"/>
  <c r="W75" i="9" a="1"/>
  <c r="W75" i="9" s="1"/>
  <c r="W76" i="9" a="1"/>
  <c r="W76" i="9" s="1"/>
  <c r="W77" i="9" a="1"/>
  <c r="W77" i="9" s="1"/>
  <c r="W78" i="9" a="1"/>
  <c r="W78" i="9" s="1"/>
  <c r="W79" i="9" a="1"/>
  <c r="W79" i="9" s="1"/>
  <c r="W80" i="9" a="1"/>
  <c r="W80" i="9" s="1"/>
  <c r="W81" i="9" a="1"/>
  <c r="W81" i="9" s="1"/>
  <c r="W82" i="9" a="1"/>
  <c r="W82" i="9" s="1"/>
  <c r="W83" i="9" a="1"/>
  <c r="W83" i="9" s="1"/>
  <c r="W84" i="9" a="1"/>
  <c r="W84" i="9" s="1"/>
  <c r="W85" i="9" a="1"/>
  <c r="W85" i="9" s="1"/>
  <c r="W86" i="9" a="1"/>
  <c r="W86" i="9" s="1"/>
  <c r="W87" i="9" a="1"/>
  <c r="W87" i="9" s="1"/>
  <c r="W88" i="9" a="1"/>
  <c r="W88" i="9" s="1"/>
  <c r="W89" i="9" a="1"/>
  <c r="W89" i="9" s="1"/>
  <c r="W90" i="9" a="1"/>
  <c r="W90" i="9" s="1"/>
  <c r="W91" i="9" a="1"/>
  <c r="W91" i="9" s="1"/>
  <c r="W92" i="9" a="1"/>
  <c r="W92" i="9" s="1"/>
  <c r="W93" i="9" a="1"/>
  <c r="W93" i="9" s="1"/>
  <c r="W94" i="9" a="1"/>
  <c r="W94" i="9" s="1"/>
  <c r="W95" i="9" a="1"/>
  <c r="W95" i="9" s="1"/>
  <c r="W96" i="9" a="1"/>
  <c r="W96" i="9" s="1"/>
  <c r="W97" i="9" a="1"/>
  <c r="W97" i="9" s="1"/>
  <c r="W98" i="9" a="1"/>
  <c r="W98" i="9" s="1"/>
  <c r="W99" i="9" a="1"/>
  <c r="W99" i="9" s="1"/>
  <c r="W100" i="9" a="1"/>
  <c r="W100" i="9" s="1"/>
  <c r="W101" i="9" a="1"/>
  <c r="W101" i="9" s="1"/>
  <c r="W102" i="9" a="1"/>
  <c r="W102" i="9" s="1"/>
  <c r="W103" i="9" a="1"/>
  <c r="W103" i="9" s="1"/>
  <c r="W104" i="9" a="1"/>
  <c r="W104" i="9" s="1"/>
  <c r="W105" i="9" a="1"/>
  <c r="W105" i="9" s="1"/>
  <c r="W106" i="9" a="1"/>
  <c r="W106" i="9" s="1"/>
  <c r="W107" i="9" a="1"/>
  <c r="W107" i="9" s="1"/>
  <c r="W108" i="9" a="1"/>
  <c r="W108" i="9" s="1"/>
  <c r="W109" i="9" a="1"/>
  <c r="W109" i="9" s="1"/>
  <c r="W110" i="9" a="1"/>
  <c r="W110" i="9" s="1"/>
  <c r="W111" i="9" a="1"/>
  <c r="W111" i="9" s="1"/>
  <c r="W112" i="9" a="1"/>
  <c r="W112" i="9" s="1"/>
  <c r="W113" i="9" a="1"/>
  <c r="W113" i="9" s="1"/>
  <c r="W114" i="9" a="1"/>
  <c r="W114" i="9" s="1"/>
  <c r="W115" i="9" a="1"/>
  <c r="W115" i="9" s="1"/>
  <c r="W116" i="9" a="1"/>
  <c r="W116" i="9" s="1"/>
  <c r="W117" i="9" a="1"/>
  <c r="W117" i="9" s="1"/>
  <c r="W118" i="9" a="1"/>
  <c r="W118" i="9" s="1"/>
  <c r="W119" i="9" a="1"/>
  <c r="W119" i="9" s="1"/>
  <c r="W120" i="9" a="1"/>
  <c r="W120" i="9" s="1"/>
  <c r="W121" i="9" a="1"/>
  <c r="W121" i="9" s="1"/>
  <c r="W122" i="9" a="1"/>
  <c r="W122" i="9" s="1"/>
  <c r="W123" i="9" a="1"/>
  <c r="W123" i="9" s="1"/>
  <c r="W124" i="9" a="1"/>
  <c r="W124" i="9" s="1"/>
  <c r="W125" i="9" a="1"/>
  <c r="W125" i="9" s="1"/>
  <c r="W126" i="9" a="1"/>
  <c r="W126" i="9" s="1"/>
  <c r="W127" i="9" a="1"/>
  <c r="W127" i="9" s="1"/>
  <c r="W128" i="9" a="1"/>
  <c r="W128" i="9" s="1"/>
  <c r="W129" i="9" a="1"/>
  <c r="W129" i="9" s="1"/>
  <c r="W130" i="9" a="1"/>
  <c r="W130" i="9" s="1"/>
  <c r="W131" i="9" a="1"/>
  <c r="W131" i="9" s="1"/>
  <c r="W132" i="9" a="1"/>
  <c r="W132" i="9" s="1"/>
  <c r="W133" i="9" a="1"/>
  <c r="W133" i="9" s="1"/>
  <c r="W134" i="9" a="1"/>
  <c r="W134" i="9" s="1"/>
  <c r="W135" i="9" a="1"/>
  <c r="W135" i="9" s="1"/>
  <c r="W136" i="9" a="1"/>
  <c r="W136" i="9" s="1"/>
  <c r="W137" i="9" a="1"/>
  <c r="W137" i="9" s="1"/>
  <c r="W138" i="9" a="1"/>
  <c r="W138" i="9" s="1"/>
  <c r="W139" i="9" a="1"/>
  <c r="W139" i="9" s="1"/>
  <c r="W140" i="9" a="1"/>
  <c r="W140" i="9" s="1"/>
  <c r="W141" i="9" a="1"/>
  <c r="W141" i="9" s="1"/>
  <c r="W142" i="9" a="1"/>
  <c r="W142" i="9" s="1"/>
  <c r="W143" i="9" a="1"/>
  <c r="W143" i="9" s="1"/>
  <c r="W144" i="9" a="1"/>
  <c r="W144" i="9" s="1"/>
  <c r="W145" i="9" a="1"/>
  <c r="W145" i="9" s="1"/>
  <c r="W146" i="9" a="1"/>
  <c r="W146" i="9" s="1"/>
  <c r="W147" i="9" a="1"/>
  <c r="W147" i="9" s="1"/>
  <c r="W148" i="9" a="1"/>
  <c r="W148" i="9" s="1"/>
  <c r="W149" i="9" a="1"/>
  <c r="W149" i="9" s="1"/>
  <c r="W150" i="9" a="1"/>
  <c r="W150" i="9" s="1"/>
  <c r="W151" i="9" a="1"/>
  <c r="W151" i="9" s="1"/>
  <c r="W152" i="9" a="1"/>
  <c r="W152" i="9" s="1"/>
  <c r="W153" i="9" a="1"/>
  <c r="W153" i="9" s="1"/>
  <c r="W154" i="9" a="1"/>
  <c r="W154" i="9" s="1"/>
  <c r="W155" i="9" a="1"/>
  <c r="W155" i="9" s="1"/>
  <c r="W156" i="9" a="1"/>
  <c r="W156" i="9" s="1"/>
  <c r="W157" i="9" a="1"/>
  <c r="W157" i="9" s="1"/>
  <c r="W158" i="9" a="1"/>
  <c r="W158" i="9" s="1"/>
  <c r="W159" i="9" a="1"/>
  <c r="W159" i="9" s="1"/>
  <c r="W160" i="9" a="1"/>
  <c r="W160" i="9" s="1"/>
  <c r="W161" i="9" a="1"/>
  <c r="W161" i="9" s="1"/>
  <c r="W162" i="9" a="1"/>
  <c r="W162" i="9" s="1"/>
  <c r="W163" i="9" a="1"/>
  <c r="W163" i="9" s="1"/>
  <c r="W164" i="9" a="1"/>
  <c r="W164" i="9" s="1"/>
  <c r="W165" i="9" a="1"/>
  <c r="W165" i="9" s="1"/>
  <c r="W166" i="9" a="1"/>
  <c r="W166" i="9" s="1"/>
  <c r="W167" i="9" a="1"/>
  <c r="W167" i="9" s="1"/>
  <c r="W168" i="9" a="1"/>
  <c r="W168" i="9" s="1"/>
  <c r="W169" i="9" a="1"/>
  <c r="W169" i="9" s="1"/>
  <c r="W170" i="9" a="1"/>
  <c r="W170" i="9" s="1"/>
  <c r="W171" i="9" a="1"/>
  <c r="W171" i="9" s="1"/>
  <c r="W172" i="9" a="1"/>
  <c r="W172" i="9" s="1"/>
  <c r="W173" i="9" a="1"/>
  <c r="W173" i="9" s="1"/>
  <c r="W174" i="9" a="1"/>
  <c r="W174" i="9" s="1"/>
  <c r="W175" i="9" a="1"/>
  <c r="W175" i="9" s="1"/>
  <c r="W176" i="9" a="1"/>
  <c r="W176" i="9" s="1"/>
  <c r="W177" i="9" a="1"/>
  <c r="W177" i="9" s="1"/>
  <c r="W178" i="9" a="1"/>
  <c r="W178" i="9" s="1"/>
  <c r="W179" i="9" a="1"/>
  <c r="W179" i="9" s="1"/>
  <c r="W180" i="9" a="1"/>
  <c r="W180" i="9" s="1"/>
  <c r="W181" i="9" a="1"/>
  <c r="W181" i="9" s="1"/>
  <c r="W182" i="9" a="1"/>
  <c r="W182" i="9" s="1"/>
  <c r="W183" i="9" a="1"/>
  <c r="W183" i="9" s="1"/>
  <c r="W184" i="9" a="1"/>
  <c r="W184" i="9" s="1"/>
  <c r="W185" i="9" a="1"/>
  <c r="W185" i="9" s="1"/>
  <c r="W186" i="9" a="1"/>
  <c r="W186" i="9" s="1"/>
  <c r="W187" i="9" a="1"/>
  <c r="W187" i="9" s="1"/>
  <c r="W188" i="9" a="1"/>
  <c r="W188" i="9" s="1"/>
  <c r="W189" i="9" a="1"/>
  <c r="W189" i="9" s="1"/>
  <c r="W190" i="9" a="1"/>
  <c r="W190" i="9" s="1"/>
  <c r="W191" i="9" a="1"/>
  <c r="W191" i="9" s="1"/>
  <c r="W192" i="9" a="1"/>
  <c r="W192" i="9" s="1"/>
  <c r="W193" i="9" a="1"/>
  <c r="W193" i="9" s="1"/>
  <c r="W194" i="9" a="1"/>
  <c r="W194" i="9" s="1"/>
  <c r="W195" i="9" a="1"/>
  <c r="W195" i="9" s="1"/>
  <c r="W196" i="9" a="1"/>
  <c r="W196" i="9" s="1"/>
  <c r="W197" i="9" a="1"/>
  <c r="W197" i="9" s="1"/>
  <c r="W198" i="9" a="1"/>
  <c r="W198" i="9" s="1"/>
  <c r="W199" i="9" a="1"/>
  <c r="W199" i="9" s="1"/>
  <c r="W200" i="9" a="1"/>
  <c r="W200" i="9" s="1"/>
  <c r="W201" i="9" a="1"/>
  <c r="W201" i="9" s="1"/>
  <c r="W202" i="9" a="1"/>
  <c r="W202" i="9" s="1"/>
  <c r="W203" i="9" a="1"/>
  <c r="W203" i="9" s="1"/>
  <c r="W204" i="9" a="1"/>
  <c r="W204" i="9" s="1"/>
  <c r="W205" i="9" a="1"/>
  <c r="W205" i="9" s="1"/>
  <c r="W206" i="9" a="1"/>
  <c r="W206" i="9" s="1"/>
  <c r="W207" i="9" a="1"/>
  <c r="W207" i="9" s="1"/>
  <c r="W208" i="9" a="1"/>
  <c r="W208" i="9" s="1"/>
  <c r="W209" i="9" a="1"/>
  <c r="W209" i="9" s="1"/>
  <c r="W210" i="9" a="1"/>
  <c r="W210" i="9" s="1"/>
  <c r="W211" i="9" a="1"/>
  <c r="W211" i="9" s="1"/>
  <c r="W212" i="9" a="1"/>
  <c r="W212" i="9" s="1"/>
  <c r="W213" i="9" a="1"/>
  <c r="W213" i="9" s="1"/>
  <c r="W214" i="9" a="1"/>
  <c r="W214" i="9" s="1"/>
  <c r="W215" i="9" a="1"/>
  <c r="W215" i="9" s="1"/>
  <c r="W216" i="9" a="1"/>
  <c r="W216" i="9" s="1"/>
  <c r="W217" i="9" a="1"/>
  <c r="W217" i="9" s="1"/>
  <c r="W218" i="9" a="1"/>
  <c r="W218" i="9" s="1"/>
  <c r="W219" i="9" a="1"/>
  <c r="W219" i="9" s="1"/>
  <c r="W220" i="9" a="1"/>
  <c r="W220" i="9" s="1"/>
  <c r="W221" i="9" a="1"/>
  <c r="W221" i="9" s="1"/>
  <c r="W222" i="9" a="1"/>
  <c r="W222" i="9" s="1"/>
  <c r="W223" i="9" a="1"/>
  <c r="W223" i="9" s="1"/>
  <c r="W224" i="9" a="1"/>
  <c r="W224" i="9" s="1"/>
  <c r="W225" i="9" a="1"/>
  <c r="W225" i="9" s="1"/>
  <c r="W226" i="9" a="1"/>
  <c r="W226" i="9" s="1"/>
  <c r="W227" i="9" a="1"/>
  <c r="W227" i="9" s="1"/>
  <c r="W228" i="9" a="1"/>
  <c r="W228" i="9" s="1"/>
  <c r="W229" i="9" a="1"/>
  <c r="W229" i="9" s="1"/>
  <c r="W230" i="9" a="1"/>
  <c r="W230" i="9" s="1"/>
  <c r="W231" i="9" a="1"/>
  <c r="W231" i="9" s="1"/>
  <c r="W232" i="9" a="1"/>
  <c r="W232" i="9" s="1"/>
  <c r="W233" i="9" a="1"/>
  <c r="W233" i="9" s="1"/>
  <c r="W234" i="9" a="1"/>
  <c r="W234" i="9" s="1"/>
  <c r="W235" i="9" a="1"/>
  <c r="W235" i="9" s="1"/>
  <c r="W236" i="9" a="1"/>
  <c r="W236" i="9" s="1"/>
  <c r="W237" i="9" a="1"/>
  <c r="W237" i="9" s="1"/>
  <c r="W238" i="9" a="1"/>
  <c r="W238" i="9" s="1"/>
  <c r="W239" i="9" a="1"/>
  <c r="W239" i="9" s="1"/>
  <c r="W240" i="9" a="1"/>
  <c r="W240" i="9" s="1"/>
  <c r="W241" i="9" a="1"/>
  <c r="W241" i="9" s="1"/>
  <c r="W242" i="9" a="1"/>
  <c r="W242" i="9" s="1"/>
  <c r="W243" i="9" a="1"/>
  <c r="W243" i="9" s="1"/>
  <c r="W244" i="9" a="1"/>
  <c r="W244" i="9" s="1"/>
  <c r="W245" i="9" a="1"/>
  <c r="W245" i="9" s="1"/>
  <c r="W246" i="9" a="1"/>
  <c r="W246" i="9" s="1"/>
  <c r="W247" i="9" a="1"/>
  <c r="W247" i="9" s="1"/>
  <c r="W248" i="9" a="1"/>
  <c r="W248" i="9" s="1"/>
  <c r="W249" i="9" a="1"/>
  <c r="W249" i="9" s="1"/>
  <c r="W250" i="9" a="1"/>
  <c r="W250" i="9" s="1"/>
  <c r="W251" i="9" a="1"/>
  <c r="W251" i="9" s="1"/>
  <c r="W252" i="9" a="1"/>
  <c r="W252" i="9" s="1"/>
  <c r="W253" i="9" a="1"/>
  <c r="W253" i="9" s="1"/>
  <c r="W254" i="9" a="1"/>
  <c r="W254" i="9" s="1"/>
  <c r="W255" i="9" a="1"/>
  <c r="W255" i="9" s="1"/>
  <c r="W256" i="9" a="1"/>
  <c r="W256" i="9" s="1"/>
  <c r="W257" i="9" a="1"/>
  <c r="W257" i="9" s="1"/>
  <c r="W258" i="9" a="1"/>
  <c r="W258" i="9" s="1"/>
  <c r="W259" i="9" a="1"/>
  <c r="W259" i="9" s="1"/>
  <c r="W260" i="9" a="1"/>
  <c r="W260" i="9" s="1"/>
  <c r="W261" i="9" a="1"/>
  <c r="W261" i="9" s="1"/>
  <c r="W262" i="9" a="1"/>
  <c r="W262" i="9" s="1"/>
  <c r="W263" i="9" a="1"/>
  <c r="W263" i="9" s="1"/>
  <c r="W264" i="9" a="1"/>
  <c r="W264" i="9" s="1"/>
  <c r="W265" i="9" a="1"/>
  <c r="W265" i="9" s="1"/>
  <c r="W266" i="9" a="1"/>
  <c r="W266" i="9" s="1"/>
  <c r="W267" i="9" a="1"/>
  <c r="W267" i="9" s="1"/>
  <c r="W268" i="9" a="1"/>
  <c r="W268" i="9" s="1"/>
  <c r="W269" i="9" a="1"/>
  <c r="W269" i="9" s="1"/>
  <c r="W270" i="9" a="1"/>
  <c r="W270" i="9" s="1"/>
  <c r="W271" i="9" a="1"/>
  <c r="W271" i="9" s="1"/>
  <c r="W272" i="9" a="1"/>
  <c r="W272" i="9" s="1"/>
  <c r="W273" i="9" a="1"/>
  <c r="W273" i="9" s="1"/>
  <c r="W274" i="9" a="1"/>
  <c r="W274" i="9" s="1"/>
  <c r="W275" i="9" a="1"/>
  <c r="W275" i="9" s="1"/>
  <c r="W276" i="9" a="1"/>
  <c r="W276" i="9" s="1"/>
  <c r="W277" i="9" a="1"/>
  <c r="W277" i="9" s="1"/>
  <c r="W278" i="9" a="1"/>
  <c r="W278" i="9" s="1"/>
  <c r="W279" i="9" a="1"/>
  <c r="W279" i="9" s="1"/>
  <c r="W280" i="9" a="1"/>
  <c r="W280" i="9" s="1"/>
  <c r="W281" i="9" a="1"/>
  <c r="W281" i="9" s="1"/>
  <c r="W282" i="9" a="1"/>
  <c r="W282" i="9" s="1"/>
  <c r="W283" i="9" a="1"/>
  <c r="W283" i="9" s="1"/>
  <c r="W284" i="9" a="1"/>
  <c r="W284" i="9" s="1"/>
  <c r="W285" i="9" a="1"/>
  <c r="W285" i="9" s="1"/>
  <c r="W286" i="9" a="1"/>
  <c r="W286" i="9" s="1"/>
  <c r="W287" i="9" a="1"/>
  <c r="W287" i="9" s="1"/>
  <c r="W288" i="9" a="1"/>
  <c r="W288" i="9" s="1"/>
  <c r="W289" i="9" a="1"/>
  <c r="W289" i="9" s="1"/>
  <c r="W290" i="9" a="1"/>
  <c r="W290" i="9" s="1"/>
  <c r="W291" i="9" a="1"/>
  <c r="W291" i="9" s="1"/>
  <c r="W292" i="9" a="1"/>
  <c r="W292" i="9" s="1"/>
  <c r="W293" i="9" a="1"/>
  <c r="W293" i="9" s="1"/>
  <c r="W294" i="9" a="1"/>
  <c r="W294" i="9" s="1"/>
  <c r="V2" i="9" a="1"/>
  <c r="V2" i="9" s="1"/>
  <c r="V3" i="9" a="1"/>
  <c r="V3" i="9" s="1"/>
  <c r="V4" i="9" a="1"/>
  <c r="V4" i="9" s="1"/>
  <c r="V5" i="9" a="1"/>
  <c r="V5" i="9" s="1"/>
  <c r="V6" i="9" a="1"/>
  <c r="V6" i="9" s="1"/>
  <c r="V7" i="9" a="1"/>
  <c r="V7" i="9" s="1"/>
  <c r="V8" i="9" a="1"/>
  <c r="V8" i="9" s="1"/>
  <c r="V9" i="9" a="1"/>
  <c r="V9" i="9" s="1"/>
  <c r="V10" i="9" a="1"/>
  <c r="V10" i="9" s="1"/>
  <c r="V11" i="9" a="1"/>
  <c r="V11" i="9" s="1"/>
  <c r="V12" i="9" a="1"/>
  <c r="V12" i="9" s="1"/>
  <c r="V13" i="9" a="1"/>
  <c r="V13" i="9" s="1"/>
  <c r="V14" i="9" a="1"/>
  <c r="V14" i="9" s="1"/>
  <c r="V15" i="9" a="1"/>
  <c r="V15" i="9" s="1"/>
  <c r="V16" i="9" a="1"/>
  <c r="V16" i="9" s="1"/>
  <c r="V17" i="9" a="1"/>
  <c r="V17" i="9" s="1"/>
  <c r="V18" i="9" a="1"/>
  <c r="V18" i="9" s="1"/>
  <c r="V19" i="9" a="1"/>
  <c r="V19" i="9" s="1"/>
  <c r="V20" i="9" a="1"/>
  <c r="V20" i="9" s="1"/>
  <c r="V21" i="9" a="1"/>
  <c r="V21" i="9" s="1"/>
  <c r="V22" i="9" a="1"/>
  <c r="V22" i="9" s="1"/>
  <c r="V23" i="9" a="1"/>
  <c r="V23" i="9" s="1"/>
  <c r="V24" i="9" a="1"/>
  <c r="V24" i="9" s="1"/>
  <c r="V25" i="9" a="1"/>
  <c r="V25" i="9" s="1"/>
  <c r="V26" i="9" a="1"/>
  <c r="V26" i="9" s="1"/>
  <c r="V27" i="9" a="1"/>
  <c r="V27" i="9" s="1"/>
  <c r="V28" i="9" a="1"/>
  <c r="V28" i="9" s="1"/>
  <c r="V29" i="9" a="1"/>
  <c r="V29" i="9" s="1"/>
  <c r="V30" i="9" a="1"/>
  <c r="V30" i="9" s="1"/>
  <c r="V31" i="9" a="1"/>
  <c r="V31" i="9" s="1"/>
  <c r="V32" i="9" a="1"/>
  <c r="V32" i="9" s="1"/>
  <c r="V33" i="9" a="1"/>
  <c r="V33" i="9" s="1"/>
  <c r="V34" i="9" a="1"/>
  <c r="V34" i="9" s="1"/>
  <c r="V35" i="9" a="1"/>
  <c r="V35" i="9" s="1"/>
  <c r="V36" i="9" a="1"/>
  <c r="V36" i="9" s="1"/>
  <c r="V37" i="9" a="1"/>
  <c r="V37" i="9" s="1"/>
  <c r="V38" i="9" a="1"/>
  <c r="V38" i="9" s="1"/>
  <c r="V39" i="9" a="1"/>
  <c r="V39" i="9" s="1"/>
  <c r="V40" i="9" a="1"/>
  <c r="V40" i="9" s="1"/>
  <c r="V41" i="9" a="1"/>
  <c r="V41" i="9" s="1"/>
  <c r="V42" i="9" a="1"/>
  <c r="V42" i="9" s="1"/>
  <c r="V43" i="9" a="1"/>
  <c r="V43" i="9" s="1"/>
  <c r="V44" i="9" a="1"/>
  <c r="V44" i="9" s="1"/>
  <c r="V45" i="9" a="1"/>
  <c r="V45" i="9" s="1"/>
  <c r="V46" i="9" a="1"/>
  <c r="V46" i="9" s="1"/>
  <c r="V47" i="9" a="1"/>
  <c r="V47" i="9" s="1"/>
  <c r="V48" i="9" a="1"/>
  <c r="V48" i="9" s="1"/>
  <c r="V49" i="9" a="1"/>
  <c r="V49" i="9" s="1"/>
  <c r="V50" i="9" a="1"/>
  <c r="V50" i="9" s="1"/>
  <c r="V51" i="9" a="1"/>
  <c r="V51" i="9" s="1"/>
  <c r="V52" i="9" a="1"/>
  <c r="V52" i="9" s="1"/>
  <c r="V53" i="9" a="1"/>
  <c r="V53" i="9" s="1"/>
  <c r="V54" i="9" a="1"/>
  <c r="V54" i="9" s="1"/>
  <c r="V55" i="9" a="1"/>
  <c r="V55" i="9" s="1"/>
  <c r="V56" i="9" a="1"/>
  <c r="V56" i="9" s="1"/>
  <c r="V57" i="9" a="1"/>
  <c r="V57" i="9" s="1"/>
  <c r="V58" i="9" a="1"/>
  <c r="V58" i="9" s="1"/>
  <c r="V59" i="9" a="1"/>
  <c r="V59" i="9" s="1"/>
  <c r="V60" i="9" a="1"/>
  <c r="V60" i="9" s="1"/>
  <c r="V61" i="9" a="1"/>
  <c r="V61" i="9" s="1"/>
  <c r="V62" i="9" a="1"/>
  <c r="V62" i="9" s="1"/>
  <c r="V63" i="9" a="1"/>
  <c r="V63" i="9" s="1"/>
  <c r="V64" i="9" a="1"/>
  <c r="V64" i="9" s="1"/>
  <c r="V65" i="9" a="1"/>
  <c r="V65" i="9" s="1"/>
  <c r="V66" i="9" a="1"/>
  <c r="V66" i="9" s="1"/>
  <c r="V67" i="9" a="1"/>
  <c r="V67" i="9" s="1"/>
  <c r="V68" i="9" a="1"/>
  <c r="V68" i="9" s="1"/>
  <c r="V69" i="9" a="1"/>
  <c r="V69" i="9" s="1"/>
  <c r="V70" i="9" a="1"/>
  <c r="V70" i="9" s="1"/>
  <c r="V71" i="9" a="1"/>
  <c r="V71" i="9" s="1"/>
  <c r="V72" i="9" a="1"/>
  <c r="V72" i="9" s="1"/>
  <c r="V73" i="9" a="1"/>
  <c r="V73" i="9" s="1"/>
  <c r="V74" i="9" a="1"/>
  <c r="V74" i="9" s="1"/>
  <c r="V75" i="9" a="1"/>
  <c r="V75" i="9" s="1"/>
  <c r="V76" i="9" a="1"/>
  <c r="V76" i="9" s="1"/>
  <c r="V77" i="9" a="1"/>
  <c r="V77" i="9" s="1"/>
  <c r="V78" i="9" a="1"/>
  <c r="V78" i="9" s="1"/>
  <c r="V79" i="9" a="1"/>
  <c r="V79" i="9" s="1"/>
  <c r="V80" i="9" a="1"/>
  <c r="V80" i="9" s="1"/>
  <c r="V81" i="9" a="1"/>
  <c r="V81" i="9" s="1"/>
  <c r="V82" i="9" a="1"/>
  <c r="V82" i="9" s="1"/>
  <c r="V83" i="9" a="1"/>
  <c r="V83" i="9" s="1"/>
  <c r="V84" i="9" a="1"/>
  <c r="V84" i="9" s="1"/>
  <c r="V85" i="9" a="1"/>
  <c r="V85" i="9" s="1"/>
  <c r="V86" i="9" a="1"/>
  <c r="V86" i="9" s="1"/>
  <c r="V87" i="9" a="1"/>
  <c r="V87" i="9" s="1"/>
  <c r="V88" i="9" a="1"/>
  <c r="V88" i="9" s="1"/>
  <c r="V89" i="9" a="1"/>
  <c r="V89" i="9" s="1"/>
  <c r="V90" i="9" a="1"/>
  <c r="V90" i="9" s="1"/>
  <c r="V91" i="9" a="1"/>
  <c r="V91" i="9" s="1"/>
  <c r="V92" i="9" a="1"/>
  <c r="V92" i="9" s="1"/>
  <c r="V93" i="9" a="1"/>
  <c r="V93" i="9" s="1"/>
  <c r="V94" i="9" a="1"/>
  <c r="V94" i="9" s="1"/>
  <c r="V95" i="9" a="1"/>
  <c r="V95" i="9" s="1"/>
  <c r="V96" i="9" a="1"/>
  <c r="V96" i="9" s="1"/>
  <c r="V97" i="9" a="1"/>
  <c r="V97" i="9" s="1"/>
  <c r="V98" i="9" a="1"/>
  <c r="V98" i="9" s="1"/>
  <c r="V99" i="9" a="1"/>
  <c r="V99" i="9" s="1"/>
  <c r="V100" i="9" a="1"/>
  <c r="V100" i="9" s="1"/>
  <c r="V101" i="9" a="1"/>
  <c r="V101" i="9" s="1"/>
  <c r="V102" i="9" a="1"/>
  <c r="V102" i="9" s="1"/>
  <c r="V103" i="9" a="1"/>
  <c r="V103" i="9" s="1"/>
  <c r="V104" i="9" a="1"/>
  <c r="V104" i="9" s="1"/>
  <c r="V105" i="9" a="1"/>
  <c r="V105" i="9" s="1"/>
  <c r="V106" i="9" a="1"/>
  <c r="V106" i="9" s="1"/>
  <c r="V107" i="9" a="1"/>
  <c r="V107" i="9" s="1"/>
  <c r="V108" i="9" a="1"/>
  <c r="V108" i="9" s="1"/>
  <c r="V109" i="9" a="1"/>
  <c r="V109" i="9" s="1"/>
  <c r="V110" i="9" a="1"/>
  <c r="V110" i="9" s="1"/>
  <c r="V111" i="9" a="1"/>
  <c r="V111" i="9" s="1"/>
  <c r="V112" i="9" a="1"/>
  <c r="V112" i="9" s="1"/>
  <c r="V113" i="9" a="1"/>
  <c r="V113" i="9" s="1"/>
  <c r="V114" i="9" a="1"/>
  <c r="V114" i="9" s="1"/>
  <c r="V115" i="9" a="1"/>
  <c r="V115" i="9" s="1"/>
  <c r="V116" i="9" a="1"/>
  <c r="V116" i="9" s="1"/>
  <c r="V117" i="9" a="1"/>
  <c r="V117" i="9" s="1"/>
  <c r="V118" i="9" a="1"/>
  <c r="V118" i="9" s="1"/>
  <c r="V119" i="9" a="1"/>
  <c r="V119" i="9" s="1"/>
  <c r="V120" i="9" a="1"/>
  <c r="V120" i="9" s="1"/>
  <c r="V121" i="9" a="1"/>
  <c r="V121" i="9" s="1"/>
  <c r="V122" i="9" a="1"/>
  <c r="V122" i="9" s="1"/>
  <c r="V123" i="9" a="1"/>
  <c r="V123" i="9" s="1"/>
  <c r="V124" i="9" a="1"/>
  <c r="V124" i="9" s="1"/>
  <c r="V125" i="9" a="1"/>
  <c r="V125" i="9" s="1"/>
  <c r="V126" i="9" a="1"/>
  <c r="V126" i="9" s="1"/>
  <c r="V127" i="9" a="1"/>
  <c r="V127" i="9" s="1"/>
  <c r="V128" i="9" a="1"/>
  <c r="V128" i="9" s="1"/>
  <c r="V129" i="9" a="1"/>
  <c r="V129" i="9" s="1"/>
  <c r="V130" i="9" a="1"/>
  <c r="V130" i="9" s="1"/>
  <c r="V131" i="9" a="1"/>
  <c r="V131" i="9" s="1"/>
  <c r="V132" i="9" a="1"/>
  <c r="V132" i="9" s="1"/>
  <c r="V133" i="9" a="1"/>
  <c r="V133" i="9" s="1"/>
  <c r="V134" i="9" a="1"/>
  <c r="V134" i="9" s="1"/>
  <c r="V135" i="9" a="1"/>
  <c r="V135" i="9" s="1"/>
  <c r="V136" i="9" a="1"/>
  <c r="V136" i="9" s="1"/>
  <c r="V137" i="9" a="1"/>
  <c r="V137" i="9" s="1"/>
  <c r="V138" i="9" a="1"/>
  <c r="V138" i="9" s="1"/>
  <c r="V139" i="9" a="1"/>
  <c r="V139" i="9" s="1"/>
  <c r="V140" i="9" a="1"/>
  <c r="V140" i="9" s="1"/>
  <c r="V141" i="9" a="1"/>
  <c r="V141" i="9" s="1"/>
  <c r="V142" i="9" a="1"/>
  <c r="V142" i="9" s="1"/>
  <c r="V143" i="9" a="1"/>
  <c r="V143" i="9" s="1"/>
  <c r="V144" i="9" a="1"/>
  <c r="V144" i="9" s="1"/>
  <c r="V145" i="9" a="1"/>
  <c r="V145" i="9" s="1"/>
  <c r="V146" i="9" a="1"/>
  <c r="V146" i="9" s="1"/>
  <c r="V147" i="9" a="1"/>
  <c r="V147" i="9" s="1"/>
  <c r="V148" i="9" a="1"/>
  <c r="V148" i="9" s="1"/>
  <c r="V149" i="9" a="1"/>
  <c r="V149" i="9" s="1"/>
  <c r="V150" i="9" a="1"/>
  <c r="V150" i="9" s="1"/>
  <c r="V151" i="9" a="1"/>
  <c r="V151" i="9" s="1"/>
  <c r="V152" i="9" a="1"/>
  <c r="V152" i="9" s="1"/>
  <c r="V153" i="9" a="1"/>
  <c r="V153" i="9" s="1"/>
  <c r="V154" i="9" a="1"/>
  <c r="V154" i="9" s="1"/>
  <c r="V155" i="9" a="1"/>
  <c r="V155" i="9" s="1"/>
  <c r="V156" i="9" a="1"/>
  <c r="V156" i="9" s="1"/>
  <c r="V157" i="9" a="1"/>
  <c r="V157" i="9" s="1"/>
  <c r="V158" i="9" a="1"/>
  <c r="V158" i="9" s="1"/>
  <c r="V159" i="9" a="1"/>
  <c r="V159" i="9" s="1"/>
  <c r="V160" i="9" a="1"/>
  <c r="V160" i="9" s="1"/>
  <c r="V161" i="9" a="1"/>
  <c r="V161" i="9" s="1"/>
  <c r="V162" i="9" a="1"/>
  <c r="V162" i="9" s="1"/>
  <c r="V163" i="9" a="1"/>
  <c r="V163" i="9" s="1"/>
  <c r="V164" i="9" a="1"/>
  <c r="V164" i="9" s="1"/>
  <c r="V165" i="9" a="1"/>
  <c r="V165" i="9" s="1"/>
  <c r="V166" i="9" a="1"/>
  <c r="V166" i="9" s="1"/>
  <c r="V167" i="9" a="1"/>
  <c r="V167" i="9" s="1"/>
  <c r="V168" i="9" a="1"/>
  <c r="V168" i="9" s="1"/>
  <c r="V169" i="9" a="1"/>
  <c r="V169" i="9" s="1"/>
  <c r="V170" i="9" a="1"/>
  <c r="V170" i="9" s="1"/>
  <c r="V171" i="9" a="1"/>
  <c r="V171" i="9" s="1"/>
  <c r="V172" i="9" a="1"/>
  <c r="V172" i="9" s="1"/>
  <c r="V173" i="9" a="1"/>
  <c r="V173" i="9" s="1"/>
  <c r="V174" i="9" a="1"/>
  <c r="V174" i="9" s="1"/>
  <c r="V175" i="9" a="1"/>
  <c r="V175" i="9" s="1"/>
  <c r="V176" i="9" a="1"/>
  <c r="V176" i="9" s="1"/>
  <c r="V177" i="9" a="1"/>
  <c r="V177" i="9" s="1"/>
  <c r="V178" i="9" a="1"/>
  <c r="V178" i="9" s="1"/>
  <c r="V179" i="9" a="1"/>
  <c r="V179" i="9" s="1"/>
  <c r="V180" i="9" a="1"/>
  <c r="V180" i="9" s="1"/>
  <c r="V181" i="9" a="1"/>
  <c r="V181" i="9" s="1"/>
  <c r="V182" i="9" a="1"/>
  <c r="V182" i="9" s="1"/>
  <c r="V183" i="9" a="1"/>
  <c r="V183" i="9" s="1"/>
  <c r="V184" i="9" a="1"/>
  <c r="V184" i="9" s="1"/>
  <c r="V185" i="9" a="1"/>
  <c r="V185" i="9" s="1"/>
  <c r="V186" i="9" a="1"/>
  <c r="V186" i="9" s="1"/>
  <c r="V187" i="9" a="1"/>
  <c r="V187" i="9" s="1"/>
  <c r="V188" i="9" a="1"/>
  <c r="V188" i="9" s="1"/>
  <c r="V189" i="9" a="1"/>
  <c r="V189" i="9" s="1"/>
  <c r="V190" i="9" a="1"/>
  <c r="V190" i="9" s="1"/>
  <c r="V191" i="9" a="1"/>
  <c r="V191" i="9" s="1"/>
  <c r="V192" i="9" a="1"/>
  <c r="V192" i="9" s="1"/>
  <c r="V193" i="9" a="1"/>
  <c r="V193" i="9" s="1"/>
  <c r="V194" i="9" a="1"/>
  <c r="V194" i="9" s="1"/>
  <c r="V195" i="9" a="1"/>
  <c r="V195" i="9" s="1"/>
  <c r="V196" i="9" a="1"/>
  <c r="V196" i="9" s="1"/>
  <c r="V197" i="9" a="1"/>
  <c r="V197" i="9" s="1"/>
  <c r="V198" i="9" a="1"/>
  <c r="V198" i="9" s="1"/>
  <c r="V199" i="9" a="1"/>
  <c r="V199" i="9" s="1"/>
  <c r="V200" i="9" a="1"/>
  <c r="V200" i="9" s="1"/>
  <c r="V201" i="9" a="1"/>
  <c r="V201" i="9" s="1"/>
  <c r="V202" i="9" a="1"/>
  <c r="V202" i="9" s="1"/>
  <c r="V203" i="9" a="1"/>
  <c r="V203" i="9" s="1"/>
  <c r="V204" i="9" a="1"/>
  <c r="V204" i="9" s="1"/>
  <c r="V205" i="9" a="1"/>
  <c r="V205" i="9" s="1"/>
  <c r="V206" i="9" a="1"/>
  <c r="V206" i="9" s="1"/>
  <c r="V207" i="9" a="1"/>
  <c r="V207" i="9" s="1"/>
  <c r="V208" i="9" a="1"/>
  <c r="V208" i="9" s="1"/>
  <c r="V209" i="9" a="1"/>
  <c r="V209" i="9" s="1"/>
  <c r="V210" i="9" a="1"/>
  <c r="V210" i="9" s="1"/>
  <c r="V211" i="9" a="1"/>
  <c r="V211" i="9" s="1"/>
  <c r="V212" i="9" a="1"/>
  <c r="V212" i="9" s="1"/>
  <c r="V213" i="9" a="1"/>
  <c r="V213" i="9" s="1"/>
  <c r="V214" i="9" a="1"/>
  <c r="V214" i="9" s="1"/>
  <c r="V215" i="9" a="1"/>
  <c r="V215" i="9" s="1"/>
  <c r="V216" i="9" a="1"/>
  <c r="V216" i="9" s="1"/>
  <c r="V217" i="9" a="1"/>
  <c r="V217" i="9" s="1"/>
  <c r="V218" i="9" a="1"/>
  <c r="V218" i="9" s="1"/>
  <c r="V219" i="9" a="1"/>
  <c r="V219" i="9" s="1"/>
  <c r="V220" i="9" a="1"/>
  <c r="V220" i="9" s="1"/>
  <c r="V221" i="9" a="1"/>
  <c r="V221" i="9" s="1"/>
  <c r="V222" i="9" a="1"/>
  <c r="V222" i="9" s="1"/>
  <c r="V223" i="9" a="1"/>
  <c r="V223" i="9" s="1"/>
  <c r="V224" i="9" a="1"/>
  <c r="V224" i="9" s="1"/>
  <c r="V225" i="9" a="1"/>
  <c r="V225" i="9" s="1"/>
  <c r="V226" i="9" a="1"/>
  <c r="V226" i="9" s="1"/>
  <c r="V227" i="9" a="1"/>
  <c r="V227" i="9" s="1"/>
  <c r="V228" i="9" a="1"/>
  <c r="V228" i="9" s="1"/>
  <c r="V229" i="9" a="1"/>
  <c r="V229" i="9" s="1"/>
  <c r="V230" i="9" a="1"/>
  <c r="V230" i="9" s="1"/>
  <c r="V231" i="9" a="1"/>
  <c r="V231" i="9" s="1"/>
  <c r="V232" i="9" a="1"/>
  <c r="V232" i="9" s="1"/>
  <c r="V233" i="9" a="1"/>
  <c r="V233" i="9" s="1"/>
  <c r="V234" i="9" a="1"/>
  <c r="V234" i="9" s="1"/>
  <c r="V235" i="9" a="1"/>
  <c r="V235" i="9" s="1"/>
  <c r="V236" i="9" a="1"/>
  <c r="V236" i="9" s="1"/>
  <c r="V237" i="9" a="1"/>
  <c r="V237" i="9" s="1"/>
  <c r="V238" i="9" a="1"/>
  <c r="V238" i="9" s="1"/>
  <c r="V239" i="9" a="1"/>
  <c r="V239" i="9" s="1"/>
  <c r="V240" i="9" a="1"/>
  <c r="V240" i="9" s="1"/>
  <c r="V241" i="9" a="1"/>
  <c r="V241" i="9" s="1"/>
  <c r="V242" i="9" a="1"/>
  <c r="V242" i="9" s="1"/>
  <c r="V243" i="9" a="1"/>
  <c r="V243" i="9" s="1"/>
  <c r="V244" i="9" a="1"/>
  <c r="V244" i="9" s="1"/>
  <c r="V245" i="9" a="1"/>
  <c r="V245" i="9" s="1"/>
  <c r="V246" i="9" a="1"/>
  <c r="V246" i="9" s="1"/>
  <c r="V247" i="9" a="1"/>
  <c r="V247" i="9" s="1"/>
  <c r="V248" i="9" a="1"/>
  <c r="V248" i="9" s="1"/>
  <c r="V249" i="9" a="1"/>
  <c r="V249" i="9" s="1"/>
  <c r="V250" i="9" a="1"/>
  <c r="V250" i="9" s="1"/>
  <c r="V251" i="9" a="1"/>
  <c r="V251" i="9" s="1"/>
  <c r="V252" i="9" a="1"/>
  <c r="V252" i="9" s="1"/>
  <c r="V253" i="9" a="1"/>
  <c r="V253" i="9" s="1"/>
  <c r="V254" i="9" a="1"/>
  <c r="V254" i="9" s="1"/>
  <c r="V255" i="9" a="1"/>
  <c r="V255" i="9" s="1"/>
  <c r="V256" i="9" a="1"/>
  <c r="V256" i="9" s="1"/>
  <c r="V257" i="9" a="1"/>
  <c r="V257" i="9" s="1"/>
  <c r="V258" i="9" a="1"/>
  <c r="V258" i="9" s="1"/>
  <c r="V259" i="9" a="1"/>
  <c r="V259" i="9" s="1"/>
  <c r="V260" i="9" a="1"/>
  <c r="V260" i="9" s="1"/>
  <c r="V261" i="9" a="1"/>
  <c r="V261" i="9" s="1"/>
  <c r="V262" i="9" a="1"/>
  <c r="V262" i="9" s="1"/>
  <c r="V263" i="9" a="1"/>
  <c r="V263" i="9" s="1"/>
  <c r="V264" i="9" a="1"/>
  <c r="V264" i="9" s="1"/>
  <c r="V265" i="9" a="1"/>
  <c r="V265" i="9" s="1"/>
  <c r="V266" i="9" a="1"/>
  <c r="V266" i="9" s="1"/>
  <c r="V267" i="9" a="1"/>
  <c r="V267" i="9" s="1"/>
  <c r="V268" i="9" a="1"/>
  <c r="V268" i="9" s="1"/>
  <c r="V269" i="9" a="1"/>
  <c r="V269" i="9" s="1"/>
  <c r="V270" i="9" a="1"/>
  <c r="V270" i="9" s="1"/>
  <c r="V271" i="9" a="1"/>
  <c r="V271" i="9" s="1"/>
  <c r="V272" i="9" a="1"/>
  <c r="V272" i="9" s="1"/>
  <c r="V273" i="9" a="1"/>
  <c r="V273" i="9" s="1"/>
  <c r="V274" i="9" a="1"/>
  <c r="V274" i="9" s="1"/>
  <c r="V275" i="9" a="1"/>
  <c r="V275" i="9" s="1"/>
  <c r="V276" i="9" a="1"/>
  <c r="V276" i="9" s="1"/>
  <c r="V277" i="9" a="1"/>
  <c r="V277" i="9" s="1"/>
  <c r="V278" i="9" a="1"/>
  <c r="V278" i="9" s="1"/>
  <c r="V279" i="9" a="1"/>
  <c r="V279" i="9" s="1"/>
  <c r="V280" i="9" a="1"/>
  <c r="V280" i="9" s="1"/>
  <c r="V281" i="9" a="1"/>
  <c r="V281" i="9" s="1"/>
  <c r="V282" i="9" a="1"/>
  <c r="V282" i="9" s="1"/>
  <c r="V283" i="9" a="1"/>
  <c r="V283" i="9" s="1"/>
  <c r="V284" i="9" a="1"/>
  <c r="V284" i="9" s="1"/>
  <c r="V285" i="9" a="1"/>
  <c r="V285" i="9" s="1"/>
  <c r="V286" i="9" a="1"/>
  <c r="V286" i="9" s="1"/>
  <c r="V287" i="9" a="1"/>
  <c r="V287" i="9" s="1"/>
  <c r="V288" i="9" a="1"/>
  <c r="V288" i="9" s="1"/>
  <c r="V289" i="9" a="1"/>
  <c r="V289" i="9" s="1"/>
  <c r="V290" i="9" a="1"/>
  <c r="V290" i="9" s="1"/>
  <c r="V291" i="9" a="1"/>
  <c r="V291" i="9" s="1"/>
  <c r="V292" i="9" a="1"/>
  <c r="V292" i="9" s="1"/>
  <c r="V293" i="9" a="1"/>
  <c r="V293" i="9" s="1"/>
  <c r="V294" i="9" a="1"/>
  <c r="V294" i="9" s="1"/>
  <c r="U2" i="9" a="1"/>
  <c r="U2" i="9" s="1"/>
  <c r="U3" i="9" a="1"/>
  <c r="U3" i="9" s="1"/>
  <c r="U4" i="9" a="1"/>
  <c r="U4" i="9" s="1"/>
  <c r="U5" i="9" a="1"/>
  <c r="U5" i="9" s="1"/>
  <c r="U6" i="9" a="1"/>
  <c r="U6" i="9" s="1"/>
  <c r="U7" i="9" a="1"/>
  <c r="U7" i="9" s="1"/>
  <c r="U8" i="9" a="1"/>
  <c r="U8" i="9" s="1"/>
  <c r="U9" i="9" a="1"/>
  <c r="U9" i="9" s="1"/>
  <c r="U10" i="9" a="1"/>
  <c r="U10" i="9" s="1"/>
  <c r="U11" i="9" a="1"/>
  <c r="U11" i="9" s="1"/>
  <c r="U12" i="9" a="1"/>
  <c r="U12" i="9" s="1"/>
  <c r="U13" i="9" a="1"/>
  <c r="U13" i="9" s="1"/>
  <c r="U14" i="9" a="1"/>
  <c r="U14" i="9" s="1"/>
  <c r="U15" i="9" a="1"/>
  <c r="U15" i="9" s="1"/>
  <c r="U16" i="9" a="1"/>
  <c r="U16" i="9" s="1"/>
  <c r="U17" i="9" a="1"/>
  <c r="U17" i="9" s="1"/>
  <c r="U18" i="9" a="1"/>
  <c r="U18" i="9" s="1"/>
  <c r="U19" i="9" a="1"/>
  <c r="U19" i="9" s="1"/>
  <c r="U20" i="9" a="1"/>
  <c r="U20" i="9" s="1"/>
  <c r="U21" i="9" a="1"/>
  <c r="U21" i="9" s="1"/>
  <c r="U22" i="9" a="1"/>
  <c r="U22" i="9" s="1"/>
  <c r="U23" i="9" a="1"/>
  <c r="U23" i="9" s="1"/>
  <c r="U24" i="9" a="1"/>
  <c r="U24" i="9" s="1"/>
  <c r="U25" i="9" a="1"/>
  <c r="U25" i="9" s="1"/>
  <c r="U26" i="9" a="1"/>
  <c r="U26" i="9" s="1"/>
  <c r="U27" i="9" a="1"/>
  <c r="U27" i="9" s="1"/>
  <c r="U28" i="9" a="1"/>
  <c r="U28" i="9" s="1"/>
  <c r="U29" i="9" a="1"/>
  <c r="U29" i="9" s="1"/>
  <c r="U30" i="9" a="1"/>
  <c r="U30" i="9" s="1"/>
  <c r="U31" i="9" a="1"/>
  <c r="U31" i="9" s="1"/>
  <c r="U32" i="9" a="1"/>
  <c r="U32" i="9" s="1"/>
  <c r="U33" i="9" a="1"/>
  <c r="U33" i="9" s="1"/>
  <c r="U34" i="9" a="1"/>
  <c r="U34" i="9" s="1"/>
  <c r="U35" i="9" a="1"/>
  <c r="U35" i="9" s="1"/>
  <c r="U36" i="9" a="1"/>
  <c r="U36" i="9" s="1"/>
  <c r="U37" i="9" a="1"/>
  <c r="U37" i="9" s="1"/>
  <c r="U38" i="9" a="1"/>
  <c r="U38" i="9" s="1"/>
  <c r="U39" i="9" a="1"/>
  <c r="U39" i="9" s="1"/>
  <c r="U40" i="9" a="1"/>
  <c r="U40" i="9" s="1"/>
  <c r="U41" i="9" a="1"/>
  <c r="U41" i="9" s="1"/>
  <c r="U42" i="9" a="1"/>
  <c r="U42" i="9" s="1"/>
  <c r="U43" i="9" a="1"/>
  <c r="U43" i="9" s="1"/>
  <c r="U44" i="9" a="1"/>
  <c r="U44" i="9" s="1"/>
  <c r="U45" i="9" a="1"/>
  <c r="U45" i="9" s="1"/>
  <c r="U46" i="9" a="1"/>
  <c r="U46" i="9" s="1"/>
  <c r="U47" i="9" a="1"/>
  <c r="U47" i="9" s="1"/>
  <c r="U48" i="9" a="1"/>
  <c r="U48" i="9" s="1"/>
  <c r="U49" i="9" a="1"/>
  <c r="U49" i="9" s="1"/>
  <c r="U50" i="9" a="1"/>
  <c r="U50" i="9" s="1"/>
  <c r="U51" i="9" a="1"/>
  <c r="U51" i="9" s="1"/>
  <c r="U52" i="9" a="1"/>
  <c r="U52" i="9" s="1"/>
  <c r="U53" i="9" a="1"/>
  <c r="U53" i="9" s="1"/>
  <c r="U54" i="9" a="1"/>
  <c r="U54" i="9" s="1"/>
  <c r="U55" i="9" a="1"/>
  <c r="U55" i="9" s="1"/>
  <c r="U56" i="9" a="1"/>
  <c r="U56" i="9" s="1"/>
  <c r="U57" i="9" a="1"/>
  <c r="U57" i="9" s="1"/>
  <c r="U58" i="9" a="1"/>
  <c r="U58" i="9" s="1"/>
  <c r="U59" i="9" a="1"/>
  <c r="U59" i="9" s="1"/>
  <c r="U60" i="9" a="1"/>
  <c r="U60" i="9" s="1"/>
  <c r="U61" i="9" a="1"/>
  <c r="U61" i="9" s="1"/>
  <c r="U62" i="9" a="1"/>
  <c r="U62" i="9" s="1"/>
  <c r="U63" i="9" a="1"/>
  <c r="U63" i="9" s="1"/>
  <c r="U64" i="9" a="1"/>
  <c r="U64" i="9" s="1"/>
  <c r="U65" i="9" a="1"/>
  <c r="U65" i="9" s="1"/>
  <c r="U66" i="9" a="1"/>
  <c r="U66" i="9" s="1"/>
  <c r="U67" i="9" a="1"/>
  <c r="U67" i="9" s="1"/>
  <c r="U68" i="9" a="1"/>
  <c r="U68" i="9" s="1"/>
  <c r="U69" i="9" a="1"/>
  <c r="U69" i="9" s="1"/>
  <c r="U70" i="9" a="1"/>
  <c r="U70" i="9" s="1"/>
  <c r="U71" i="9" a="1"/>
  <c r="U71" i="9" s="1"/>
  <c r="U72" i="9" a="1"/>
  <c r="U72" i="9" s="1"/>
  <c r="U73" i="9" a="1"/>
  <c r="U73" i="9" s="1"/>
  <c r="U74" i="9" a="1"/>
  <c r="U74" i="9" s="1"/>
  <c r="U75" i="9" a="1"/>
  <c r="U75" i="9" s="1"/>
  <c r="U76" i="9" a="1"/>
  <c r="U76" i="9" s="1"/>
  <c r="U77" i="9" a="1"/>
  <c r="U77" i="9" s="1"/>
  <c r="U78" i="9" a="1"/>
  <c r="U78" i="9" s="1"/>
  <c r="U79" i="9" a="1"/>
  <c r="U79" i="9" s="1"/>
  <c r="U80" i="9" a="1"/>
  <c r="U80" i="9" s="1"/>
  <c r="U81" i="9" a="1"/>
  <c r="U81" i="9" s="1"/>
  <c r="U82" i="9" a="1"/>
  <c r="U82" i="9" s="1"/>
  <c r="U83" i="9" a="1"/>
  <c r="U83" i="9" s="1"/>
  <c r="U84" i="9" a="1"/>
  <c r="U84" i="9" s="1"/>
  <c r="U85" i="9" a="1"/>
  <c r="U85" i="9" s="1"/>
  <c r="U86" i="9" a="1"/>
  <c r="U86" i="9" s="1"/>
  <c r="U87" i="9" a="1"/>
  <c r="U87" i="9" s="1"/>
  <c r="U88" i="9" a="1"/>
  <c r="U88" i="9" s="1"/>
  <c r="U89" i="9" a="1"/>
  <c r="U89" i="9" s="1"/>
  <c r="U90" i="9" a="1"/>
  <c r="U90" i="9" s="1"/>
  <c r="U91" i="9" a="1"/>
  <c r="U91" i="9" s="1"/>
  <c r="U92" i="9" a="1"/>
  <c r="U92" i="9" s="1"/>
  <c r="U93" i="9" a="1"/>
  <c r="U93" i="9" s="1"/>
  <c r="U94" i="9" a="1"/>
  <c r="U94" i="9" s="1"/>
  <c r="U95" i="9" a="1"/>
  <c r="U95" i="9" s="1"/>
  <c r="U96" i="9" a="1"/>
  <c r="U96" i="9" s="1"/>
  <c r="U97" i="9" a="1"/>
  <c r="U97" i="9" s="1"/>
  <c r="U98" i="9" a="1"/>
  <c r="U98" i="9" s="1"/>
  <c r="U99" i="9" a="1"/>
  <c r="U99" i="9" s="1"/>
  <c r="U100" i="9" a="1"/>
  <c r="U100" i="9" s="1"/>
  <c r="U101" i="9" a="1"/>
  <c r="U101" i="9" s="1"/>
  <c r="U102" i="9" a="1"/>
  <c r="U102" i="9" s="1"/>
  <c r="U103" i="9" a="1"/>
  <c r="U103" i="9" s="1"/>
  <c r="U104" i="9" a="1"/>
  <c r="U104" i="9" s="1"/>
  <c r="U105" i="9" a="1"/>
  <c r="U105" i="9" s="1"/>
  <c r="U106" i="9" a="1"/>
  <c r="U106" i="9" s="1"/>
  <c r="U107" i="9" a="1"/>
  <c r="U107" i="9" s="1"/>
  <c r="U108" i="9" a="1"/>
  <c r="U108" i="9" s="1"/>
  <c r="U109" i="9" a="1"/>
  <c r="U109" i="9" s="1"/>
  <c r="U110" i="9" a="1"/>
  <c r="U110" i="9" s="1"/>
  <c r="U111" i="9" a="1"/>
  <c r="U111" i="9" s="1"/>
  <c r="U112" i="9" a="1"/>
  <c r="U112" i="9" s="1"/>
  <c r="U113" i="9" a="1"/>
  <c r="U113" i="9" s="1"/>
  <c r="U114" i="9" a="1"/>
  <c r="U114" i="9" s="1"/>
  <c r="U115" i="9" a="1"/>
  <c r="U115" i="9" s="1"/>
  <c r="U116" i="9" a="1"/>
  <c r="U116" i="9" s="1"/>
  <c r="U117" i="9" a="1"/>
  <c r="U117" i="9" s="1"/>
  <c r="U118" i="9" a="1"/>
  <c r="U118" i="9" s="1"/>
  <c r="U119" i="9" a="1"/>
  <c r="U119" i="9" s="1"/>
  <c r="U120" i="9" a="1"/>
  <c r="U120" i="9" s="1"/>
  <c r="U121" i="9" a="1"/>
  <c r="U121" i="9" s="1"/>
  <c r="U122" i="9" a="1"/>
  <c r="U122" i="9" s="1"/>
  <c r="U123" i="9" a="1"/>
  <c r="U123" i="9" s="1"/>
  <c r="U124" i="9" a="1"/>
  <c r="U124" i="9" s="1"/>
  <c r="U125" i="9" a="1"/>
  <c r="U125" i="9" s="1"/>
  <c r="U126" i="9" a="1"/>
  <c r="U126" i="9" s="1"/>
  <c r="U127" i="9" a="1"/>
  <c r="U127" i="9" s="1"/>
  <c r="U128" i="9" a="1"/>
  <c r="U128" i="9" s="1"/>
  <c r="U129" i="9" a="1"/>
  <c r="U129" i="9" s="1"/>
  <c r="U130" i="9" a="1"/>
  <c r="U130" i="9" s="1"/>
  <c r="U131" i="9" a="1"/>
  <c r="U131" i="9" s="1"/>
  <c r="U132" i="9" a="1"/>
  <c r="U132" i="9" s="1"/>
  <c r="U133" i="9" a="1"/>
  <c r="U133" i="9" s="1"/>
  <c r="U134" i="9" a="1"/>
  <c r="U134" i="9" s="1"/>
  <c r="U135" i="9" a="1"/>
  <c r="U135" i="9" s="1"/>
  <c r="U136" i="9" a="1"/>
  <c r="U136" i="9" s="1"/>
  <c r="U137" i="9" a="1"/>
  <c r="U137" i="9" s="1"/>
  <c r="U138" i="9" a="1"/>
  <c r="U138" i="9" s="1"/>
  <c r="U139" i="9" a="1"/>
  <c r="U139" i="9" s="1"/>
  <c r="U140" i="9" a="1"/>
  <c r="U140" i="9" s="1"/>
  <c r="U141" i="9" a="1"/>
  <c r="U141" i="9" s="1"/>
  <c r="U142" i="9" a="1"/>
  <c r="U142" i="9" s="1"/>
  <c r="U143" i="9" a="1"/>
  <c r="U143" i="9" s="1"/>
  <c r="U144" i="9" a="1"/>
  <c r="U144" i="9" s="1"/>
  <c r="U145" i="9" a="1"/>
  <c r="U145" i="9" s="1"/>
  <c r="U146" i="9" a="1"/>
  <c r="U146" i="9" s="1"/>
  <c r="U147" i="9" a="1"/>
  <c r="U147" i="9" s="1"/>
  <c r="U148" i="9" a="1"/>
  <c r="U148" i="9" s="1"/>
  <c r="U149" i="9" a="1"/>
  <c r="U149" i="9" s="1"/>
  <c r="U150" i="9" a="1"/>
  <c r="U150" i="9" s="1"/>
  <c r="U151" i="9" a="1"/>
  <c r="U151" i="9" s="1"/>
  <c r="U152" i="9" a="1"/>
  <c r="U152" i="9" s="1"/>
  <c r="U153" i="9" a="1"/>
  <c r="U153" i="9" s="1"/>
  <c r="U154" i="9" a="1"/>
  <c r="U154" i="9" s="1"/>
  <c r="U155" i="9" a="1"/>
  <c r="U155" i="9" s="1"/>
  <c r="U156" i="9" a="1"/>
  <c r="U156" i="9" s="1"/>
  <c r="U157" i="9" a="1"/>
  <c r="U157" i="9" s="1"/>
  <c r="U158" i="9" a="1"/>
  <c r="U158" i="9" s="1"/>
  <c r="U159" i="9" a="1"/>
  <c r="U159" i="9" s="1"/>
  <c r="U160" i="9" a="1"/>
  <c r="U160" i="9" s="1"/>
  <c r="U161" i="9" a="1"/>
  <c r="U161" i="9" s="1"/>
  <c r="U162" i="9" a="1"/>
  <c r="U162" i="9" s="1"/>
  <c r="U163" i="9" a="1"/>
  <c r="U163" i="9" s="1"/>
  <c r="U164" i="9" a="1"/>
  <c r="U164" i="9" s="1"/>
  <c r="U165" i="9" a="1"/>
  <c r="U165" i="9" s="1"/>
  <c r="U166" i="9" a="1"/>
  <c r="U166" i="9" s="1"/>
  <c r="U167" i="9" a="1"/>
  <c r="U167" i="9" s="1"/>
  <c r="U168" i="9" a="1"/>
  <c r="U168" i="9" s="1"/>
  <c r="U169" i="9" a="1"/>
  <c r="U169" i="9" s="1"/>
  <c r="U170" i="9" a="1"/>
  <c r="U170" i="9" s="1"/>
  <c r="U171" i="9" a="1"/>
  <c r="U171" i="9" s="1"/>
  <c r="U172" i="9" a="1"/>
  <c r="U172" i="9" s="1"/>
  <c r="U173" i="9" a="1"/>
  <c r="U173" i="9" s="1"/>
  <c r="U174" i="9" a="1"/>
  <c r="U174" i="9" s="1"/>
  <c r="U175" i="9" a="1"/>
  <c r="U175" i="9" s="1"/>
  <c r="U176" i="9" a="1"/>
  <c r="U176" i="9" s="1"/>
  <c r="U177" i="9" a="1"/>
  <c r="U177" i="9" s="1"/>
  <c r="U178" i="9" a="1"/>
  <c r="U178" i="9" s="1"/>
  <c r="U179" i="9" a="1"/>
  <c r="U179" i="9" s="1"/>
  <c r="U180" i="9" a="1"/>
  <c r="U180" i="9" s="1"/>
  <c r="U181" i="9" a="1"/>
  <c r="U181" i="9" s="1"/>
  <c r="U182" i="9" a="1"/>
  <c r="U182" i="9" s="1"/>
  <c r="U183" i="9" a="1"/>
  <c r="U183" i="9" s="1"/>
  <c r="U184" i="9" a="1"/>
  <c r="U184" i="9" s="1"/>
  <c r="U185" i="9" a="1"/>
  <c r="U185" i="9" s="1"/>
  <c r="U186" i="9" a="1"/>
  <c r="U186" i="9" s="1"/>
  <c r="U187" i="9" a="1"/>
  <c r="U187" i="9" s="1"/>
  <c r="U188" i="9" a="1"/>
  <c r="U188" i="9" s="1"/>
  <c r="U189" i="9" a="1"/>
  <c r="U189" i="9" s="1"/>
  <c r="U190" i="9" a="1"/>
  <c r="U190" i="9" s="1"/>
  <c r="U191" i="9" a="1"/>
  <c r="U191" i="9" s="1"/>
  <c r="U192" i="9" a="1"/>
  <c r="U192" i="9" s="1"/>
  <c r="U193" i="9" a="1"/>
  <c r="U193" i="9" s="1"/>
  <c r="U194" i="9" a="1"/>
  <c r="U194" i="9" s="1"/>
  <c r="U195" i="9" a="1"/>
  <c r="U195" i="9" s="1"/>
  <c r="U196" i="9" a="1"/>
  <c r="U196" i="9" s="1"/>
  <c r="U197" i="9" a="1"/>
  <c r="U197" i="9" s="1"/>
  <c r="U198" i="9" a="1"/>
  <c r="U198" i="9" s="1"/>
  <c r="U199" i="9" a="1"/>
  <c r="U199" i="9" s="1"/>
  <c r="U200" i="9" a="1"/>
  <c r="U200" i="9" s="1"/>
  <c r="U201" i="9" a="1"/>
  <c r="U201" i="9" s="1"/>
  <c r="U202" i="9" a="1"/>
  <c r="U202" i="9" s="1"/>
  <c r="U203" i="9" a="1"/>
  <c r="U203" i="9" s="1"/>
  <c r="U204" i="9" a="1"/>
  <c r="U204" i="9" s="1"/>
  <c r="U205" i="9" a="1"/>
  <c r="U205" i="9" s="1"/>
  <c r="U206" i="9" a="1"/>
  <c r="U206" i="9" s="1"/>
  <c r="U207" i="9" a="1"/>
  <c r="U207" i="9" s="1"/>
  <c r="U208" i="9" a="1"/>
  <c r="U208" i="9" s="1"/>
  <c r="U209" i="9" a="1"/>
  <c r="U209" i="9" s="1"/>
  <c r="U210" i="9" a="1"/>
  <c r="U210" i="9" s="1"/>
  <c r="U211" i="9" a="1"/>
  <c r="U211" i="9" s="1"/>
  <c r="U212" i="9" a="1"/>
  <c r="U212" i="9" s="1"/>
  <c r="U213" i="9" a="1"/>
  <c r="U213" i="9" s="1"/>
  <c r="U214" i="9" a="1"/>
  <c r="U214" i="9" s="1"/>
  <c r="U215" i="9" a="1"/>
  <c r="U215" i="9" s="1"/>
  <c r="U216" i="9" a="1"/>
  <c r="U216" i="9" s="1"/>
  <c r="U217" i="9" a="1"/>
  <c r="U217" i="9" s="1"/>
  <c r="U218" i="9" a="1"/>
  <c r="U218" i="9" s="1"/>
  <c r="U219" i="9" a="1"/>
  <c r="U219" i="9" s="1"/>
  <c r="U220" i="9" a="1"/>
  <c r="U220" i="9" s="1"/>
  <c r="U221" i="9" a="1"/>
  <c r="U221" i="9" s="1"/>
  <c r="U222" i="9" a="1"/>
  <c r="U222" i="9" s="1"/>
  <c r="U223" i="9" a="1"/>
  <c r="U223" i="9" s="1"/>
  <c r="U224" i="9" a="1"/>
  <c r="U224" i="9" s="1"/>
  <c r="U225" i="9" a="1"/>
  <c r="U225" i="9" s="1"/>
  <c r="U226" i="9" a="1"/>
  <c r="U226" i="9" s="1"/>
  <c r="U227" i="9" a="1"/>
  <c r="U227" i="9" s="1"/>
  <c r="U228" i="9" a="1"/>
  <c r="U228" i="9" s="1"/>
  <c r="U229" i="9" a="1"/>
  <c r="U229" i="9" s="1"/>
  <c r="U230" i="9" a="1"/>
  <c r="U230" i="9" s="1"/>
  <c r="U231" i="9" a="1"/>
  <c r="U231" i="9" s="1"/>
  <c r="U232" i="9" a="1"/>
  <c r="U232" i="9" s="1"/>
  <c r="U233" i="9" a="1"/>
  <c r="U233" i="9" s="1"/>
  <c r="U234" i="9" a="1"/>
  <c r="U234" i="9" s="1"/>
  <c r="U235" i="9" a="1"/>
  <c r="U235" i="9" s="1"/>
  <c r="U236" i="9" a="1"/>
  <c r="U236" i="9" s="1"/>
  <c r="U237" i="9" a="1"/>
  <c r="U237" i="9" s="1"/>
  <c r="U238" i="9" a="1"/>
  <c r="U238" i="9" s="1"/>
  <c r="U239" i="9" a="1"/>
  <c r="U239" i="9" s="1"/>
  <c r="U240" i="9" a="1"/>
  <c r="U240" i="9" s="1"/>
  <c r="U241" i="9" a="1"/>
  <c r="U241" i="9" s="1"/>
  <c r="U242" i="9" a="1"/>
  <c r="U242" i="9" s="1"/>
  <c r="U243" i="9" a="1"/>
  <c r="U243" i="9" s="1"/>
  <c r="U244" i="9" a="1"/>
  <c r="U244" i="9" s="1"/>
  <c r="U245" i="9" a="1"/>
  <c r="U245" i="9" s="1"/>
  <c r="U246" i="9" a="1"/>
  <c r="U246" i="9" s="1"/>
  <c r="U247" i="9" a="1"/>
  <c r="U247" i="9" s="1"/>
  <c r="U248" i="9" a="1"/>
  <c r="U248" i="9" s="1"/>
  <c r="U249" i="9" a="1"/>
  <c r="U249" i="9" s="1"/>
  <c r="U250" i="9" a="1"/>
  <c r="U250" i="9" s="1"/>
  <c r="U251" i="9" a="1"/>
  <c r="U251" i="9" s="1"/>
  <c r="U252" i="9" a="1"/>
  <c r="U252" i="9" s="1"/>
  <c r="U253" i="9" a="1"/>
  <c r="U253" i="9" s="1"/>
  <c r="U254" i="9" a="1"/>
  <c r="U254" i="9" s="1"/>
  <c r="U255" i="9" a="1"/>
  <c r="U255" i="9" s="1"/>
  <c r="U256" i="9" a="1"/>
  <c r="U256" i="9" s="1"/>
  <c r="U257" i="9" a="1"/>
  <c r="U257" i="9" s="1"/>
  <c r="U258" i="9" a="1"/>
  <c r="U258" i="9" s="1"/>
  <c r="U259" i="9" a="1"/>
  <c r="U259" i="9" s="1"/>
  <c r="U260" i="9" a="1"/>
  <c r="U260" i="9" s="1"/>
  <c r="U261" i="9" a="1"/>
  <c r="U261" i="9" s="1"/>
  <c r="U262" i="9" a="1"/>
  <c r="U262" i="9" s="1"/>
  <c r="U263" i="9" a="1"/>
  <c r="U263" i="9" s="1"/>
  <c r="U264" i="9" a="1"/>
  <c r="U264" i="9" s="1"/>
  <c r="U265" i="9" a="1"/>
  <c r="U265" i="9" s="1"/>
  <c r="U266" i="9" a="1"/>
  <c r="U266" i="9" s="1"/>
  <c r="U267" i="9" a="1"/>
  <c r="U267" i="9" s="1"/>
  <c r="U268" i="9" a="1"/>
  <c r="U268" i="9" s="1"/>
  <c r="U269" i="9" a="1"/>
  <c r="U269" i="9" s="1"/>
  <c r="U270" i="9" a="1"/>
  <c r="U270" i="9" s="1"/>
  <c r="U271" i="9" a="1"/>
  <c r="U271" i="9" s="1"/>
  <c r="U272" i="9" a="1"/>
  <c r="U272" i="9" s="1"/>
  <c r="U273" i="9" a="1"/>
  <c r="U273" i="9" s="1"/>
  <c r="U274" i="9" a="1"/>
  <c r="U274" i="9" s="1"/>
  <c r="U275" i="9" a="1"/>
  <c r="U275" i="9" s="1"/>
  <c r="U276" i="9" a="1"/>
  <c r="U276" i="9" s="1"/>
  <c r="U277" i="9" a="1"/>
  <c r="U277" i="9" s="1"/>
  <c r="U278" i="9" a="1"/>
  <c r="U278" i="9" s="1"/>
  <c r="U279" i="9" a="1"/>
  <c r="U279" i="9" s="1"/>
  <c r="U280" i="9" a="1"/>
  <c r="U280" i="9" s="1"/>
  <c r="U281" i="9" a="1"/>
  <c r="U281" i="9" s="1"/>
  <c r="U282" i="9" a="1"/>
  <c r="U282" i="9" s="1"/>
  <c r="U283" i="9" a="1"/>
  <c r="U283" i="9" s="1"/>
  <c r="U284" i="9" a="1"/>
  <c r="U284" i="9" s="1"/>
  <c r="U285" i="9" a="1"/>
  <c r="U285" i="9" s="1"/>
  <c r="U286" i="9" a="1"/>
  <c r="U286" i="9" s="1"/>
  <c r="U287" i="9" a="1"/>
  <c r="U287" i="9" s="1"/>
  <c r="U288" i="9" a="1"/>
  <c r="U288" i="9" s="1"/>
  <c r="U289" i="9" a="1"/>
  <c r="U289" i="9" s="1"/>
  <c r="U290" i="9" a="1"/>
  <c r="U290" i="9" s="1"/>
  <c r="U291" i="9" a="1"/>
  <c r="U291" i="9" s="1"/>
  <c r="U292" i="9" a="1"/>
  <c r="U292" i="9" s="1"/>
  <c r="U293" i="9" a="1"/>
  <c r="U293" i="9" s="1"/>
  <c r="U294" i="9" a="1"/>
  <c r="U294" i="9" s="1"/>
  <c r="T2" i="9" a="1"/>
  <c r="T2" i="9" s="1"/>
  <c r="T3" i="9" a="1"/>
  <c r="T3" i="9" s="1"/>
  <c r="T4" i="9" a="1"/>
  <c r="T4" i="9" s="1"/>
  <c r="T5" i="9" a="1"/>
  <c r="T5" i="9" s="1"/>
  <c r="T6" i="9" a="1"/>
  <c r="T6" i="9" s="1"/>
  <c r="T7" i="9" a="1"/>
  <c r="T7" i="9" s="1"/>
  <c r="T8" i="9" a="1"/>
  <c r="T8" i="9" s="1"/>
  <c r="T9" i="9" a="1"/>
  <c r="T9" i="9" s="1"/>
  <c r="T10" i="9" a="1"/>
  <c r="T10" i="9" s="1"/>
  <c r="T11" i="9" a="1"/>
  <c r="T11" i="9" s="1"/>
  <c r="T12" i="9" a="1"/>
  <c r="T12" i="9" s="1"/>
  <c r="T13" i="9" a="1"/>
  <c r="T13" i="9" s="1"/>
  <c r="T14" i="9" a="1"/>
  <c r="T14" i="9" s="1"/>
  <c r="T15" i="9" a="1"/>
  <c r="T15" i="9" s="1"/>
  <c r="T16" i="9" a="1"/>
  <c r="T16" i="9" s="1"/>
  <c r="T17" i="9" a="1"/>
  <c r="T17" i="9" s="1"/>
  <c r="T18" i="9" a="1"/>
  <c r="T18" i="9" s="1"/>
  <c r="T19" i="9" a="1"/>
  <c r="T19" i="9" s="1"/>
  <c r="T20" i="9" a="1"/>
  <c r="T20" i="9" s="1"/>
  <c r="T21" i="9" a="1"/>
  <c r="T21" i="9" s="1"/>
  <c r="T22" i="9" a="1"/>
  <c r="T22" i="9" s="1"/>
  <c r="T23" i="9" a="1"/>
  <c r="T23" i="9" s="1"/>
  <c r="T24" i="9" a="1"/>
  <c r="T24" i="9" s="1"/>
  <c r="T25" i="9" a="1"/>
  <c r="T25" i="9" s="1"/>
  <c r="T26" i="9" a="1"/>
  <c r="T26" i="9" s="1"/>
  <c r="T27" i="9" a="1"/>
  <c r="T27" i="9" s="1"/>
  <c r="T28" i="9" a="1"/>
  <c r="T28" i="9" s="1"/>
  <c r="T29" i="9" a="1"/>
  <c r="T29" i="9" s="1"/>
  <c r="T30" i="9" a="1"/>
  <c r="T30" i="9" s="1"/>
  <c r="T31" i="9" a="1"/>
  <c r="T31" i="9" s="1"/>
  <c r="T32" i="9" a="1"/>
  <c r="T32" i="9" s="1"/>
  <c r="T33" i="9" a="1"/>
  <c r="T33" i="9" s="1"/>
  <c r="T34" i="9" a="1"/>
  <c r="T34" i="9" s="1"/>
  <c r="T35" i="9" a="1"/>
  <c r="T35" i="9" s="1"/>
  <c r="T36" i="9" a="1"/>
  <c r="T36" i="9" s="1"/>
  <c r="T37" i="9" a="1"/>
  <c r="T37" i="9" s="1"/>
  <c r="T38" i="9" a="1"/>
  <c r="T38" i="9" s="1"/>
  <c r="T39" i="9" a="1"/>
  <c r="T39" i="9" s="1"/>
  <c r="T40" i="9" a="1"/>
  <c r="T40" i="9" s="1"/>
  <c r="T41" i="9" a="1"/>
  <c r="T41" i="9" s="1"/>
  <c r="T42" i="9" a="1"/>
  <c r="T42" i="9" s="1"/>
  <c r="T43" i="9" a="1"/>
  <c r="T43" i="9" s="1"/>
  <c r="T44" i="9" a="1"/>
  <c r="T44" i="9" s="1"/>
  <c r="T45" i="9" a="1"/>
  <c r="T45" i="9" s="1"/>
  <c r="T46" i="9" a="1"/>
  <c r="T46" i="9" s="1"/>
  <c r="T47" i="9" a="1"/>
  <c r="T47" i="9" s="1"/>
  <c r="T48" i="9" a="1"/>
  <c r="T48" i="9" s="1"/>
  <c r="T49" i="9" a="1"/>
  <c r="T49" i="9" s="1"/>
  <c r="T50" i="9" a="1"/>
  <c r="T50" i="9" s="1"/>
  <c r="T51" i="9" a="1"/>
  <c r="T51" i="9" s="1"/>
  <c r="T52" i="9" a="1"/>
  <c r="T52" i="9" s="1"/>
  <c r="T53" i="9" a="1"/>
  <c r="T53" i="9" s="1"/>
  <c r="T54" i="9" a="1"/>
  <c r="T54" i="9" s="1"/>
  <c r="T55" i="9" a="1"/>
  <c r="T55" i="9" s="1"/>
  <c r="T56" i="9" a="1"/>
  <c r="T56" i="9" s="1"/>
  <c r="T57" i="9" a="1"/>
  <c r="T57" i="9" s="1"/>
  <c r="T58" i="9" a="1"/>
  <c r="T58" i="9" s="1"/>
  <c r="T59" i="9" a="1"/>
  <c r="T59" i="9" s="1"/>
  <c r="T60" i="9" a="1"/>
  <c r="T60" i="9" s="1"/>
  <c r="T61" i="9" a="1"/>
  <c r="T61" i="9" s="1"/>
  <c r="T62" i="9" a="1"/>
  <c r="T62" i="9" s="1"/>
  <c r="T63" i="9" a="1"/>
  <c r="T63" i="9" s="1"/>
  <c r="T64" i="9" a="1"/>
  <c r="T64" i="9" s="1"/>
  <c r="T65" i="9" a="1"/>
  <c r="T65" i="9" s="1"/>
  <c r="T66" i="9" a="1"/>
  <c r="T66" i="9" s="1"/>
  <c r="T67" i="9" a="1"/>
  <c r="T67" i="9" s="1"/>
  <c r="T68" i="9" a="1"/>
  <c r="T68" i="9" s="1"/>
  <c r="T69" i="9" a="1"/>
  <c r="T69" i="9" s="1"/>
  <c r="T70" i="9" a="1"/>
  <c r="T70" i="9" s="1"/>
  <c r="T71" i="9" a="1"/>
  <c r="T71" i="9" s="1"/>
  <c r="T72" i="9" a="1"/>
  <c r="T72" i="9" s="1"/>
  <c r="T73" i="9" a="1"/>
  <c r="T73" i="9" s="1"/>
  <c r="T74" i="9" a="1"/>
  <c r="T74" i="9" s="1"/>
  <c r="T75" i="9" a="1"/>
  <c r="T75" i="9" s="1"/>
  <c r="T76" i="9" a="1"/>
  <c r="T76" i="9" s="1"/>
  <c r="T77" i="9" a="1"/>
  <c r="T77" i="9" s="1"/>
  <c r="T78" i="9" a="1"/>
  <c r="T78" i="9" s="1"/>
  <c r="T79" i="9" a="1"/>
  <c r="T79" i="9" s="1"/>
  <c r="T80" i="9" a="1"/>
  <c r="T80" i="9" s="1"/>
  <c r="T81" i="9" a="1"/>
  <c r="T81" i="9" s="1"/>
  <c r="T82" i="9" a="1"/>
  <c r="T82" i="9" s="1"/>
  <c r="T83" i="9" a="1"/>
  <c r="T83" i="9" s="1"/>
  <c r="T84" i="9" a="1"/>
  <c r="T84" i="9" s="1"/>
  <c r="T85" i="9" a="1"/>
  <c r="T85" i="9" s="1"/>
  <c r="T86" i="9" a="1"/>
  <c r="T86" i="9" s="1"/>
  <c r="T87" i="9" a="1"/>
  <c r="T87" i="9" s="1"/>
  <c r="T88" i="9" a="1"/>
  <c r="T88" i="9" s="1"/>
  <c r="T89" i="9" a="1"/>
  <c r="T89" i="9" s="1"/>
  <c r="T90" i="9" a="1"/>
  <c r="T90" i="9" s="1"/>
  <c r="T91" i="9" a="1"/>
  <c r="T91" i="9" s="1"/>
  <c r="T92" i="9" a="1"/>
  <c r="T92" i="9" s="1"/>
  <c r="T93" i="9" a="1"/>
  <c r="T93" i="9" s="1"/>
  <c r="T94" i="9" a="1"/>
  <c r="T94" i="9" s="1"/>
  <c r="T95" i="9" a="1"/>
  <c r="T95" i="9" s="1"/>
  <c r="T96" i="9" a="1"/>
  <c r="T96" i="9" s="1"/>
  <c r="T97" i="9" a="1"/>
  <c r="T97" i="9" s="1"/>
  <c r="T98" i="9" a="1"/>
  <c r="T98" i="9" s="1"/>
  <c r="T99" i="9" a="1"/>
  <c r="T99" i="9" s="1"/>
  <c r="T100" i="9" a="1"/>
  <c r="T100" i="9" s="1"/>
  <c r="T101" i="9" a="1"/>
  <c r="T101" i="9" s="1"/>
  <c r="T102" i="9" a="1"/>
  <c r="T102" i="9" s="1"/>
  <c r="T103" i="9" a="1"/>
  <c r="T103" i="9" s="1"/>
  <c r="T104" i="9" a="1"/>
  <c r="T104" i="9" s="1"/>
  <c r="T105" i="9" a="1"/>
  <c r="T105" i="9" s="1"/>
  <c r="T106" i="9" a="1"/>
  <c r="T106" i="9" s="1"/>
  <c r="T107" i="9" a="1"/>
  <c r="T107" i="9" s="1"/>
  <c r="T108" i="9" a="1"/>
  <c r="T108" i="9" s="1"/>
  <c r="T109" i="9" a="1"/>
  <c r="T109" i="9" s="1"/>
  <c r="T110" i="9" a="1"/>
  <c r="T110" i="9" s="1"/>
  <c r="T111" i="9" a="1"/>
  <c r="T111" i="9" s="1"/>
  <c r="T112" i="9" a="1"/>
  <c r="T112" i="9" s="1"/>
  <c r="T113" i="9" a="1"/>
  <c r="T113" i="9" s="1"/>
  <c r="T114" i="9" a="1"/>
  <c r="T114" i="9" s="1"/>
  <c r="T115" i="9" a="1"/>
  <c r="T115" i="9" s="1"/>
  <c r="T116" i="9" a="1"/>
  <c r="T116" i="9" s="1"/>
  <c r="T117" i="9" a="1"/>
  <c r="T117" i="9" s="1"/>
  <c r="T118" i="9" a="1"/>
  <c r="T118" i="9" s="1"/>
  <c r="T119" i="9" a="1"/>
  <c r="T119" i="9" s="1"/>
  <c r="T120" i="9" a="1"/>
  <c r="T120" i="9" s="1"/>
  <c r="T121" i="9" a="1"/>
  <c r="T121" i="9" s="1"/>
  <c r="T122" i="9" a="1"/>
  <c r="T122" i="9" s="1"/>
  <c r="T123" i="9" a="1"/>
  <c r="T123" i="9" s="1"/>
  <c r="T124" i="9" a="1"/>
  <c r="T124" i="9" s="1"/>
  <c r="T125" i="9" a="1"/>
  <c r="T125" i="9" s="1"/>
  <c r="T126" i="9" a="1"/>
  <c r="T126" i="9" s="1"/>
  <c r="T127" i="9" a="1"/>
  <c r="T127" i="9" s="1"/>
  <c r="T128" i="9" a="1"/>
  <c r="T128" i="9" s="1"/>
  <c r="T129" i="9" a="1"/>
  <c r="T129" i="9" s="1"/>
  <c r="T130" i="9" a="1"/>
  <c r="T130" i="9" s="1"/>
  <c r="T131" i="9" a="1"/>
  <c r="T131" i="9" s="1"/>
  <c r="T132" i="9" a="1"/>
  <c r="T132" i="9" s="1"/>
  <c r="T133" i="9" a="1"/>
  <c r="T133" i="9" s="1"/>
  <c r="T134" i="9" a="1"/>
  <c r="T134" i="9" s="1"/>
  <c r="T135" i="9" a="1"/>
  <c r="T135" i="9" s="1"/>
  <c r="T136" i="9" a="1"/>
  <c r="T136" i="9" s="1"/>
  <c r="T137" i="9" a="1"/>
  <c r="T137" i="9" s="1"/>
  <c r="T138" i="9" a="1"/>
  <c r="T138" i="9" s="1"/>
  <c r="T139" i="9" a="1"/>
  <c r="T139" i="9" s="1"/>
  <c r="T140" i="9" a="1"/>
  <c r="T140" i="9" s="1"/>
  <c r="T141" i="9" a="1"/>
  <c r="T141" i="9" s="1"/>
  <c r="T142" i="9" a="1"/>
  <c r="T142" i="9" s="1"/>
  <c r="T143" i="9" a="1"/>
  <c r="T143" i="9" s="1"/>
  <c r="T144" i="9" a="1"/>
  <c r="T144" i="9" s="1"/>
  <c r="T145" i="9" a="1"/>
  <c r="T145" i="9" s="1"/>
  <c r="T146" i="9" a="1"/>
  <c r="T146" i="9" s="1"/>
  <c r="T147" i="9" a="1"/>
  <c r="T147" i="9" s="1"/>
  <c r="T148" i="9" a="1"/>
  <c r="T148" i="9" s="1"/>
  <c r="T149" i="9" a="1"/>
  <c r="T149" i="9" s="1"/>
  <c r="T150" i="9" a="1"/>
  <c r="T150" i="9" s="1"/>
  <c r="T151" i="9" a="1"/>
  <c r="T151" i="9" s="1"/>
  <c r="T152" i="9" a="1"/>
  <c r="T152" i="9" s="1"/>
  <c r="T153" i="9" a="1"/>
  <c r="T153" i="9" s="1"/>
  <c r="T154" i="9" a="1"/>
  <c r="T154" i="9" s="1"/>
  <c r="T155" i="9" a="1"/>
  <c r="T155" i="9" s="1"/>
  <c r="T156" i="9" a="1"/>
  <c r="T156" i="9" s="1"/>
  <c r="T157" i="9" a="1"/>
  <c r="T157" i="9" s="1"/>
  <c r="T158" i="9" a="1"/>
  <c r="T158" i="9" s="1"/>
  <c r="T159" i="9" a="1"/>
  <c r="T159" i="9" s="1"/>
  <c r="T160" i="9" a="1"/>
  <c r="T160" i="9" s="1"/>
  <c r="T161" i="9" a="1"/>
  <c r="T161" i="9" s="1"/>
  <c r="T162" i="9" a="1"/>
  <c r="T162" i="9" s="1"/>
  <c r="T163" i="9" a="1"/>
  <c r="T163" i="9" s="1"/>
  <c r="T164" i="9" a="1"/>
  <c r="T164" i="9" s="1"/>
  <c r="T165" i="9" a="1"/>
  <c r="T165" i="9" s="1"/>
  <c r="T166" i="9" a="1"/>
  <c r="T166" i="9" s="1"/>
  <c r="T167" i="9" a="1"/>
  <c r="T167" i="9" s="1"/>
  <c r="T168" i="9" a="1"/>
  <c r="T168" i="9" s="1"/>
  <c r="T169" i="9" a="1"/>
  <c r="T169" i="9" s="1"/>
  <c r="T170" i="9" a="1"/>
  <c r="T170" i="9" s="1"/>
  <c r="T171" i="9" a="1"/>
  <c r="T171" i="9" s="1"/>
  <c r="T172" i="9" a="1"/>
  <c r="T172" i="9" s="1"/>
  <c r="T173" i="9" a="1"/>
  <c r="T173" i="9" s="1"/>
  <c r="T174" i="9" a="1"/>
  <c r="T174" i="9" s="1"/>
  <c r="T175" i="9" a="1"/>
  <c r="T175" i="9" s="1"/>
  <c r="T176" i="9" a="1"/>
  <c r="T176" i="9" s="1"/>
  <c r="T177" i="9" a="1"/>
  <c r="T177" i="9" s="1"/>
  <c r="T178" i="9" a="1"/>
  <c r="T178" i="9" s="1"/>
  <c r="T179" i="9" a="1"/>
  <c r="T179" i="9" s="1"/>
  <c r="T180" i="9" a="1"/>
  <c r="T180" i="9" s="1"/>
  <c r="T181" i="9" a="1"/>
  <c r="T181" i="9" s="1"/>
  <c r="T182" i="9" a="1"/>
  <c r="T182" i="9" s="1"/>
  <c r="T183" i="9" a="1"/>
  <c r="T183" i="9" s="1"/>
  <c r="T184" i="9" a="1"/>
  <c r="T184" i="9" s="1"/>
  <c r="T185" i="9" a="1"/>
  <c r="T185" i="9" s="1"/>
  <c r="T186" i="9" a="1"/>
  <c r="T186" i="9" s="1"/>
  <c r="T187" i="9" a="1"/>
  <c r="T187" i="9" s="1"/>
  <c r="T188" i="9" a="1"/>
  <c r="T188" i="9" s="1"/>
  <c r="T189" i="9" a="1"/>
  <c r="T189" i="9" s="1"/>
  <c r="T190" i="9" a="1"/>
  <c r="T190" i="9" s="1"/>
  <c r="T191" i="9" a="1"/>
  <c r="T191" i="9" s="1"/>
  <c r="T192" i="9" a="1"/>
  <c r="T192" i="9" s="1"/>
  <c r="T193" i="9" a="1"/>
  <c r="T193" i="9" s="1"/>
  <c r="T194" i="9" a="1"/>
  <c r="T194" i="9" s="1"/>
  <c r="T195" i="9" a="1"/>
  <c r="T195" i="9" s="1"/>
  <c r="T196" i="9" a="1"/>
  <c r="T196" i="9" s="1"/>
  <c r="T197" i="9" a="1"/>
  <c r="T197" i="9" s="1"/>
  <c r="T198" i="9" a="1"/>
  <c r="T198" i="9" s="1"/>
  <c r="T199" i="9" a="1"/>
  <c r="T199" i="9" s="1"/>
  <c r="T200" i="9" a="1"/>
  <c r="T200" i="9" s="1"/>
  <c r="T201" i="9" a="1"/>
  <c r="T201" i="9" s="1"/>
  <c r="T202" i="9" a="1"/>
  <c r="T202" i="9" s="1"/>
  <c r="T203" i="9" a="1"/>
  <c r="T203" i="9" s="1"/>
  <c r="T204" i="9" a="1"/>
  <c r="T204" i="9" s="1"/>
  <c r="T205" i="9" a="1"/>
  <c r="T205" i="9" s="1"/>
  <c r="T206" i="9" a="1"/>
  <c r="T206" i="9" s="1"/>
  <c r="T207" i="9" a="1"/>
  <c r="T207" i="9" s="1"/>
  <c r="T208" i="9" a="1"/>
  <c r="T208" i="9" s="1"/>
  <c r="T209" i="9" a="1"/>
  <c r="T209" i="9" s="1"/>
  <c r="T210" i="9" a="1"/>
  <c r="T210" i="9" s="1"/>
  <c r="T211" i="9" a="1"/>
  <c r="T211" i="9" s="1"/>
  <c r="T212" i="9" a="1"/>
  <c r="T212" i="9" s="1"/>
  <c r="T213" i="9" a="1"/>
  <c r="T213" i="9" s="1"/>
  <c r="T214" i="9" a="1"/>
  <c r="T214" i="9" s="1"/>
  <c r="T215" i="9" a="1"/>
  <c r="T215" i="9" s="1"/>
  <c r="T216" i="9" a="1"/>
  <c r="T216" i="9" s="1"/>
  <c r="T217" i="9" a="1"/>
  <c r="T217" i="9" s="1"/>
  <c r="T218" i="9" a="1"/>
  <c r="T218" i="9" s="1"/>
  <c r="T219" i="9" a="1"/>
  <c r="T219" i="9" s="1"/>
  <c r="T220" i="9" a="1"/>
  <c r="T220" i="9" s="1"/>
  <c r="T221" i="9" a="1"/>
  <c r="T221" i="9" s="1"/>
  <c r="T222" i="9" a="1"/>
  <c r="T222" i="9" s="1"/>
  <c r="T223" i="9" a="1"/>
  <c r="T223" i="9" s="1"/>
  <c r="T224" i="9" a="1"/>
  <c r="T224" i="9" s="1"/>
  <c r="T225" i="9" a="1"/>
  <c r="T225" i="9" s="1"/>
  <c r="T226" i="9" a="1"/>
  <c r="T226" i="9" s="1"/>
  <c r="T227" i="9" a="1"/>
  <c r="T227" i="9" s="1"/>
  <c r="T228" i="9" a="1"/>
  <c r="T228" i="9" s="1"/>
  <c r="T229" i="9" a="1"/>
  <c r="T229" i="9" s="1"/>
  <c r="T230" i="9" a="1"/>
  <c r="T230" i="9" s="1"/>
  <c r="T231" i="9" a="1"/>
  <c r="T231" i="9" s="1"/>
  <c r="T232" i="9" a="1"/>
  <c r="T232" i="9" s="1"/>
  <c r="T233" i="9" a="1"/>
  <c r="T233" i="9" s="1"/>
  <c r="T234" i="9" a="1"/>
  <c r="T234" i="9" s="1"/>
  <c r="T235" i="9" a="1"/>
  <c r="T235" i="9" s="1"/>
  <c r="T236" i="9" a="1"/>
  <c r="T236" i="9" s="1"/>
  <c r="T237" i="9" a="1"/>
  <c r="T237" i="9" s="1"/>
  <c r="T238" i="9" a="1"/>
  <c r="T238" i="9" s="1"/>
  <c r="T239" i="9" a="1"/>
  <c r="T239" i="9" s="1"/>
  <c r="T240" i="9" a="1"/>
  <c r="T240" i="9" s="1"/>
  <c r="T241" i="9" a="1"/>
  <c r="T241" i="9" s="1"/>
  <c r="T242" i="9" a="1"/>
  <c r="T242" i="9" s="1"/>
  <c r="T243" i="9" a="1"/>
  <c r="T243" i="9" s="1"/>
  <c r="T244" i="9" a="1"/>
  <c r="T244" i="9" s="1"/>
  <c r="T245" i="9" a="1"/>
  <c r="T245" i="9" s="1"/>
  <c r="T246" i="9" a="1"/>
  <c r="T246" i="9" s="1"/>
  <c r="T247" i="9" a="1"/>
  <c r="T247" i="9" s="1"/>
  <c r="T248" i="9" a="1"/>
  <c r="T248" i="9" s="1"/>
  <c r="T249" i="9" a="1"/>
  <c r="T249" i="9" s="1"/>
  <c r="T250" i="9" a="1"/>
  <c r="T250" i="9" s="1"/>
  <c r="T251" i="9" a="1"/>
  <c r="T251" i="9" s="1"/>
  <c r="T252" i="9" a="1"/>
  <c r="T252" i="9" s="1"/>
  <c r="T253" i="9" a="1"/>
  <c r="T253" i="9" s="1"/>
  <c r="T254" i="9" a="1"/>
  <c r="T254" i="9" s="1"/>
  <c r="T255" i="9" a="1"/>
  <c r="T255" i="9" s="1"/>
  <c r="T256" i="9" a="1"/>
  <c r="T256" i="9" s="1"/>
  <c r="T257" i="9" a="1"/>
  <c r="T257" i="9" s="1"/>
  <c r="T258" i="9" a="1"/>
  <c r="T258" i="9" s="1"/>
  <c r="T259" i="9" a="1"/>
  <c r="T259" i="9" s="1"/>
  <c r="T260" i="9" a="1"/>
  <c r="T260" i="9" s="1"/>
  <c r="T261" i="9" a="1"/>
  <c r="T261" i="9" s="1"/>
  <c r="T262" i="9" a="1"/>
  <c r="T262" i="9" s="1"/>
  <c r="T263" i="9" a="1"/>
  <c r="T263" i="9" s="1"/>
  <c r="T264" i="9" a="1"/>
  <c r="T264" i="9" s="1"/>
  <c r="T265" i="9" a="1"/>
  <c r="T265" i="9" s="1"/>
  <c r="T266" i="9" a="1"/>
  <c r="T266" i="9" s="1"/>
  <c r="T267" i="9" a="1"/>
  <c r="T267" i="9" s="1"/>
  <c r="T268" i="9" a="1"/>
  <c r="T268" i="9" s="1"/>
  <c r="T269" i="9" a="1"/>
  <c r="T269" i="9" s="1"/>
  <c r="T270" i="9" a="1"/>
  <c r="T270" i="9" s="1"/>
  <c r="T271" i="9" a="1"/>
  <c r="T271" i="9" s="1"/>
  <c r="T272" i="9" a="1"/>
  <c r="T272" i="9" s="1"/>
  <c r="T273" i="9" a="1"/>
  <c r="T273" i="9" s="1"/>
  <c r="T274" i="9" a="1"/>
  <c r="T274" i="9" s="1"/>
  <c r="T275" i="9" a="1"/>
  <c r="T275" i="9" s="1"/>
  <c r="T276" i="9" a="1"/>
  <c r="T276" i="9" s="1"/>
  <c r="T277" i="9" a="1"/>
  <c r="T277" i="9" s="1"/>
  <c r="T278" i="9" a="1"/>
  <c r="T278" i="9" s="1"/>
  <c r="T279" i="9" a="1"/>
  <c r="T279" i="9" s="1"/>
  <c r="T280" i="9" a="1"/>
  <c r="T280" i="9" s="1"/>
  <c r="T281" i="9" a="1"/>
  <c r="T281" i="9" s="1"/>
  <c r="T282" i="9" a="1"/>
  <c r="T282" i="9" s="1"/>
  <c r="T283" i="9" a="1"/>
  <c r="T283" i="9" s="1"/>
  <c r="T284" i="9" a="1"/>
  <c r="T284" i="9" s="1"/>
  <c r="T285" i="9" a="1"/>
  <c r="T285" i="9" s="1"/>
  <c r="T286" i="9" a="1"/>
  <c r="T286" i="9" s="1"/>
  <c r="T287" i="9" a="1"/>
  <c r="T287" i="9" s="1"/>
  <c r="T288" i="9" a="1"/>
  <c r="T288" i="9" s="1"/>
  <c r="T289" i="9" a="1"/>
  <c r="T289" i="9" s="1"/>
  <c r="T290" i="9" a="1"/>
  <c r="T290" i="9" s="1"/>
  <c r="T291" i="9" a="1"/>
  <c r="T291" i="9" s="1"/>
  <c r="T292" i="9" a="1"/>
  <c r="T292" i="9" s="1"/>
  <c r="T293" i="9" a="1"/>
  <c r="T293" i="9" s="1"/>
  <c r="T294" i="9" a="1"/>
  <c r="T294" i="9" s="1"/>
  <c r="S2" i="9" a="1"/>
  <c r="S2" i="9" s="1"/>
  <c r="S3" i="9" a="1"/>
  <c r="S3" i="9" s="1"/>
  <c r="S4" i="9" a="1"/>
  <c r="S4" i="9" s="1"/>
  <c r="S5" i="9" a="1"/>
  <c r="S5" i="9" s="1"/>
  <c r="S6" i="9" a="1"/>
  <c r="S6" i="9" s="1"/>
  <c r="S7" i="9" a="1"/>
  <c r="S7" i="9" s="1"/>
  <c r="S8" i="9" a="1"/>
  <c r="S8" i="9" s="1"/>
  <c r="S9" i="9" a="1"/>
  <c r="S9" i="9" s="1"/>
  <c r="S10" i="9" a="1"/>
  <c r="S10" i="9" s="1"/>
  <c r="S11" i="9" a="1"/>
  <c r="S11" i="9" s="1"/>
  <c r="S12" i="9" a="1"/>
  <c r="S12" i="9" s="1"/>
  <c r="S13" i="9" a="1"/>
  <c r="S13" i="9" s="1"/>
  <c r="S14" i="9" a="1"/>
  <c r="S14" i="9" s="1"/>
  <c r="S15" i="9" a="1"/>
  <c r="S15" i="9" s="1"/>
  <c r="S16" i="9" a="1"/>
  <c r="S16" i="9" s="1"/>
  <c r="S17" i="9" a="1"/>
  <c r="S17" i="9" s="1"/>
  <c r="S18" i="9" a="1"/>
  <c r="S18" i="9" s="1"/>
  <c r="S19" i="9" a="1"/>
  <c r="S19" i="9" s="1"/>
  <c r="S20" i="9" a="1"/>
  <c r="S20" i="9" s="1"/>
  <c r="S21" i="9" a="1"/>
  <c r="S21" i="9" s="1"/>
  <c r="S22" i="9" a="1"/>
  <c r="S22" i="9" s="1"/>
  <c r="S23" i="9" a="1"/>
  <c r="S23" i="9" s="1"/>
  <c r="S24" i="9" a="1"/>
  <c r="S24" i="9" s="1"/>
  <c r="S25" i="9" a="1"/>
  <c r="S25" i="9" s="1"/>
  <c r="S26" i="9" a="1"/>
  <c r="S26" i="9" s="1"/>
  <c r="S27" i="9" a="1"/>
  <c r="S27" i="9" s="1"/>
  <c r="S28" i="9" a="1"/>
  <c r="S28" i="9" s="1"/>
  <c r="S29" i="9" a="1"/>
  <c r="S29" i="9" s="1"/>
  <c r="S30" i="9" a="1"/>
  <c r="S30" i="9" s="1"/>
  <c r="S31" i="9" a="1"/>
  <c r="S31" i="9" s="1"/>
  <c r="S32" i="9" a="1"/>
  <c r="S32" i="9" s="1"/>
  <c r="S33" i="9" a="1"/>
  <c r="S33" i="9" s="1"/>
  <c r="S34" i="9" a="1"/>
  <c r="S34" i="9" s="1"/>
  <c r="S35" i="9" a="1"/>
  <c r="S35" i="9" s="1"/>
  <c r="S36" i="9" a="1"/>
  <c r="S36" i="9" s="1"/>
  <c r="S37" i="9" a="1"/>
  <c r="S37" i="9" s="1"/>
  <c r="S38" i="9" a="1"/>
  <c r="S38" i="9" s="1"/>
  <c r="S39" i="9" a="1"/>
  <c r="S39" i="9" s="1"/>
  <c r="S40" i="9" a="1"/>
  <c r="S40" i="9" s="1"/>
  <c r="S41" i="9" a="1"/>
  <c r="S41" i="9" s="1"/>
  <c r="S42" i="9" a="1"/>
  <c r="S42" i="9" s="1"/>
  <c r="S43" i="9" a="1"/>
  <c r="S43" i="9" s="1"/>
  <c r="S44" i="9" a="1"/>
  <c r="S44" i="9" s="1"/>
  <c r="S45" i="9" a="1"/>
  <c r="S45" i="9" s="1"/>
  <c r="S46" i="9" a="1"/>
  <c r="S46" i="9" s="1"/>
  <c r="S47" i="9" a="1"/>
  <c r="S47" i="9" s="1"/>
  <c r="S48" i="9" a="1"/>
  <c r="S48" i="9" s="1"/>
  <c r="S49" i="9" a="1"/>
  <c r="S49" i="9" s="1"/>
  <c r="S50" i="9" a="1"/>
  <c r="S50" i="9" s="1"/>
  <c r="S51" i="9" a="1"/>
  <c r="S51" i="9" s="1"/>
  <c r="S52" i="9" a="1"/>
  <c r="S52" i="9" s="1"/>
  <c r="S53" i="9" a="1"/>
  <c r="S53" i="9" s="1"/>
  <c r="S54" i="9" a="1"/>
  <c r="S54" i="9" s="1"/>
  <c r="S55" i="9" a="1"/>
  <c r="S55" i="9" s="1"/>
  <c r="S56" i="9" a="1"/>
  <c r="S56" i="9" s="1"/>
  <c r="S57" i="9" a="1"/>
  <c r="S57" i="9" s="1"/>
  <c r="S58" i="9" a="1"/>
  <c r="S58" i="9" s="1"/>
  <c r="S59" i="9" a="1"/>
  <c r="S59" i="9" s="1"/>
  <c r="S60" i="9" a="1"/>
  <c r="S60" i="9" s="1"/>
  <c r="S61" i="9" a="1"/>
  <c r="S61" i="9" s="1"/>
  <c r="S62" i="9" a="1"/>
  <c r="S62" i="9" s="1"/>
  <c r="S63" i="9" a="1"/>
  <c r="S63" i="9" s="1"/>
  <c r="S64" i="9" a="1"/>
  <c r="S64" i="9" s="1"/>
  <c r="S65" i="9" a="1"/>
  <c r="S65" i="9" s="1"/>
  <c r="S66" i="9" a="1"/>
  <c r="S66" i="9" s="1"/>
  <c r="S67" i="9" a="1"/>
  <c r="S67" i="9" s="1"/>
  <c r="S68" i="9" a="1"/>
  <c r="S68" i="9" s="1"/>
  <c r="S69" i="9" a="1"/>
  <c r="S69" i="9" s="1"/>
  <c r="S70" i="9" a="1"/>
  <c r="S70" i="9" s="1"/>
  <c r="S71" i="9" a="1"/>
  <c r="S71" i="9" s="1"/>
  <c r="S72" i="9" a="1"/>
  <c r="S72" i="9" s="1"/>
  <c r="S73" i="9" a="1"/>
  <c r="S73" i="9" s="1"/>
  <c r="S74" i="9" a="1"/>
  <c r="S74" i="9" s="1"/>
  <c r="S75" i="9" a="1"/>
  <c r="S75" i="9" s="1"/>
  <c r="S76" i="9" a="1"/>
  <c r="S76" i="9" s="1"/>
  <c r="S77" i="9" a="1"/>
  <c r="S77" i="9" s="1"/>
  <c r="S78" i="9" a="1"/>
  <c r="S78" i="9" s="1"/>
  <c r="S79" i="9" a="1"/>
  <c r="S79" i="9" s="1"/>
  <c r="S80" i="9" a="1"/>
  <c r="S80" i="9" s="1"/>
  <c r="S81" i="9" a="1"/>
  <c r="S81" i="9" s="1"/>
  <c r="S82" i="9" a="1"/>
  <c r="S82" i="9" s="1"/>
  <c r="S83" i="9" a="1"/>
  <c r="S83" i="9" s="1"/>
  <c r="S84" i="9" a="1"/>
  <c r="S84" i="9" s="1"/>
  <c r="S85" i="9" a="1"/>
  <c r="S85" i="9" s="1"/>
  <c r="S86" i="9" a="1"/>
  <c r="S86" i="9" s="1"/>
  <c r="S87" i="9" a="1"/>
  <c r="S87" i="9" s="1"/>
  <c r="S88" i="9" a="1"/>
  <c r="S88" i="9" s="1"/>
  <c r="S89" i="9" a="1"/>
  <c r="S89" i="9" s="1"/>
  <c r="S90" i="9" a="1"/>
  <c r="S90" i="9" s="1"/>
  <c r="S91" i="9" a="1"/>
  <c r="S91" i="9" s="1"/>
  <c r="S92" i="9" a="1"/>
  <c r="S92" i="9" s="1"/>
  <c r="S93" i="9" a="1"/>
  <c r="S93" i="9" s="1"/>
  <c r="S94" i="9" a="1"/>
  <c r="S94" i="9" s="1"/>
  <c r="S95" i="9" a="1"/>
  <c r="S95" i="9" s="1"/>
  <c r="S96" i="9" a="1"/>
  <c r="S96" i="9" s="1"/>
  <c r="S97" i="9" a="1"/>
  <c r="S97" i="9" s="1"/>
  <c r="S98" i="9" a="1"/>
  <c r="S98" i="9" s="1"/>
  <c r="S99" i="9" a="1"/>
  <c r="S99" i="9" s="1"/>
  <c r="S100" i="9" a="1"/>
  <c r="S100" i="9" s="1"/>
  <c r="S101" i="9" a="1"/>
  <c r="S101" i="9" s="1"/>
  <c r="S102" i="9" a="1"/>
  <c r="S102" i="9" s="1"/>
  <c r="S103" i="9" a="1"/>
  <c r="S103" i="9" s="1"/>
  <c r="S104" i="9" a="1"/>
  <c r="S104" i="9" s="1"/>
  <c r="S105" i="9" a="1"/>
  <c r="S105" i="9" s="1"/>
  <c r="S106" i="9" a="1"/>
  <c r="S106" i="9" s="1"/>
  <c r="S107" i="9" a="1"/>
  <c r="S107" i="9" s="1"/>
  <c r="S108" i="9" a="1"/>
  <c r="S108" i="9" s="1"/>
  <c r="S109" i="9" a="1"/>
  <c r="S109" i="9" s="1"/>
  <c r="S110" i="9" a="1"/>
  <c r="S110" i="9" s="1"/>
  <c r="S111" i="9" a="1"/>
  <c r="S111" i="9" s="1"/>
  <c r="S112" i="9" a="1"/>
  <c r="S112" i="9" s="1"/>
  <c r="S113" i="9" a="1"/>
  <c r="S113" i="9" s="1"/>
  <c r="S114" i="9" a="1"/>
  <c r="S114" i="9" s="1"/>
  <c r="S115" i="9" a="1"/>
  <c r="S115" i="9" s="1"/>
  <c r="S116" i="9" a="1"/>
  <c r="S116" i="9" s="1"/>
  <c r="S117" i="9" a="1"/>
  <c r="S117" i="9" s="1"/>
  <c r="S118" i="9" a="1"/>
  <c r="S118" i="9" s="1"/>
  <c r="S119" i="9" a="1"/>
  <c r="S119" i="9" s="1"/>
  <c r="S120" i="9" a="1"/>
  <c r="S120" i="9" s="1"/>
  <c r="S121" i="9" a="1"/>
  <c r="S121" i="9" s="1"/>
  <c r="S122" i="9" a="1"/>
  <c r="S122" i="9" s="1"/>
  <c r="S123" i="9" a="1"/>
  <c r="S123" i="9" s="1"/>
  <c r="S124" i="9" a="1"/>
  <c r="S124" i="9" s="1"/>
  <c r="S125" i="9" a="1"/>
  <c r="S125" i="9" s="1"/>
  <c r="S126" i="9" a="1"/>
  <c r="S126" i="9" s="1"/>
  <c r="S127" i="9" a="1"/>
  <c r="S127" i="9" s="1"/>
  <c r="S128" i="9" a="1"/>
  <c r="S128" i="9" s="1"/>
  <c r="S129" i="9" a="1"/>
  <c r="S129" i="9" s="1"/>
  <c r="S130" i="9" a="1"/>
  <c r="S130" i="9" s="1"/>
  <c r="S131" i="9" a="1"/>
  <c r="S131" i="9" s="1"/>
  <c r="S132" i="9" a="1"/>
  <c r="S132" i="9" s="1"/>
  <c r="S133" i="9" a="1"/>
  <c r="S133" i="9" s="1"/>
  <c r="S134" i="9" a="1"/>
  <c r="S134" i="9" s="1"/>
  <c r="S135" i="9" a="1"/>
  <c r="S135" i="9" s="1"/>
  <c r="S136" i="9" a="1"/>
  <c r="S136" i="9" s="1"/>
  <c r="S137" i="9" a="1"/>
  <c r="S137" i="9" s="1"/>
  <c r="S138" i="9" a="1"/>
  <c r="S138" i="9" s="1"/>
  <c r="S139" i="9" a="1"/>
  <c r="S139" i="9" s="1"/>
  <c r="S140" i="9" a="1"/>
  <c r="S140" i="9" s="1"/>
  <c r="S141" i="9" a="1"/>
  <c r="S141" i="9" s="1"/>
  <c r="S142" i="9" a="1"/>
  <c r="S142" i="9" s="1"/>
  <c r="S143" i="9" a="1"/>
  <c r="S143" i="9" s="1"/>
  <c r="S144" i="9" a="1"/>
  <c r="S144" i="9" s="1"/>
  <c r="S145" i="9" a="1"/>
  <c r="S145" i="9" s="1"/>
  <c r="S146" i="9" a="1"/>
  <c r="S146" i="9" s="1"/>
  <c r="S147" i="9" a="1"/>
  <c r="S147" i="9" s="1"/>
  <c r="S148" i="9" a="1"/>
  <c r="S148" i="9" s="1"/>
  <c r="S149" i="9" a="1"/>
  <c r="S149" i="9" s="1"/>
  <c r="S150" i="9" a="1"/>
  <c r="S150" i="9" s="1"/>
  <c r="S151" i="9" a="1"/>
  <c r="S151" i="9" s="1"/>
  <c r="S152" i="9" a="1"/>
  <c r="S152" i="9" s="1"/>
  <c r="S153" i="9" a="1"/>
  <c r="S153" i="9" s="1"/>
  <c r="S154" i="9" a="1"/>
  <c r="S154" i="9" s="1"/>
  <c r="S155" i="9" a="1"/>
  <c r="S155" i="9" s="1"/>
  <c r="S156" i="9" a="1"/>
  <c r="S156" i="9" s="1"/>
  <c r="S157" i="9" a="1"/>
  <c r="S157" i="9" s="1"/>
  <c r="S158" i="9" a="1"/>
  <c r="S158" i="9" s="1"/>
  <c r="S159" i="9" a="1"/>
  <c r="S159" i="9" s="1"/>
  <c r="S160" i="9" a="1"/>
  <c r="S160" i="9" s="1"/>
  <c r="S161" i="9" a="1"/>
  <c r="S161" i="9" s="1"/>
  <c r="S162" i="9" a="1"/>
  <c r="S162" i="9" s="1"/>
  <c r="S163" i="9" a="1"/>
  <c r="S163" i="9" s="1"/>
  <c r="S164" i="9" a="1"/>
  <c r="S164" i="9" s="1"/>
  <c r="S165" i="9" a="1"/>
  <c r="S165" i="9" s="1"/>
  <c r="S166" i="9" a="1"/>
  <c r="S166" i="9" s="1"/>
  <c r="S167" i="9" a="1"/>
  <c r="S167" i="9" s="1"/>
  <c r="S168" i="9" a="1"/>
  <c r="S168" i="9" s="1"/>
  <c r="S169" i="9" a="1"/>
  <c r="S169" i="9" s="1"/>
  <c r="S170" i="9" a="1"/>
  <c r="S170" i="9" s="1"/>
  <c r="S171" i="9" a="1"/>
  <c r="S171" i="9" s="1"/>
  <c r="S172" i="9" a="1"/>
  <c r="S172" i="9" s="1"/>
  <c r="S173" i="9" a="1"/>
  <c r="S173" i="9" s="1"/>
  <c r="S174" i="9" a="1"/>
  <c r="S174" i="9" s="1"/>
  <c r="S175" i="9" a="1"/>
  <c r="S175" i="9" s="1"/>
  <c r="S176" i="9" a="1"/>
  <c r="S176" i="9" s="1"/>
  <c r="S177" i="9" a="1"/>
  <c r="S177" i="9" s="1"/>
  <c r="S178" i="9" a="1"/>
  <c r="S178" i="9" s="1"/>
  <c r="S179" i="9" a="1"/>
  <c r="S179" i="9" s="1"/>
  <c r="S180" i="9" a="1"/>
  <c r="S180" i="9" s="1"/>
  <c r="S181" i="9" a="1"/>
  <c r="S181" i="9" s="1"/>
  <c r="S182" i="9" a="1"/>
  <c r="S182" i="9" s="1"/>
  <c r="S183" i="9" a="1"/>
  <c r="S183" i="9" s="1"/>
  <c r="S184" i="9" a="1"/>
  <c r="S184" i="9" s="1"/>
  <c r="S185" i="9" a="1"/>
  <c r="S185" i="9" s="1"/>
  <c r="S186" i="9" a="1"/>
  <c r="S186" i="9" s="1"/>
  <c r="S187" i="9" a="1"/>
  <c r="S187" i="9" s="1"/>
  <c r="S188" i="9" a="1"/>
  <c r="S188" i="9" s="1"/>
  <c r="S189" i="9" a="1"/>
  <c r="S189" i="9" s="1"/>
  <c r="S190" i="9" a="1"/>
  <c r="S190" i="9" s="1"/>
  <c r="S191" i="9" a="1"/>
  <c r="S191" i="9" s="1"/>
  <c r="S192" i="9" a="1"/>
  <c r="S192" i="9" s="1"/>
  <c r="S193" i="9" a="1"/>
  <c r="S193" i="9" s="1"/>
  <c r="S194" i="9" a="1"/>
  <c r="S194" i="9" s="1"/>
  <c r="S195" i="9" a="1"/>
  <c r="S195" i="9" s="1"/>
  <c r="S196" i="9" a="1"/>
  <c r="S196" i="9" s="1"/>
  <c r="S197" i="9" a="1"/>
  <c r="S197" i="9" s="1"/>
  <c r="S198" i="9" a="1"/>
  <c r="S198" i="9" s="1"/>
  <c r="S199" i="9" a="1"/>
  <c r="S199" i="9" s="1"/>
  <c r="S200" i="9" a="1"/>
  <c r="S200" i="9" s="1"/>
  <c r="S201" i="9" a="1"/>
  <c r="S201" i="9" s="1"/>
  <c r="S202" i="9" a="1"/>
  <c r="S202" i="9" s="1"/>
  <c r="S203" i="9" a="1"/>
  <c r="S203" i="9" s="1"/>
  <c r="S204" i="9" a="1"/>
  <c r="S204" i="9" s="1"/>
  <c r="S205" i="9" a="1"/>
  <c r="S205" i="9" s="1"/>
  <c r="S206" i="9" a="1"/>
  <c r="S206" i="9" s="1"/>
  <c r="S207" i="9" a="1"/>
  <c r="S207" i="9" s="1"/>
  <c r="S208" i="9" a="1"/>
  <c r="S208" i="9" s="1"/>
  <c r="S209" i="9" a="1"/>
  <c r="S209" i="9" s="1"/>
  <c r="S210" i="9" a="1"/>
  <c r="S210" i="9" s="1"/>
  <c r="S211" i="9" a="1"/>
  <c r="S211" i="9" s="1"/>
  <c r="S212" i="9" a="1"/>
  <c r="S212" i="9" s="1"/>
  <c r="S213" i="9" a="1"/>
  <c r="S213" i="9" s="1"/>
  <c r="S214" i="9" a="1"/>
  <c r="S214" i="9" s="1"/>
  <c r="S215" i="9" a="1"/>
  <c r="S215" i="9" s="1"/>
  <c r="S216" i="9" a="1"/>
  <c r="S216" i="9" s="1"/>
  <c r="S217" i="9" a="1"/>
  <c r="S217" i="9" s="1"/>
  <c r="S218" i="9" a="1"/>
  <c r="S218" i="9" s="1"/>
  <c r="S219" i="9" a="1"/>
  <c r="S219" i="9" s="1"/>
  <c r="S220" i="9" a="1"/>
  <c r="S220" i="9" s="1"/>
  <c r="S221" i="9" a="1"/>
  <c r="S221" i="9" s="1"/>
  <c r="S222" i="9" a="1"/>
  <c r="S222" i="9" s="1"/>
  <c r="S223" i="9" a="1"/>
  <c r="S223" i="9" s="1"/>
  <c r="S224" i="9" a="1"/>
  <c r="S224" i="9" s="1"/>
  <c r="S225" i="9" a="1"/>
  <c r="S225" i="9" s="1"/>
  <c r="S226" i="9" a="1"/>
  <c r="S226" i="9" s="1"/>
  <c r="S227" i="9" a="1"/>
  <c r="S227" i="9" s="1"/>
  <c r="S228" i="9" a="1"/>
  <c r="S228" i="9" s="1"/>
  <c r="S229" i="9" a="1"/>
  <c r="S229" i="9" s="1"/>
  <c r="S230" i="9" a="1"/>
  <c r="S230" i="9" s="1"/>
  <c r="S231" i="9" a="1"/>
  <c r="S231" i="9" s="1"/>
  <c r="S232" i="9" a="1"/>
  <c r="S232" i="9" s="1"/>
  <c r="S233" i="9" a="1"/>
  <c r="S233" i="9" s="1"/>
  <c r="S234" i="9" a="1"/>
  <c r="S234" i="9" s="1"/>
  <c r="S235" i="9" a="1"/>
  <c r="S235" i="9" s="1"/>
  <c r="S236" i="9" a="1"/>
  <c r="S236" i="9" s="1"/>
  <c r="S237" i="9" a="1"/>
  <c r="S237" i="9" s="1"/>
  <c r="S238" i="9" a="1"/>
  <c r="S238" i="9" s="1"/>
  <c r="S239" i="9" a="1"/>
  <c r="S239" i="9" s="1"/>
  <c r="S240" i="9" a="1"/>
  <c r="S240" i="9" s="1"/>
  <c r="S241" i="9" a="1"/>
  <c r="S241" i="9" s="1"/>
  <c r="S242" i="9" a="1"/>
  <c r="S242" i="9" s="1"/>
  <c r="S243" i="9" a="1"/>
  <c r="S243" i="9" s="1"/>
  <c r="S244" i="9" a="1"/>
  <c r="S244" i="9" s="1"/>
  <c r="S245" i="9" a="1"/>
  <c r="S245" i="9" s="1"/>
  <c r="S246" i="9" a="1"/>
  <c r="S246" i="9" s="1"/>
  <c r="S247" i="9" a="1"/>
  <c r="S247" i="9" s="1"/>
  <c r="S248" i="9" a="1"/>
  <c r="S248" i="9" s="1"/>
  <c r="S249" i="9" a="1"/>
  <c r="S249" i="9" s="1"/>
  <c r="S250" i="9" a="1"/>
  <c r="S250" i="9" s="1"/>
  <c r="S251" i="9" a="1"/>
  <c r="S251" i="9" s="1"/>
  <c r="S252" i="9" a="1"/>
  <c r="S252" i="9" s="1"/>
  <c r="S253" i="9" a="1"/>
  <c r="S253" i="9" s="1"/>
  <c r="S254" i="9" a="1"/>
  <c r="S254" i="9" s="1"/>
  <c r="S255" i="9" a="1"/>
  <c r="S255" i="9" s="1"/>
  <c r="S256" i="9" a="1"/>
  <c r="S256" i="9" s="1"/>
  <c r="S257" i="9" a="1"/>
  <c r="S257" i="9" s="1"/>
  <c r="S258" i="9" a="1"/>
  <c r="S258" i="9" s="1"/>
  <c r="S259" i="9" a="1"/>
  <c r="S259" i="9" s="1"/>
  <c r="S260" i="9" a="1"/>
  <c r="S260" i="9" s="1"/>
  <c r="S261" i="9" a="1"/>
  <c r="S261" i="9" s="1"/>
  <c r="S262" i="9" a="1"/>
  <c r="S262" i="9" s="1"/>
  <c r="S263" i="9" a="1"/>
  <c r="S263" i="9" s="1"/>
  <c r="S264" i="9" a="1"/>
  <c r="S264" i="9" s="1"/>
  <c r="S265" i="9" a="1"/>
  <c r="S265" i="9" s="1"/>
  <c r="S266" i="9" a="1"/>
  <c r="S266" i="9" s="1"/>
  <c r="S267" i="9" a="1"/>
  <c r="S267" i="9" s="1"/>
  <c r="S268" i="9" a="1"/>
  <c r="S268" i="9" s="1"/>
  <c r="S269" i="9" a="1"/>
  <c r="S269" i="9" s="1"/>
  <c r="S270" i="9" a="1"/>
  <c r="S270" i="9" s="1"/>
  <c r="S271" i="9" a="1"/>
  <c r="S271" i="9" s="1"/>
  <c r="S272" i="9" a="1"/>
  <c r="S272" i="9" s="1"/>
  <c r="S273" i="9" a="1"/>
  <c r="S273" i="9" s="1"/>
  <c r="S274" i="9" a="1"/>
  <c r="S274" i="9" s="1"/>
  <c r="S275" i="9" a="1"/>
  <c r="S275" i="9" s="1"/>
  <c r="S276" i="9" a="1"/>
  <c r="S276" i="9" s="1"/>
  <c r="S277" i="9" a="1"/>
  <c r="S277" i="9" s="1"/>
  <c r="S278" i="9" a="1"/>
  <c r="S278" i="9" s="1"/>
  <c r="S279" i="9" a="1"/>
  <c r="S279" i="9" s="1"/>
  <c r="S280" i="9" a="1"/>
  <c r="S280" i="9" s="1"/>
  <c r="S281" i="9" a="1"/>
  <c r="S281" i="9" s="1"/>
  <c r="S282" i="9" a="1"/>
  <c r="S282" i="9" s="1"/>
  <c r="S283" i="9" a="1"/>
  <c r="S283" i="9" s="1"/>
  <c r="S284" i="9" a="1"/>
  <c r="S284" i="9" s="1"/>
  <c r="S285" i="9" a="1"/>
  <c r="S285" i="9" s="1"/>
  <c r="S286" i="9" a="1"/>
  <c r="S286" i="9" s="1"/>
  <c r="S287" i="9" a="1"/>
  <c r="S287" i="9" s="1"/>
  <c r="S288" i="9" a="1"/>
  <c r="S288" i="9" s="1"/>
  <c r="S289" i="9" a="1"/>
  <c r="S289" i="9" s="1"/>
  <c r="S290" i="9" a="1"/>
  <c r="S290" i="9" s="1"/>
  <c r="S291" i="9" a="1"/>
  <c r="S291" i="9" s="1"/>
  <c r="S292" i="9" a="1"/>
  <c r="S292" i="9" s="1"/>
  <c r="S293" i="9" a="1"/>
  <c r="S293" i="9" s="1"/>
  <c r="S294" i="9" a="1"/>
  <c r="S294" i="9" s="1"/>
  <c r="R2" i="9" a="1"/>
  <c r="R2" i="9" s="1"/>
  <c r="R3" i="9" a="1"/>
  <c r="R3" i="9" s="1"/>
  <c r="R4" i="9" a="1"/>
  <c r="R4" i="9" s="1"/>
  <c r="R5" i="9" a="1"/>
  <c r="R5" i="9" s="1"/>
  <c r="R6" i="9" a="1"/>
  <c r="R6" i="9" s="1"/>
  <c r="R7" i="9" a="1"/>
  <c r="R7" i="9" s="1"/>
  <c r="R8" i="9" a="1"/>
  <c r="R8" i="9" s="1"/>
  <c r="R9" i="9" a="1"/>
  <c r="R9" i="9" s="1"/>
  <c r="R10" i="9" a="1"/>
  <c r="R10" i="9" s="1"/>
  <c r="R11" i="9" a="1"/>
  <c r="R11" i="9" s="1"/>
  <c r="R12" i="9" a="1"/>
  <c r="R12" i="9" s="1"/>
  <c r="R13" i="9" a="1"/>
  <c r="R13" i="9" s="1"/>
  <c r="R14" i="9" a="1"/>
  <c r="R14" i="9" s="1"/>
  <c r="R15" i="9" a="1"/>
  <c r="R15" i="9" s="1"/>
  <c r="R16" i="9" a="1"/>
  <c r="R16" i="9" s="1"/>
  <c r="R17" i="9" a="1"/>
  <c r="R17" i="9" s="1"/>
  <c r="R18" i="9" a="1"/>
  <c r="R18" i="9" s="1"/>
  <c r="R19" i="9" a="1"/>
  <c r="R19" i="9" s="1"/>
  <c r="R20" i="9" a="1"/>
  <c r="R20" i="9" s="1"/>
  <c r="R21" i="9" a="1"/>
  <c r="R21" i="9" s="1"/>
  <c r="R22" i="9" a="1"/>
  <c r="R22" i="9" s="1"/>
  <c r="R23" i="9" a="1"/>
  <c r="R23" i="9" s="1"/>
  <c r="R24" i="9" a="1"/>
  <c r="R24" i="9" s="1"/>
  <c r="R25" i="9" a="1"/>
  <c r="R25" i="9" s="1"/>
  <c r="R26" i="9" a="1"/>
  <c r="R26" i="9" s="1"/>
  <c r="R27" i="9" a="1"/>
  <c r="R27" i="9" s="1"/>
  <c r="R28" i="9" a="1"/>
  <c r="R28" i="9" s="1"/>
  <c r="R29" i="9" a="1"/>
  <c r="R29" i="9" s="1"/>
  <c r="R30" i="9" a="1"/>
  <c r="R30" i="9" s="1"/>
  <c r="R31" i="9" a="1"/>
  <c r="R31" i="9" s="1"/>
  <c r="R32" i="9" a="1"/>
  <c r="R32" i="9" s="1"/>
  <c r="R33" i="9" a="1"/>
  <c r="R33" i="9" s="1"/>
  <c r="R34" i="9" a="1"/>
  <c r="R34" i="9" s="1"/>
  <c r="R35" i="9" a="1"/>
  <c r="R35" i="9" s="1"/>
  <c r="R36" i="9" a="1"/>
  <c r="R36" i="9" s="1"/>
  <c r="R37" i="9" a="1"/>
  <c r="R37" i="9" s="1"/>
  <c r="R38" i="9" a="1"/>
  <c r="R38" i="9" s="1"/>
  <c r="R39" i="9" a="1"/>
  <c r="R39" i="9" s="1"/>
  <c r="R40" i="9" a="1"/>
  <c r="R40" i="9" s="1"/>
  <c r="R41" i="9" a="1"/>
  <c r="R41" i="9" s="1"/>
  <c r="R42" i="9" a="1"/>
  <c r="R42" i="9" s="1"/>
  <c r="R43" i="9" a="1"/>
  <c r="R43" i="9" s="1"/>
  <c r="R44" i="9" a="1"/>
  <c r="R44" i="9" s="1"/>
  <c r="R45" i="9" a="1"/>
  <c r="R45" i="9" s="1"/>
  <c r="R46" i="9" a="1"/>
  <c r="R46" i="9" s="1"/>
  <c r="R47" i="9" a="1"/>
  <c r="R47" i="9" s="1"/>
  <c r="R48" i="9" a="1"/>
  <c r="R48" i="9" s="1"/>
  <c r="R49" i="9" a="1"/>
  <c r="R49" i="9" s="1"/>
  <c r="R50" i="9" a="1"/>
  <c r="R50" i="9" s="1"/>
  <c r="R51" i="9" a="1"/>
  <c r="R51" i="9" s="1"/>
  <c r="R52" i="9" a="1"/>
  <c r="R52" i="9" s="1"/>
  <c r="R53" i="9" a="1"/>
  <c r="R53" i="9" s="1"/>
  <c r="R54" i="9" a="1"/>
  <c r="R54" i="9" s="1"/>
  <c r="R55" i="9" a="1"/>
  <c r="R55" i="9" s="1"/>
  <c r="R56" i="9" a="1"/>
  <c r="R56" i="9" s="1"/>
  <c r="R57" i="9" a="1"/>
  <c r="R57" i="9" s="1"/>
  <c r="R58" i="9" a="1"/>
  <c r="R58" i="9" s="1"/>
  <c r="R59" i="9" a="1"/>
  <c r="R59" i="9" s="1"/>
  <c r="R60" i="9" a="1"/>
  <c r="R60" i="9" s="1"/>
  <c r="R61" i="9" a="1"/>
  <c r="R61" i="9" s="1"/>
  <c r="R62" i="9" a="1"/>
  <c r="R62" i="9" s="1"/>
  <c r="R63" i="9" a="1"/>
  <c r="R63" i="9" s="1"/>
  <c r="R64" i="9" a="1"/>
  <c r="R64" i="9" s="1"/>
  <c r="R65" i="9" a="1"/>
  <c r="R65" i="9" s="1"/>
  <c r="R66" i="9" a="1"/>
  <c r="R66" i="9" s="1"/>
  <c r="R67" i="9" a="1"/>
  <c r="R67" i="9" s="1"/>
  <c r="R68" i="9" a="1"/>
  <c r="R68" i="9" s="1"/>
  <c r="R69" i="9" a="1"/>
  <c r="R69" i="9" s="1"/>
  <c r="R70" i="9" a="1"/>
  <c r="R70" i="9" s="1"/>
  <c r="R71" i="9" a="1"/>
  <c r="R71" i="9" s="1"/>
  <c r="R72" i="9" a="1"/>
  <c r="R72" i="9" s="1"/>
  <c r="R73" i="9" a="1"/>
  <c r="R73" i="9" s="1"/>
  <c r="R74" i="9" a="1"/>
  <c r="R74" i="9" s="1"/>
  <c r="R75" i="9" a="1"/>
  <c r="R75" i="9" s="1"/>
  <c r="R76" i="9" a="1"/>
  <c r="R76" i="9" s="1"/>
  <c r="R77" i="9" a="1"/>
  <c r="R77" i="9" s="1"/>
  <c r="R78" i="9" a="1"/>
  <c r="R78" i="9" s="1"/>
  <c r="R79" i="9" a="1"/>
  <c r="R79" i="9" s="1"/>
  <c r="R80" i="9" a="1"/>
  <c r="R80" i="9" s="1"/>
  <c r="R81" i="9" a="1"/>
  <c r="R81" i="9" s="1"/>
  <c r="R82" i="9" a="1"/>
  <c r="R82" i="9" s="1"/>
  <c r="R83" i="9" a="1"/>
  <c r="R83" i="9" s="1"/>
  <c r="R84" i="9" a="1"/>
  <c r="R84" i="9" s="1"/>
  <c r="R85" i="9" a="1"/>
  <c r="R85" i="9" s="1"/>
  <c r="R86" i="9" a="1"/>
  <c r="R86" i="9" s="1"/>
  <c r="R87" i="9" a="1"/>
  <c r="R87" i="9" s="1"/>
  <c r="R88" i="9" a="1"/>
  <c r="R88" i="9" s="1"/>
  <c r="R89" i="9" a="1"/>
  <c r="R89" i="9" s="1"/>
  <c r="R90" i="9" a="1"/>
  <c r="R90" i="9" s="1"/>
  <c r="R91" i="9" a="1"/>
  <c r="R91" i="9" s="1"/>
  <c r="R92" i="9" a="1"/>
  <c r="R92" i="9" s="1"/>
  <c r="R93" i="9" a="1"/>
  <c r="R93" i="9" s="1"/>
  <c r="R94" i="9" a="1"/>
  <c r="R94" i="9" s="1"/>
  <c r="R95" i="9" a="1"/>
  <c r="R95" i="9" s="1"/>
  <c r="R96" i="9" a="1"/>
  <c r="R96" i="9" s="1"/>
  <c r="R97" i="9" a="1"/>
  <c r="R97" i="9" s="1"/>
  <c r="R98" i="9" a="1"/>
  <c r="R98" i="9" s="1"/>
  <c r="R99" i="9" a="1"/>
  <c r="R99" i="9" s="1"/>
  <c r="R100" i="9" a="1"/>
  <c r="R100" i="9" s="1"/>
  <c r="R101" i="9" a="1"/>
  <c r="R101" i="9" s="1"/>
  <c r="R102" i="9" a="1"/>
  <c r="R102" i="9" s="1"/>
  <c r="R103" i="9" a="1"/>
  <c r="R103" i="9" s="1"/>
  <c r="R104" i="9" a="1"/>
  <c r="R104" i="9" s="1"/>
  <c r="R105" i="9" a="1"/>
  <c r="R105" i="9" s="1"/>
  <c r="R106" i="9" a="1"/>
  <c r="R106" i="9" s="1"/>
  <c r="R107" i="9" a="1"/>
  <c r="R107" i="9" s="1"/>
  <c r="R108" i="9" a="1"/>
  <c r="R108" i="9" s="1"/>
  <c r="R109" i="9" a="1"/>
  <c r="R109" i="9" s="1"/>
  <c r="R110" i="9" a="1"/>
  <c r="R110" i="9" s="1"/>
  <c r="R111" i="9" a="1"/>
  <c r="R111" i="9" s="1"/>
  <c r="R112" i="9" a="1"/>
  <c r="R112" i="9" s="1"/>
  <c r="R113" i="9" a="1"/>
  <c r="R113" i="9" s="1"/>
  <c r="R114" i="9" a="1"/>
  <c r="R114" i="9" s="1"/>
  <c r="R115" i="9" a="1"/>
  <c r="R115" i="9" s="1"/>
  <c r="R116" i="9" a="1"/>
  <c r="R116" i="9" s="1"/>
  <c r="R117" i="9" a="1"/>
  <c r="R117" i="9" s="1"/>
  <c r="R118" i="9" a="1"/>
  <c r="R118" i="9" s="1"/>
  <c r="R119" i="9" a="1"/>
  <c r="R119" i="9" s="1"/>
  <c r="R120" i="9" a="1"/>
  <c r="R120" i="9" s="1"/>
  <c r="R121" i="9" a="1"/>
  <c r="R121" i="9" s="1"/>
  <c r="R122" i="9" a="1"/>
  <c r="R122" i="9" s="1"/>
  <c r="R123" i="9" a="1"/>
  <c r="R123" i="9" s="1"/>
  <c r="R124" i="9" a="1"/>
  <c r="R124" i="9" s="1"/>
  <c r="R125" i="9" a="1"/>
  <c r="R125" i="9" s="1"/>
  <c r="R126" i="9" a="1"/>
  <c r="R126" i="9" s="1"/>
  <c r="R127" i="9" a="1"/>
  <c r="R127" i="9" s="1"/>
  <c r="R128" i="9" a="1"/>
  <c r="R128" i="9" s="1"/>
  <c r="R129" i="9" a="1"/>
  <c r="R129" i="9" s="1"/>
  <c r="R130" i="9" a="1"/>
  <c r="R130" i="9" s="1"/>
  <c r="R131" i="9" a="1"/>
  <c r="R131" i="9" s="1"/>
  <c r="R132" i="9" a="1"/>
  <c r="R132" i="9" s="1"/>
  <c r="R133" i="9" a="1"/>
  <c r="R133" i="9" s="1"/>
  <c r="R134" i="9" a="1"/>
  <c r="R134" i="9" s="1"/>
  <c r="R135" i="9" a="1"/>
  <c r="R135" i="9" s="1"/>
  <c r="R136" i="9" a="1"/>
  <c r="R136" i="9" s="1"/>
  <c r="R137" i="9" a="1"/>
  <c r="R137" i="9" s="1"/>
  <c r="R138" i="9" a="1"/>
  <c r="R138" i="9" s="1"/>
  <c r="R139" i="9" a="1"/>
  <c r="R139" i="9" s="1"/>
  <c r="R140" i="9" a="1"/>
  <c r="R140" i="9" s="1"/>
  <c r="R141" i="9" a="1"/>
  <c r="R141" i="9" s="1"/>
  <c r="R142" i="9" a="1"/>
  <c r="R142" i="9" s="1"/>
  <c r="R143" i="9" a="1"/>
  <c r="R143" i="9" s="1"/>
  <c r="R144" i="9" a="1"/>
  <c r="R144" i="9" s="1"/>
  <c r="R145" i="9" a="1"/>
  <c r="R145" i="9" s="1"/>
  <c r="R146" i="9" a="1"/>
  <c r="R146" i="9" s="1"/>
  <c r="R147" i="9" a="1"/>
  <c r="R147" i="9" s="1"/>
  <c r="R148" i="9" a="1"/>
  <c r="R148" i="9" s="1"/>
  <c r="R149" i="9" a="1"/>
  <c r="R149" i="9" s="1"/>
  <c r="R150" i="9" a="1"/>
  <c r="R150" i="9" s="1"/>
  <c r="R151" i="9" a="1"/>
  <c r="R151" i="9" s="1"/>
  <c r="R152" i="9" a="1"/>
  <c r="R152" i="9" s="1"/>
  <c r="R153" i="9" a="1"/>
  <c r="R153" i="9" s="1"/>
  <c r="R154" i="9" a="1"/>
  <c r="R154" i="9" s="1"/>
  <c r="R155" i="9" a="1"/>
  <c r="R155" i="9" s="1"/>
  <c r="R156" i="9" a="1"/>
  <c r="R156" i="9" s="1"/>
  <c r="R157" i="9" a="1"/>
  <c r="R157" i="9" s="1"/>
  <c r="R158" i="9" a="1"/>
  <c r="R158" i="9" s="1"/>
  <c r="R159" i="9" a="1"/>
  <c r="R159" i="9" s="1"/>
  <c r="R160" i="9" a="1"/>
  <c r="R160" i="9" s="1"/>
  <c r="R161" i="9" a="1"/>
  <c r="R161" i="9" s="1"/>
  <c r="R162" i="9" a="1"/>
  <c r="R162" i="9" s="1"/>
  <c r="R163" i="9" a="1"/>
  <c r="R163" i="9" s="1"/>
  <c r="R164" i="9" a="1"/>
  <c r="R164" i="9" s="1"/>
  <c r="R165" i="9" a="1"/>
  <c r="R165" i="9" s="1"/>
  <c r="R166" i="9" a="1"/>
  <c r="R166" i="9" s="1"/>
  <c r="R167" i="9" a="1"/>
  <c r="R167" i="9" s="1"/>
  <c r="R168" i="9" a="1"/>
  <c r="R168" i="9" s="1"/>
  <c r="R169" i="9" a="1"/>
  <c r="R169" i="9" s="1"/>
  <c r="R170" i="9" a="1"/>
  <c r="R170" i="9" s="1"/>
  <c r="R171" i="9" a="1"/>
  <c r="R171" i="9" s="1"/>
  <c r="R172" i="9" a="1"/>
  <c r="R172" i="9" s="1"/>
  <c r="R173" i="9" a="1"/>
  <c r="R173" i="9" s="1"/>
  <c r="R174" i="9" a="1"/>
  <c r="R174" i="9" s="1"/>
  <c r="R175" i="9" a="1"/>
  <c r="R175" i="9" s="1"/>
  <c r="R176" i="9" a="1"/>
  <c r="R176" i="9" s="1"/>
  <c r="R177" i="9" a="1"/>
  <c r="R177" i="9" s="1"/>
  <c r="R178" i="9" a="1"/>
  <c r="R178" i="9" s="1"/>
  <c r="R179" i="9" a="1"/>
  <c r="R179" i="9" s="1"/>
  <c r="R180" i="9" a="1"/>
  <c r="R180" i="9" s="1"/>
  <c r="R181" i="9" a="1"/>
  <c r="R181" i="9" s="1"/>
  <c r="R182" i="9" a="1"/>
  <c r="R182" i="9" s="1"/>
  <c r="R183" i="9" a="1"/>
  <c r="R183" i="9" s="1"/>
  <c r="R184" i="9" a="1"/>
  <c r="R184" i="9" s="1"/>
  <c r="R185" i="9" a="1"/>
  <c r="R185" i="9" s="1"/>
  <c r="R186" i="9" a="1"/>
  <c r="R186" i="9" s="1"/>
  <c r="R187" i="9" a="1"/>
  <c r="R187" i="9" s="1"/>
  <c r="R188" i="9" a="1"/>
  <c r="R188" i="9" s="1"/>
  <c r="R189" i="9" a="1"/>
  <c r="R189" i="9" s="1"/>
  <c r="R190" i="9" a="1"/>
  <c r="R190" i="9" s="1"/>
  <c r="R191" i="9" a="1"/>
  <c r="R191" i="9" s="1"/>
  <c r="R192" i="9" a="1"/>
  <c r="R192" i="9" s="1"/>
  <c r="R193" i="9" a="1"/>
  <c r="R193" i="9" s="1"/>
  <c r="R194" i="9" a="1"/>
  <c r="R194" i="9" s="1"/>
  <c r="R195" i="9" a="1"/>
  <c r="R195" i="9" s="1"/>
  <c r="R196" i="9" a="1"/>
  <c r="R196" i="9" s="1"/>
  <c r="R197" i="9" a="1"/>
  <c r="R197" i="9" s="1"/>
  <c r="R198" i="9" a="1"/>
  <c r="R198" i="9" s="1"/>
  <c r="R199" i="9" a="1"/>
  <c r="R199" i="9" s="1"/>
  <c r="R200" i="9" a="1"/>
  <c r="R200" i="9" s="1"/>
  <c r="R201" i="9" a="1"/>
  <c r="R201" i="9" s="1"/>
  <c r="R202" i="9" a="1"/>
  <c r="R202" i="9" s="1"/>
  <c r="R203" i="9" a="1"/>
  <c r="R203" i="9" s="1"/>
  <c r="R204" i="9" a="1"/>
  <c r="R204" i="9" s="1"/>
  <c r="R205" i="9" a="1"/>
  <c r="R205" i="9" s="1"/>
  <c r="R206" i="9" a="1"/>
  <c r="R206" i="9" s="1"/>
  <c r="R207" i="9" a="1"/>
  <c r="R207" i="9" s="1"/>
  <c r="R208" i="9" a="1"/>
  <c r="R208" i="9" s="1"/>
  <c r="R209" i="9" a="1"/>
  <c r="R209" i="9" s="1"/>
  <c r="R210" i="9" a="1"/>
  <c r="R210" i="9" s="1"/>
  <c r="R211" i="9" a="1"/>
  <c r="R211" i="9" s="1"/>
  <c r="R212" i="9" a="1"/>
  <c r="R212" i="9" s="1"/>
  <c r="R213" i="9" a="1"/>
  <c r="R213" i="9" s="1"/>
  <c r="R214" i="9" a="1"/>
  <c r="R214" i="9" s="1"/>
  <c r="R215" i="9" a="1"/>
  <c r="R215" i="9" s="1"/>
  <c r="R216" i="9" a="1"/>
  <c r="R216" i="9" s="1"/>
  <c r="R217" i="9" a="1"/>
  <c r="R217" i="9" s="1"/>
  <c r="R218" i="9" a="1"/>
  <c r="R218" i="9" s="1"/>
  <c r="R219" i="9" a="1"/>
  <c r="R219" i="9" s="1"/>
  <c r="R220" i="9" a="1"/>
  <c r="R220" i="9" s="1"/>
  <c r="R221" i="9" a="1"/>
  <c r="R221" i="9" s="1"/>
  <c r="R222" i="9" a="1"/>
  <c r="R222" i="9" s="1"/>
  <c r="R223" i="9" a="1"/>
  <c r="R223" i="9" s="1"/>
  <c r="R224" i="9" a="1"/>
  <c r="R224" i="9" s="1"/>
  <c r="R225" i="9" a="1"/>
  <c r="R225" i="9" s="1"/>
  <c r="R226" i="9" a="1"/>
  <c r="R226" i="9" s="1"/>
  <c r="R227" i="9" a="1"/>
  <c r="R227" i="9" s="1"/>
  <c r="R228" i="9" a="1"/>
  <c r="R228" i="9" s="1"/>
  <c r="R229" i="9" a="1"/>
  <c r="R229" i="9" s="1"/>
  <c r="R230" i="9" a="1"/>
  <c r="R230" i="9" s="1"/>
  <c r="R231" i="9" a="1"/>
  <c r="R231" i="9" s="1"/>
  <c r="R232" i="9" a="1"/>
  <c r="R232" i="9" s="1"/>
  <c r="R233" i="9" a="1"/>
  <c r="R233" i="9" s="1"/>
  <c r="R234" i="9" a="1"/>
  <c r="R234" i="9" s="1"/>
  <c r="R235" i="9" a="1"/>
  <c r="R235" i="9" s="1"/>
  <c r="R236" i="9" a="1"/>
  <c r="R236" i="9" s="1"/>
  <c r="R237" i="9" a="1"/>
  <c r="R237" i="9" s="1"/>
  <c r="R238" i="9" a="1"/>
  <c r="R238" i="9" s="1"/>
  <c r="R239" i="9" a="1"/>
  <c r="R239" i="9" s="1"/>
  <c r="R240" i="9" a="1"/>
  <c r="R240" i="9" s="1"/>
  <c r="R241" i="9" a="1"/>
  <c r="R241" i="9" s="1"/>
  <c r="R242" i="9" a="1"/>
  <c r="R242" i="9" s="1"/>
  <c r="R243" i="9" a="1"/>
  <c r="R243" i="9" s="1"/>
  <c r="R244" i="9" a="1"/>
  <c r="R244" i="9" s="1"/>
  <c r="R245" i="9" a="1"/>
  <c r="R245" i="9" s="1"/>
  <c r="R246" i="9" a="1"/>
  <c r="R246" i="9" s="1"/>
  <c r="R247" i="9" a="1"/>
  <c r="R247" i="9" s="1"/>
  <c r="R248" i="9" a="1"/>
  <c r="R248" i="9" s="1"/>
  <c r="R249" i="9" a="1"/>
  <c r="R249" i="9" s="1"/>
  <c r="R250" i="9" a="1"/>
  <c r="R250" i="9" s="1"/>
  <c r="R251" i="9" a="1"/>
  <c r="R251" i="9" s="1"/>
  <c r="R252" i="9" a="1"/>
  <c r="R252" i="9" s="1"/>
  <c r="R253" i="9" a="1"/>
  <c r="R253" i="9" s="1"/>
  <c r="R254" i="9" a="1"/>
  <c r="R254" i="9" s="1"/>
  <c r="R255" i="9" a="1"/>
  <c r="R255" i="9" s="1"/>
  <c r="R256" i="9" a="1"/>
  <c r="R256" i="9" s="1"/>
  <c r="R257" i="9" a="1"/>
  <c r="R257" i="9" s="1"/>
  <c r="R258" i="9" a="1"/>
  <c r="R258" i="9" s="1"/>
  <c r="R259" i="9" a="1"/>
  <c r="R259" i="9" s="1"/>
  <c r="R260" i="9" a="1"/>
  <c r="R260" i="9" s="1"/>
  <c r="R261" i="9" a="1"/>
  <c r="R261" i="9" s="1"/>
  <c r="R262" i="9" a="1"/>
  <c r="R262" i="9" s="1"/>
  <c r="R263" i="9" a="1"/>
  <c r="R263" i="9" s="1"/>
  <c r="R264" i="9" a="1"/>
  <c r="R264" i="9" s="1"/>
  <c r="R265" i="9" a="1"/>
  <c r="R265" i="9" s="1"/>
  <c r="R266" i="9" a="1"/>
  <c r="R266" i="9" s="1"/>
  <c r="R267" i="9" a="1"/>
  <c r="R267" i="9" s="1"/>
  <c r="R268" i="9" a="1"/>
  <c r="R268" i="9" s="1"/>
  <c r="R269" i="9" a="1"/>
  <c r="R269" i="9" s="1"/>
  <c r="R270" i="9" a="1"/>
  <c r="R270" i="9" s="1"/>
  <c r="R271" i="9" a="1"/>
  <c r="R271" i="9" s="1"/>
  <c r="R272" i="9" a="1"/>
  <c r="R272" i="9" s="1"/>
  <c r="R273" i="9" a="1"/>
  <c r="R273" i="9" s="1"/>
  <c r="R274" i="9" a="1"/>
  <c r="R274" i="9" s="1"/>
  <c r="R275" i="9" a="1"/>
  <c r="R275" i="9" s="1"/>
  <c r="R276" i="9" a="1"/>
  <c r="R276" i="9" s="1"/>
  <c r="R277" i="9" a="1"/>
  <c r="R277" i="9" s="1"/>
  <c r="R278" i="9" a="1"/>
  <c r="R278" i="9" s="1"/>
  <c r="R279" i="9" a="1"/>
  <c r="R279" i="9" s="1"/>
  <c r="R280" i="9" a="1"/>
  <c r="R280" i="9" s="1"/>
  <c r="R281" i="9" a="1"/>
  <c r="R281" i="9" s="1"/>
  <c r="R282" i="9" a="1"/>
  <c r="R282" i="9" s="1"/>
  <c r="R283" i="9" a="1"/>
  <c r="R283" i="9" s="1"/>
  <c r="R284" i="9" a="1"/>
  <c r="R284" i="9" s="1"/>
  <c r="R285" i="9" a="1"/>
  <c r="R285" i="9" s="1"/>
  <c r="R286" i="9" a="1"/>
  <c r="R286" i="9" s="1"/>
  <c r="R287" i="9" a="1"/>
  <c r="R287" i="9" s="1"/>
  <c r="R288" i="9" a="1"/>
  <c r="R288" i="9" s="1"/>
  <c r="R289" i="9" a="1"/>
  <c r="R289" i="9" s="1"/>
  <c r="R290" i="9" a="1"/>
  <c r="R290" i="9" s="1"/>
  <c r="R291" i="9" a="1"/>
  <c r="R291" i="9" s="1"/>
  <c r="R292" i="9" a="1"/>
  <c r="R292" i="9" s="1"/>
  <c r="R293" i="9" a="1"/>
  <c r="R293" i="9" s="1"/>
  <c r="R294" i="9" a="1"/>
  <c r="R294" i="9" s="1"/>
  <c r="Q2" i="9" a="1"/>
  <c r="Q2" i="9" s="1"/>
  <c r="Q3" i="9" a="1"/>
  <c r="Q3" i="9" s="1"/>
  <c r="Q4" i="9" a="1"/>
  <c r="Q4" i="9" s="1"/>
  <c r="Q5" i="9" a="1"/>
  <c r="Q5" i="9" s="1"/>
  <c r="Q6" i="9" a="1"/>
  <c r="Q6" i="9" s="1"/>
  <c r="Q7" i="9" a="1"/>
  <c r="Q7" i="9" s="1"/>
  <c r="Q8" i="9" a="1"/>
  <c r="Q8" i="9" s="1"/>
  <c r="Q9" i="9" a="1"/>
  <c r="Q9" i="9" s="1"/>
  <c r="Q10" i="9" a="1"/>
  <c r="Q10" i="9" s="1"/>
  <c r="Q11" i="9" a="1"/>
  <c r="Q11" i="9" s="1"/>
  <c r="Q12" i="9" a="1"/>
  <c r="Q12" i="9" s="1"/>
  <c r="Q13" i="9" a="1"/>
  <c r="Q13" i="9" s="1"/>
  <c r="Q14" i="9" a="1"/>
  <c r="Q14" i="9" s="1"/>
  <c r="Q15" i="9" a="1"/>
  <c r="Q15" i="9" s="1"/>
  <c r="Q16" i="9" a="1"/>
  <c r="Q16" i="9" s="1"/>
  <c r="Q17" i="9" a="1"/>
  <c r="Q17" i="9" s="1"/>
  <c r="Q18" i="9" a="1"/>
  <c r="Q18" i="9" s="1"/>
  <c r="Q19" i="9" a="1"/>
  <c r="Q19" i="9" s="1"/>
  <c r="Q20" i="9" a="1"/>
  <c r="Q20" i="9" s="1"/>
  <c r="Q21" i="9" a="1"/>
  <c r="Q21" i="9" s="1"/>
  <c r="Q22" i="9" a="1"/>
  <c r="Q22" i="9" s="1"/>
  <c r="Q23" i="9" a="1"/>
  <c r="Q23" i="9" s="1"/>
  <c r="Q24" i="9" a="1"/>
  <c r="Q24" i="9" s="1"/>
  <c r="Q25" i="9" a="1"/>
  <c r="Q25" i="9" s="1"/>
  <c r="Q26" i="9" a="1"/>
  <c r="Q26" i="9" s="1"/>
  <c r="Q27" i="9" a="1"/>
  <c r="Q27" i="9" s="1"/>
  <c r="Q28" i="9" a="1"/>
  <c r="Q28" i="9" s="1"/>
  <c r="Q29" i="9" a="1"/>
  <c r="Q29" i="9" s="1"/>
  <c r="Q30" i="9" a="1"/>
  <c r="Q30" i="9" s="1"/>
  <c r="Q31" i="9" a="1"/>
  <c r="Q31" i="9" s="1"/>
  <c r="Q32" i="9" a="1"/>
  <c r="Q32" i="9" s="1"/>
  <c r="Q33" i="9" a="1"/>
  <c r="Q33" i="9" s="1"/>
  <c r="Q34" i="9" a="1"/>
  <c r="Q34" i="9" s="1"/>
  <c r="Q35" i="9" a="1"/>
  <c r="Q35" i="9" s="1"/>
  <c r="Q36" i="9" a="1"/>
  <c r="Q36" i="9" s="1"/>
  <c r="Q37" i="9" a="1"/>
  <c r="Q37" i="9" s="1"/>
  <c r="Q38" i="9" a="1"/>
  <c r="Q38" i="9" s="1"/>
  <c r="Q39" i="9" a="1"/>
  <c r="Q39" i="9" s="1"/>
  <c r="Q40" i="9" a="1"/>
  <c r="Q40" i="9" s="1"/>
  <c r="Q41" i="9" a="1"/>
  <c r="Q41" i="9" s="1"/>
  <c r="Q42" i="9" a="1"/>
  <c r="Q42" i="9" s="1"/>
  <c r="Q43" i="9" a="1"/>
  <c r="Q43" i="9" s="1"/>
  <c r="Q44" i="9" a="1"/>
  <c r="Q44" i="9" s="1"/>
  <c r="Q45" i="9" a="1"/>
  <c r="Q45" i="9" s="1"/>
  <c r="Q46" i="9" a="1"/>
  <c r="Q46" i="9" s="1"/>
  <c r="Q47" i="9" a="1"/>
  <c r="Q47" i="9" s="1"/>
  <c r="Q48" i="9" a="1"/>
  <c r="Q48" i="9" s="1"/>
  <c r="Q49" i="9" a="1"/>
  <c r="Q49" i="9" s="1"/>
  <c r="Q50" i="9" a="1"/>
  <c r="Q50" i="9" s="1"/>
  <c r="Q51" i="9" a="1"/>
  <c r="Q51" i="9" s="1"/>
  <c r="Q52" i="9" a="1"/>
  <c r="Q52" i="9" s="1"/>
  <c r="Q53" i="9" a="1"/>
  <c r="Q53" i="9" s="1"/>
  <c r="Q54" i="9" a="1"/>
  <c r="Q54" i="9" s="1"/>
  <c r="Q55" i="9" a="1"/>
  <c r="Q55" i="9" s="1"/>
  <c r="Q56" i="9" a="1"/>
  <c r="Q56" i="9" s="1"/>
  <c r="Q57" i="9" a="1"/>
  <c r="Q57" i="9" s="1"/>
  <c r="Q58" i="9" a="1"/>
  <c r="Q58" i="9" s="1"/>
  <c r="Q59" i="9" a="1"/>
  <c r="Q59" i="9" s="1"/>
  <c r="Q60" i="9" a="1"/>
  <c r="Q60" i="9" s="1"/>
  <c r="Q61" i="9" a="1"/>
  <c r="Q61" i="9" s="1"/>
  <c r="Q62" i="9" a="1"/>
  <c r="Q62" i="9" s="1"/>
  <c r="Q63" i="9" a="1"/>
  <c r="Q63" i="9" s="1"/>
  <c r="Q64" i="9" a="1"/>
  <c r="Q64" i="9" s="1"/>
  <c r="Q65" i="9" a="1"/>
  <c r="Q65" i="9" s="1"/>
  <c r="Q66" i="9" a="1"/>
  <c r="Q66" i="9" s="1"/>
  <c r="Q67" i="9" a="1"/>
  <c r="Q67" i="9" s="1"/>
  <c r="Q68" i="9" a="1"/>
  <c r="Q68" i="9" s="1"/>
  <c r="Q69" i="9" a="1"/>
  <c r="Q69" i="9" s="1"/>
  <c r="Q70" i="9" a="1"/>
  <c r="Q70" i="9" s="1"/>
  <c r="Q71" i="9" a="1"/>
  <c r="Q71" i="9" s="1"/>
  <c r="Q72" i="9" a="1"/>
  <c r="Q72" i="9" s="1"/>
  <c r="Q73" i="9" a="1"/>
  <c r="Q73" i="9" s="1"/>
  <c r="Q74" i="9" a="1"/>
  <c r="Q74" i="9" s="1"/>
  <c r="Q75" i="9" a="1"/>
  <c r="Q75" i="9" s="1"/>
  <c r="Q76" i="9" a="1"/>
  <c r="Q76" i="9" s="1"/>
  <c r="Q77" i="9" a="1"/>
  <c r="Q77" i="9" s="1"/>
  <c r="Q78" i="9" a="1"/>
  <c r="Q78" i="9" s="1"/>
  <c r="Q79" i="9" a="1"/>
  <c r="Q79" i="9" s="1"/>
  <c r="Q80" i="9" a="1"/>
  <c r="Q80" i="9" s="1"/>
  <c r="Q81" i="9" a="1"/>
  <c r="Q81" i="9" s="1"/>
  <c r="Q82" i="9" a="1"/>
  <c r="Q82" i="9" s="1"/>
  <c r="Q83" i="9" a="1"/>
  <c r="Q83" i="9" s="1"/>
  <c r="Q84" i="9" a="1"/>
  <c r="Q84" i="9" s="1"/>
  <c r="Q85" i="9" a="1"/>
  <c r="Q85" i="9" s="1"/>
  <c r="Q86" i="9" a="1"/>
  <c r="Q86" i="9" s="1"/>
  <c r="Q87" i="9" a="1"/>
  <c r="Q87" i="9" s="1"/>
  <c r="Q88" i="9" a="1"/>
  <c r="Q88" i="9" s="1"/>
  <c r="Q89" i="9" a="1"/>
  <c r="Q89" i="9" s="1"/>
  <c r="Q90" i="9" a="1"/>
  <c r="Q90" i="9" s="1"/>
  <c r="Q91" i="9" a="1"/>
  <c r="Q91" i="9" s="1"/>
  <c r="Q92" i="9" a="1"/>
  <c r="Q92" i="9" s="1"/>
  <c r="Q93" i="9" a="1"/>
  <c r="Q93" i="9" s="1"/>
  <c r="Q94" i="9" a="1"/>
  <c r="Q94" i="9" s="1"/>
  <c r="Q95" i="9" a="1"/>
  <c r="Q95" i="9" s="1"/>
  <c r="Q96" i="9" a="1"/>
  <c r="Q96" i="9" s="1"/>
  <c r="Q97" i="9" a="1"/>
  <c r="Q97" i="9" s="1"/>
  <c r="Q98" i="9" a="1"/>
  <c r="Q98" i="9" s="1"/>
  <c r="Q99" i="9" a="1"/>
  <c r="Q99" i="9" s="1"/>
  <c r="Q100" i="9" a="1"/>
  <c r="Q100" i="9" s="1"/>
  <c r="Q101" i="9" a="1"/>
  <c r="Q101" i="9" s="1"/>
  <c r="Q102" i="9" a="1"/>
  <c r="Q102" i="9" s="1"/>
  <c r="Q103" i="9" a="1"/>
  <c r="Q103" i="9" s="1"/>
  <c r="Q104" i="9" a="1"/>
  <c r="Q104" i="9" s="1"/>
  <c r="Q105" i="9" a="1"/>
  <c r="Q105" i="9" s="1"/>
  <c r="Q106" i="9" a="1"/>
  <c r="Q106" i="9" s="1"/>
  <c r="Q107" i="9" a="1"/>
  <c r="Q107" i="9" s="1"/>
  <c r="Q108" i="9" a="1"/>
  <c r="Q108" i="9" s="1"/>
  <c r="Q109" i="9" a="1"/>
  <c r="Q109" i="9" s="1"/>
  <c r="Q110" i="9" a="1"/>
  <c r="Q110" i="9" s="1"/>
  <c r="Q111" i="9" a="1"/>
  <c r="Q111" i="9" s="1"/>
  <c r="Q112" i="9" a="1"/>
  <c r="Q112" i="9" s="1"/>
  <c r="Q113" i="9" a="1"/>
  <c r="Q113" i="9" s="1"/>
  <c r="Q114" i="9" a="1"/>
  <c r="Q114" i="9" s="1"/>
  <c r="Q115" i="9" a="1"/>
  <c r="Q115" i="9" s="1"/>
  <c r="Q116" i="9" a="1"/>
  <c r="Q116" i="9" s="1"/>
  <c r="Q117" i="9" a="1"/>
  <c r="Q117" i="9" s="1"/>
  <c r="Q118" i="9" a="1"/>
  <c r="Q118" i="9" s="1"/>
  <c r="Q119" i="9" a="1"/>
  <c r="Q119" i="9" s="1"/>
  <c r="Q120" i="9" a="1"/>
  <c r="Q120" i="9" s="1"/>
  <c r="Q121" i="9" a="1"/>
  <c r="Q121" i="9" s="1"/>
  <c r="Q122" i="9" a="1"/>
  <c r="Q122" i="9" s="1"/>
  <c r="Q123" i="9" a="1"/>
  <c r="Q123" i="9" s="1"/>
  <c r="Q124" i="9" a="1"/>
  <c r="Q124" i="9" s="1"/>
  <c r="Q125" i="9" a="1"/>
  <c r="Q125" i="9" s="1"/>
  <c r="Q126" i="9" a="1"/>
  <c r="Q126" i="9" s="1"/>
  <c r="Q127" i="9" a="1"/>
  <c r="Q127" i="9" s="1"/>
  <c r="Q128" i="9" a="1"/>
  <c r="Q128" i="9" s="1"/>
  <c r="Q129" i="9" a="1"/>
  <c r="Q129" i="9" s="1"/>
  <c r="Q130" i="9" a="1"/>
  <c r="Q130" i="9" s="1"/>
  <c r="Q131" i="9" a="1"/>
  <c r="Q131" i="9" s="1"/>
  <c r="Q132" i="9" a="1"/>
  <c r="Q132" i="9" s="1"/>
  <c r="Q133" i="9" a="1"/>
  <c r="Q133" i="9" s="1"/>
  <c r="Q134" i="9" a="1"/>
  <c r="Q134" i="9" s="1"/>
  <c r="Q135" i="9" a="1"/>
  <c r="Q135" i="9" s="1"/>
  <c r="Q136" i="9" a="1"/>
  <c r="Q136" i="9" s="1"/>
  <c r="Q137" i="9" a="1"/>
  <c r="Q137" i="9" s="1"/>
  <c r="Q138" i="9" a="1"/>
  <c r="Q138" i="9" s="1"/>
  <c r="Q139" i="9" a="1"/>
  <c r="Q139" i="9" s="1"/>
  <c r="Q140" i="9" a="1"/>
  <c r="Q140" i="9" s="1"/>
  <c r="Q141" i="9" a="1"/>
  <c r="Q141" i="9" s="1"/>
  <c r="Q142" i="9" a="1"/>
  <c r="Q142" i="9" s="1"/>
  <c r="Q143" i="9" a="1"/>
  <c r="Q143" i="9" s="1"/>
  <c r="Q144" i="9" a="1"/>
  <c r="Q144" i="9" s="1"/>
  <c r="Q145" i="9" a="1"/>
  <c r="Q145" i="9" s="1"/>
  <c r="Q146" i="9" a="1"/>
  <c r="Q146" i="9" s="1"/>
  <c r="Q147" i="9" a="1"/>
  <c r="Q147" i="9" s="1"/>
  <c r="Q148" i="9" a="1"/>
  <c r="Q148" i="9" s="1"/>
  <c r="Q149" i="9" a="1"/>
  <c r="Q149" i="9" s="1"/>
  <c r="Q150" i="9" a="1"/>
  <c r="Q150" i="9" s="1"/>
  <c r="Q151" i="9" a="1"/>
  <c r="Q151" i="9" s="1"/>
  <c r="Q152" i="9" a="1"/>
  <c r="Q152" i="9" s="1"/>
  <c r="Q153" i="9" a="1"/>
  <c r="Q153" i="9" s="1"/>
  <c r="Q154" i="9" a="1"/>
  <c r="Q154" i="9" s="1"/>
  <c r="Q155" i="9" a="1"/>
  <c r="Q155" i="9" s="1"/>
  <c r="Q156" i="9" a="1"/>
  <c r="Q156" i="9" s="1"/>
  <c r="Q157" i="9" a="1"/>
  <c r="Q157" i="9" s="1"/>
  <c r="Q158" i="9" a="1"/>
  <c r="Q158" i="9" s="1"/>
  <c r="Q159" i="9" a="1"/>
  <c r="Q159" i="9" s="1"/>
  <c r="Q160" i="9" a="1"/>
  <c r="Q160" i="9" s="1"/>
  <c r="Q161" i="9" a="1"/>
  <c r="Q161" i="9" s="1"/>
  <c r="Q162" i="9" a="1"/>
  <c r="Q162" i="9" s="1"/>
  <c r="Q163" i="9" a="1"/>
  <c r="Q163" i="9" s="1"/>
  <c r="Q164" i="9" a="1"/>
  <c r="Q164" i="9" s="1"/>
  <c r="Q165" i="9" a="1"/>
  <c r="Q165" i="9" s="1"/>
  <c r="Q166" i="9" a="1"/>
  <c r="Q166" i="9" s="1"/>
  <c r="Q167" i="9" a="1"/>
  <c r="Q167" i="9" s="1"/>
  <c r="Q168" i="9" a="1"/>
  <c r="Q168" i="9" s="1"/>
  <c r="Q169" i="9" a="1"/>
  <c r="Q169" i="9" s="1"/>
  <c r="Q170" i="9" a="1"/>
  <c r="Q170" i="9" s="1"/>
  <c r="Q171" i="9" a="1"/>
  <c r="Q171" i="9" s="1"/>
  <c r="Q172" i="9" a="1"/>
  <c r="Q172" i="9" s="1"/>
  <c r="Q173" i="9" a="1"/>
  <c r="Q173" i="9" s="1"/>
  <c r="Q174" i="9" a="1"/>
  <c r="Q174" i="9" s="1"/>
  <c r="Q175" i="9" a="1"/>
  <c r="Q175" i="9" s="1"/>
  <c r="Q176" i="9" a="1"/>
  <c r="Q176" i="9" s="1"/>
  <c r="Q177" i="9" a="1"/>
  <c r="Q177" i="9" s="1"/>
  <c r="Q178" i="9" a="1"/>
  <c r="Q178" i="9" s="1"/>
  <c r="Q179" i="9" a="1"/>
  <c r="Q179" i="9" s="1"/>
  <c r="Q180" i="9" a="1"/>
  <c r="Q180" i="9" s="1"/>
  <c r="Q181" i="9" a="1"/>
  <c r="Q181" i="9" s="1"/>
  <c r="Q182" i="9" a="1"/>
  <c r="Q182" i="9" s="1"/>
  <c r="Q183" i="9" a="1"/>
  <c r="Q183" i="9" s="1"/>
  <c r="Q184" i="9" a="1"/>
  <c r="Q184" i="9" s="1"/>
  <c r="Q185" i="9" a="1"/>
  <c r="Q185" i="9" s="1"/>
  <c r="Q186" i="9" a="1"/>
  <c r="Q186" i="9" s="1"/>
  <c r="Q187" i="9" a="1"/>
  <c r="Q187" i="9" s="1"/>
  <c r="Q188" i="9" a="1"/>
  <c r="Q188" i="9" s="1"/>
  <c r="Q189" i="9" a="1"/>
  <c r="Q189" i="9" s="1"/>
  <c r="Q190" i="9" a="1"/>
  <c r="Q190" i="9" s="1"/>
  <c r="Q191" i="9" a="1"/>
  <c r="Q191" i="9" s="1"/>
  <c r="Q192" i="9" a="1"/>
  <c r="Q192" i="9" s="1"/>
  <c r="Q193" i="9" a="1"/>
  <c r="Q193" i="9" s="1"/>
  <c r="Q194" i="9" a="1"/>
  <c r="Q194" i="9" s="1"/>
  <c r="Q195" i="9" a="1"/>
  <c r="Q195" i="9" s="1"/>
  <c r="Q196" i="9" a="1"/>
  <c r="Q196" i="9" s="1"/>
  <c r="Q197" i="9" a="1"/>
  <c r="Q197" i="9" s="1"/>
  <c r="Q198" i="9" a="1"/>
  <c r="Q198" i="9" s="1"/>
  <c r="Q199" i="9" a="1"/>
  <c r="Q199" i="9" s="1"/>
  <c r="Q200" i="9" a="1"/>
  <c r="Q200" i="9" s="1"/>
  <c r="Q201" i="9" a="1"/>
  <c r="Q201" i="9" s="1"/>
  <c r="Q202" i="9" a="1"/>
  <c r="Q202" i="9" s="1"/>
  <c r="Q203" i="9" a="1"/>
  <c r="Q203" i="9" s="1"/>
  <c r="Q204" i="9" a="1"/>
  <c r="Q204" i="9" s="1"/>
  <c r="Q205" i="9" a="1"/>
  <c r="Q205" i="9" s="1"/>
  <c r="Q206" i="9" a="1"/>
  <c r="Q206" i="9" s="1"/>
  <c r="Q207" i="9" a="1"/>
  <c r="Q207" i="9" s="1"/>
  <c r="Q208" i="9" a="1"/>
  <c r="Q208" i="9" s="1"/>
  <c r="Q209" i="9" a="1"/>
  <c r="Q209" i="9" s="1"/>
  <c r="Q210" i="9" a="1"/>
  <c r="Q210" i="9" s="1"/>
  <c r="Q211" i="9" a="1"/>
  <c r="Q211" i="9" s="1"/>
  <c r="Q212" i="9" a="1"/>
  <c r="Q212" i="9" s="1"/>
  <c r="Q213" i="9" a="1"/>
  <c r="Q213" i="9" s="1"/>
  <c r="Q214" i="9" a="1"/>
  <c r="Q214" i="9" s="1"/>
  <c r="Q215" i="9" a="1"/>
  <c r="Q215" i="9" s="1"/>
  <c r="Q216" i="9" a="1"/>
  <c r="Q216" i="9" s="1"/>
  <c r="Q217" i="9" a="1"/>
  <c r="Q217" i="9" s="1"/>
  <c r="Q218" i="9" a="1"/>
  <c r="Q218" i="9" s="1"/>
  <c r="Q219" i="9" a="1"/>
  <c r="Q219" i="9" s="1"/>
  <c r="Q220" i="9" a="1"/>
  <c r="Q220" i="9" s="1"/>
  <c r="Q221" i="9" a="1"/>
  <c r="Q221" i="9" s="1"/>
  <c r="Q222" i="9" a="1"/>
  <c r="Q222" i="9" s="1"/>
  <c r="Q223" i="9" a="1"/>
  <c r="Q223" i="9" s="1"/>
  <c r="Q224" i="9" a="1"/>
  <c r="Q224" i="9" s="1"/>
  <c r="Q225" i="9" a="1"/>
  <c r="Q225" i="9" s="1"/>
  <c r="Q226" i="9" a="1"/>
  <c r="Q226" i="9" s="1"/>
  <c r="Q227" i="9" a="1"/>
  <c r="Q227" i="9" s="1"/>
  <c r="Q228" i="9" a="1"/>
  <c r="Q228" i="9" s="1"/>
  <c r="Q229" i="9" a="1"/>
  <c r="Q229" i="9" s="1"/>
  <c r="Q230" i="9" a="1"/>
  <c r="Q230" i="9" s="1"/>
  <c r="Q231" i="9" a="1"/>
  <c r="Q231" i="9" s="1"/>
  <c r="Q232" i="9" a="1"/>
  <c r="Q232" i="9" s="1"/>
  <c r="Q233" i="9" a="1"/>
  <c r="Q233" i="9" s="1"/>
  <c r="Q234" i="9" a="1"/>
  <c r="Q234" i="9" s="1"/>
  <c r="Q235" i="9" a="1"/>
  <c r="Q235" i="9" s="1"/>
  <c r="Q236" i="9" a="1"/>
  <c r="Q236" i="9" s="1"/>
  <c r="Q237" i="9" a="1"/>
  <c r="Q237" i="9" s="1"/>
  <c r="Q238" i="9" a="1"/>
  <c r="Q238" i="9" s="1"/>
  <c r="Q239" i="9" a="1"/>
  <c r="Q239" i="9" s="1"/>
  <c r="Q240" i="9" a="1"/>
  <c r="Q240" i="9" s="1"/>
  <c r="Q241" i="9" a="1"/>
  <c r="Q241" i="9" s="1"/>
  <c r="Q242" i="9" a="1"/>
  <c r="Q242" i="9" s="1"/>
  <c r="Q243" i="9" a="1"/>
  <c r="Q243" i="9" s="1"/>
  <c r="Q244" i="9" a="1"/>
  <c r="Q244" i="9" s="1"/>
  <c r="Q245" i="9" a="1"/>
  <c r="Q245" i="9" s="1"/>
  <c r="Q246" i="9" a="1"/>
  <c r="Q246" i="9" s="1"/>
  <c r="Q247" i="9" a="1"/>
  <c r="Q247" i="9" s="1"/>
  <c r="Q248" i="9" a="1"/>
  <c r="Q248" i="9" s="1"/>
  <c r="Q249" i="9" a="1"/>
  <c r="Q249" i="9" s="1"/>
  <c r="Q250" i="9" a="1"/>
  <c r="Q250" i="9" s="1"/>
  <c r="Q251" i="9" a="1"/>
  <c r="Q251" i="9" s="1"/>
  <c r="Q252" i="9" a="1"/>
  <c r="Q252" i="9" s="1"/>
  <c r="Q253" i="9" a="1"/>
  <c r="Q253" i="9" s="1"/>
  <c r="Q254" i="9" a="1"/>
  <c r="Q254" i="9" s="1"/>
  <c r="Q255" i="9" a="1"/>
  <c r="Q255" i="9" s="1"/>
  <c r="Q256" i="9" a="1"/>
  <c r="Q256" i="9" s="1"/>
  <c r="Q257" i="9" a="1"/>
  <c r="Q257" i="9" s="1"/>
  <c r="Q258" i="9" a="1"/>
  <c r="Q258" i="9" s="1"/>
  <c r="Q259" i="9" a="1"/>
  <c r="Q259" i="9" s="1"/>
  <c r="Q260" i="9" a="1"/>
  <c r="Q260" i="9" s="1"/>
  <c r="Q261" i="9" a="1"/>
  <c r="Q261" i="9" s="1"/>
  <c r="Q262" i="9" a="1"/>
  <c r="Q262" i="9" s="1"/>
  <c r="Q263" i="9" a="1"/>
  <c r="Q263" i="9" s="1"/>
  <c r="Q264" i="9" a="1"/>
  <c r="Q264" i="9" s="1"/>
  <c r="Q265" i="9" a="1"/>
  <c r="Q265" i="9" s="1"/>
  <c r="Q266" i="9" a="1"/>
  <c r="Q266" i="9" s="1"/>
  <c r="Q267" i="9" a="1"/>
  <c r="Q267" i="9" s="1"/>
  <c r="Q268" i="9" a="1"/>
  <c r="Q268" i="9" s="1"/>
  <c r="Q269" i="9" a="1"/>
  <c r="Q269" i="9" s="1"/>
  <c r="Q270" i="9" a="1"/>
  <c r="Q270" i="9" s="1"/>
  <c r="Q271" i="9" a="1"/>
  <c r="Q271" i="9" s="1"/>
  <c r="Q272" i="9" a="1"/>
  <c r="Q272" i="9" s="1"/>
  <c r="Q273" i="9" a="1"/>
  <c r="Q273" i="9" s="1"/>
  <c r="Q274" i="9" a="1"/>
  <c r="Q274" i="9" s="1"/>
  <c r="Q275" i="9" a="1"/>
  <c r="Q275" i="9" s="1"/>
  <c r="Q276" i="9" a="1"/>
  <c r="Q276" i="9" s="1"/>
  <c r="Q277" i="9" a="1"/>
  <c r="Q277" i="9" s="1"/>
  <c r="Q278" i="9" a="1"/>
  <c r="Q278" i="9" s="1"/>
  <c r="Q279" i="9" a="1"/>
  <c r="Q279" i="9" s="1"/>
  <c r="Q280" i="9" a="1"/>
  <c r="Q280" i="9" s="1"/>
  <c r="Q281" i="9" a="1"/>
  <c r="Q281" i="9" s="1"/>
  <c r="Q282" i="9" a="1"/>
  <c r="Q282" i="9" s="1"/>
  <c r="Q283" i="9" a="1"/>
  <c r="Q283" i="9" s="1"/>
  <c r="Q284" i="9" a="1"/>
  <c r="Q284" i="9" s="1"/>
  <c r="Q285" i="9" a="1"/>
  <c r="Q285" i="9" s="1"/>
  <c r="Q286" i="9" a="1"/>
  <c r="Q286" i="9" s="1"/>
  <c r="Q287" i="9" a="1"/>
  <c r="Q287" i="9" s="1"/>
  <c r="Q288" i="9" a="1"/>
  <c r="Q288" i="9" s="1"/>
  <c r="Q289" i="9" a="1"/>
  <c r="Q289" i="9" s="1"/>
  <c r="Q290" i="9" a="1"/>
  <c r="Q290" i="9" s="1"/>
  <c r="Q291" i="9" a="1"/>
  <c r="Q291" i="9" s="1"/>
  <c r="Q292" i="9" a="1"/>
  <c r="Q292" i="9" s="1"/>
  <c r="Q293" i="9" a="1"/>
  <c r="Q293" i="9" s="1"/>
  <c r="Q294" i="9" a="1"/>
  <c r="Q294" i="9" s="1"/>
  <c r="P2" i="9" a="1"/>
  <c r="P2" i="9" s="1"/>
  <c r="P3" i="9" a="1"/>
  <c r="P3" i="9" s="1"/>
  <c r="P4" i="9" a="1"/>
  <c r="P4" i="9" s="1"/>
  <c r="P5" i="9" a="1"/>
  <c r="P5" i="9" s="1"/>
  <c r="P6" i="9" a="1"/>
  <c r="P6" i="9" s="1"/>
  <c r="P7" i="9" a="1"/>
  <c r="P7" i="9" s="1"/>
  <c r="P8" i="9" a="1"/>
  <c r="P8" i="9" s="1"/>
  <c r="P9" i="9" a="1"/>
  <c r="P9" i="9" s="1"/>
  <c r="P10" i="9" a="1"/>
  <c r="P10" i="9" s="1"/>
  <c r="P11" i="9" a="1"/>
  <c r="P11" i="9" s="1"/>
  <c r="P12" i="9" a="1"/>
  <c r="P12" i="9" s="1"/>
  <c r="P13" i="9" a="1"/>
  <c r="P13" i="9" s="1"/>
  <c r="P14" i="9" a="1"/>
  <c r="P14" i="9" s="1"/>
  <c r="P15" i="9" a="1"/>
  <c r="P15" i="9" s="1"/>
  <c r="P16" i="9" a="1"/>
  <c r="P16" i="9" s="1"/>
  <c r="P17" i="9" a="1"/>
  <c r="P17" i="9" s="1"/>
  <c r="P18" i="9" a="1"/>
  <c r="P18" i="9" s="1"/>
  <c r="P19" i="9" a="1"/>
  <c r="P19" i="9" s="1"/>
  <c r="P20" i="9" a="1"/>
  <c r="P20" i="9" s="1"/>
  <c r="P21" i="9" a="1"/>
  <c r="P21" i="9" s="1"/>
  <c r="P22" i="9" a="1"/>
  <c r="P22" i="9" s="1"/>
  <c r="P23" i="9" a="1"/>
  <c r="P23" i="9" s="1"/>
  <c r="P24" i="9" a="1"/>
  <c r="P24" i="9" s="1"/>
  <c r="P25" i="9" a="1"/>
  <c r="P25" i="9" s="1"/>
  <c r="P26" i="9" a="1"/>
  <c r="P26" i="9" s="1"/>
  <c r="P27" i="9" a="1"/>
  <c r="P27" i="9" s="1"/>
  <c r="P28" i="9" a="1"/>
  <c r="P28" i="9" s="1"/>
  <c r="P29" i="9" a="1"/>
  <c r="P29" i="9" s="1"/>
  <c r="P30" i="9" a="1"/>
  <c r="P30" i="9" s="1"/>
  <c r="P31" i="9" a="1"/>
  <c r="P31" i="9" s="1"/>
  <c r="P32" i="9" a="1"/>
  <c r="P32" i="9" s="1"/>
  <c r="P33" i="9" a="1"/>
  <c r="P33" i="9" s="1"/>
  <c r="P34" i="9" a="1"/>
  <c r="P34" i="9" s="1"/>
  <c r="P35" i="9" a="1"/>
  <c r="P35" i="9" s="1"/>
  <c r="P36" i="9" a="1"/>
  <c r="P36" i="9" s="1"/>
  <c r="P37" i="9" a="1"/>
  <c r="P37" i="9" s="1"/>
  <c r="P38" i="9" a="1"/>
  <c r="P38" i="9" s="1"/>
  <c r="P39" i="9" a="1"/>
  <c r="P39" i="9" s="1"/>
  <c r="P40" i="9" a="1"/>
  <c r="P40" i="9" s="1"/>
  <c r="P41" i="9" a="1"/>
  <c r="P41" i="9" s="1"/>
  <c r="P42" i="9" a="1"/>
  <c r="P42" i="9" s="1"/>
  <c r="P43" i="9" a="1"/>
  <c r="P43" i="9" s="1"/>
  <c r="P44" i="9" a="1"/>
  <c r="P44" i="9" s="1"/>
  <c r="P45" i="9" a="1"/>
  <c r="P45" i="9" s="1"/>
  <c r="P46" i="9" a="1"/>
  <c r="P46" i="9" s="1"/>
  <c r="P47" i="9" a="1"/>
  <c r="P47" i="9" s="1"/>
  <c r="P48" i="9" a="1"/>
  <c r="P48" i="9" s="1"/>
  <c r="P49" i="9" a="1"/>
  <c r="P49" i="9" s="1"/>
  <c r="P50" i="9" a="1"/>
  <c r="P50" i="9" s="1"/>
  <c r="P51" i="9" a="1"/>
  <c r="P51" i="9" s="1"/>
  <c r="P52" i="9" a="1"/>
  <c r="P52" i="9" s="1"/>
  <c r="P53" i="9" a="1"/>
  <c r="P53" i="9" s="1"/>
  <c r="P54" i="9" a="1"/>
  <c r="P54" i="9" s="1"/>
  <c r="P55" i="9" a="1"/>
  <c r="P55" i="9" s="1"/>
  <c r="P56" i="9" a="1"/>
  <c r="P56" i="9" s="1"/>
  <c r="P57" i="9" a="1"/>
  <c r="P57" i="9" s="1"/>
  <c r="P58" i="9" a="1"/>
  <c r="P58" i="9" s="1"/>
  <c r="P59" i="9" a="1"/>
  <c r="P59" i="9" s="1"/>
  <c r="P60" i="9" a="1"/>
  <c r="P60" i="9" s="1"/>
  <c r="P61" i="9" a="1"/>
  <c r="P61" i="9" s="1"/>
  <c r="P62" i="9" a="1"/>
  <c r="P62" i="9" s="1"/>
  <c r="P63" i="9" a="1"/>
  <c r="P63" i="9" s="1"/>
  <c r="P64" i="9" a="1"/>
  <c r="P64" i="9" s="1"/>
  <c r="P65" i="9" a="1"/>
  <c r="P65" i="9" s="1"/>
  <c r="P66" i="9" a="1"/>
  <c r="P66" i="9" s="1"/>
  <c r="P67" i="9" a="1"/>
  <c r="P67" i="9" s="1"/>
  <c r="P68" i="9" a="1"/>
  <c r="P68" i="9" s="1"/>
  <c r="P69" i="9" a="1"/>
  <c r="P69" i="9" s="1"/>
  <c r="P70" i="9" a="1"/>
  <c r="P70" i="9" s="1"/>
  <c r="P71" i="9" a="1"/>
  <c r="P71" i="9" s="1"/>
  <c r="P72" i="9" a="1"/>
  <c r="P72" i="9" s="1"/>
  <c r="P73" i="9" a="1"/>
  <c r="P73" i="9" s="1"/>
  <c r="P74" i="9" a="1"/>
  <c r="P74" i="9" s="1"/>
  <c r="P75" i="9" a="1"/>
  <c r="P75" i="9" s="1"/>
  <c r="P76" i="9" a="1"/>
  <c r="P76" i="9" s="1"/>
  <c r="P77" i="9" a="1"/>
  <c r="P77" i="9" s="1"/>
  <c r="P78" i="9" a="1"/>
  <c r="P78" i="9" s="1"/>
  <c r="P79" i="9" a="1"/>
  <c r="P79" i="9" s="1"/>
  <c r="P80" i="9" a="1"/>
  <c r="P80" i="9" s="1"/>
  <c r="P81" i="9" a="1"/>
  <c r="P81" i="9" s="1"/>
  <c r="P82" i="9" a="1"/>
  <c r="P82" i="9" s="1"/>
  <c r="P83" i="9" a="1"/>
  <c r="P83" i="9" s="1"/>
  <c r="P84" i="9" a="1"/>
  <c r="P84" i="9" s="1"/>
  <c r="P85" i="9" a="1"/>
  <c r="P85" i="9" s="1"/>
  <c r="P86" i="9" a="1"/>
  <c r="P86" i="9" s="1"/>
  <c r="P87" i="9" a="1"/>
  <c r="P87" i="9" s="1"/>
  <c r="P88" i="9" a="1"/>
  <c r="P88" i="9" s="1"/>
  <c r="P89" i="9" a="1"/>
  <c r="P89" i="9" s="1"/>
  <c r="P90" i="9" a="1"/>
  <c r="P90" i="9" s="1"/>
  <c r="P91" i="9" a="1"/>
  <c r="P91" i="9" s="1"/>
  <c r="P92" i="9" a="1"/>
  <c r="P92" i="9" s="1"/>
  <c r="P93" i="9" a="1"/>
  <c r="P93" i="9" s="1"/>
  <c r="P94" i="9" a="1"/>
  <c r="P94" i="9" s="1"/>
  <c r="P95" i="9" a="1"/>
  <c r="P95" i="9" s="1"/>
  <c r="P96" i="9" a="1"/>
  <c r="P96" i="9" s="1"/>
  <c r="P97" i="9" a="1"/>
  <c r="P97" i="9" s="1"/>
  <c r="P98" i="9" a="1"/>
  <c r="P98" i="9" s="1"/>
  <c r="P99" i="9" a="1"/>
  <c r="P99" i="9" s="1"/>
  <c r="P100" i="9" a="1"/>
  <c r="P100" i="9" s="1"/>
  <c r="P101" i="9" a="1"/>
  <c r="P101" i="9" s="1"/>
  <c r="P102" i="9" a="1"/>
  <c r="P102" i="9" s="1"/>
  <c r="P103" i="9" a="1"/>
  <c r="P103" i="9" s="1"/>
  <c r="P104" i="9" a="1"/>
  <c r="P104" i="9" s="1"/>
  <c r="P105" i="9" a="1"/>
  <c r="P105" i="9" s="1"/>
  <c r="P106" i="9" a="1"/>
  <c r="P106" i="9" s="1"/>
  <c r="P107" i="9" a="1"/>
  <c r="P107" i="9" s="1"/>
  <c r="P108" i="9" a="1"/>
  <c r="P108" i="9" s="1"/>
  <c r="P109" i="9" a="1"/>
  <c r="P109" i="9" s="1"/>
  <c r="P110" i="9" a="1"/>
  <c r="P110" i="9" s="1"/>
  <c r="P111" i="9" a="1"/>
  <c r="P111" i="9" s="1"/>
  <c r="P112" i="9" a="1"/>
  <c r="P112" i="9" s="1"/>
  <c r="P113" i="9" a="1"/>
  <c r="P113" i="9" s="1"/>
  <c r="P114" i="9" a="1"/>
  <c r="P114" i="9" s="1"/>
  <c r="P115" i="9" a="1"/>
  <c r="P115" i="9" s="1"/>
  <c r="P116" i="9" a="1"/>
  <c r="P116" i="9" s="1"/>
  <c r="P117" i="9" a="1"/>
  <c r="P117" i="9" s="1"/>
  <c r="P118" i="9" a="1"/>
  <c r="P118" i="9" s="1"/>
  <c r="P119" i="9" a="1"/>
  <c r="P119" i="9" s="1"/>
  <c r="P120" i="9" a="1"/>
  <c r="P120" i="9" s="1"/>
  <c r="P121" i="9" a="1"/>
  <c r="P121" i="9" s="1"/>
  <c r="P122" i="9" a="1"/>
  <c r="P122" i="9" s="1"/>
  <c r="P123" i="9" a="1"/>
  <c r="P123" i="9" s="1"/>
  <c r="P124" i="9" a="1"/>
  <c r="P124" i="9" s="1"/>
  <c r="P125" i="9" a="1"/>
  <c r="P125" i="9" s="1"/>
  <c r="P126" i="9" a="1"/>
  <c r="P126" i="9" s="1"/>
  <c r="P127" i="9" a="1"/>
  <c r="P127" i="9" s="1"/>
  <c r="P128" i="9" a="1"/>
  <c r="P128" i="9" s="1"/>
  <c r="P129" i="9" a="1"/>
  <c r="P129" i="9" s="1"/>
  <c r="P130" i="9" a="1"/>
  <c r="P130" i="9" s="1"/>
  <c r="P131" i="9" a="1"/>
  <c r="P131" i="9" s="1"/>
  <c r="P132" i="9" a="1"/>
  <c r="P132" i="9" s="1"/>
  <c r="P133" i="9" a="1"/>
  <c r="P133" i="9" s="1"/>
  <c r="P134" i="9" a="1"/>
  <c r="P134" i="9" s="1"/>
  <c r="P135" i="9" a="1"/>
  <c r="P135" i="9" s="1"/>
  <c r="P136" i="9" a="1"/>
  <c r="P136" i="9" s="1"/>
  <c r="P137" i="9" a="1"/>
  <c r="P137" i="9" s="1"/>
  <c r="P138" i="9" a="1"/>
  <c r="P138" i="9" s="1"/>
  <c r="P139" i="9" a="1"/>
  <c r="P139" i="9" s="1"/>
  <c r="P140" i="9" a="1"/>
  <c r="P140" i="9" s="1"/>
  <c r="P141" i="9" a="1"/>
  <c r="P141" i="9" s="1"/>
  <c r="P142" i="9" a="1"/>
  <c r="P142" i="9" s="1"/>
  <c r="P143" i="9" a="1"/>
  <c r="P143" i="9" s="1"/>
  <c r="P144" i="9" a="1"/>
  <c r="P144" i="9" s="1"/>
  <c r="P145" i="9" a="1"/>
  <c r="P145" i="9" s="1"/>
  <c r="P146" i="9" a="1"/>
  <c r="P146" i="9" s="1"/>
  <c r="P147" i="9" a="1"/>
  <c r="P147" i="9" s="1"/>
  <c r="P148" i="9" a="1"/>
  <c r="P148" i="9" s="1"/>
  <c r="P149" i="9" a="1"/>
  <c r="P149" i="9" s="1"/>
  <c r="P150" i="9" a="1"/>
  <c r="P150" i="9" s="1"/>
  <c r="P151" i="9" a="1"/>
  <c r="P151" i="9" s="1"/>
  <c r="P152" i="9" a="1"/>
  <c r="P152" i="9" s="1"/>
  <c r="P153" i="9" a="1"/>
  <c r="P153" i="9" s="1"/>
  <c r="P154" i="9" a="1"/>
  <c r="P154" i="9" s="1"/>
  <c r="P155" i="9" a="1"/>
  <c r="P155" i="9" s="1"/>
  <c r="P156" i="9" a="1"/>
  <c r="P156" i="9" s="1"/>
  <c r="P157" i="9" a="1"/>
  <c r="P157" i="9" s="1"/>
  <c r="P158" i="9" a="1"/>
  <c r="P158" i="9" s="1"/>
  <c r="P159" i="9" a="1"/>
  <c r="P159" i="9" s="1"/>
  <c r="P160" i="9" a="1"/>
  <c r="P160" i="9" s="1"/>
  <c r="P161" i="9" a="1"/>
  <c r="P161" i="9" s="1"/>
  <c r="P162" i="9" a="1"/>
  <c r="P162" i="9" s="1"/>
  <c r="P163" i="9" a="1"/>
  <c r="P163" i="9" s="1"/>
  <c r="P164" i="9" a="1"/>
  <c r="P164" i="9" s="1"/>
  <c r="P165" i="9" a="1"/>
  <c r="P165" i="9" s="1"/>
  <c r="P166" i="9" a="1"/>
  <c r="P166" i="9" s="1"/>
  <c r="P167" i="9" a="1"/>
  <c r="P167" i="9" s="1"/>
  <c r="P168" i="9" a="1"/>
  <c r="P168" i="9" s="1"/>
  <c r="P169" i="9" a="1"/>
  <c r="P169" i="9" s="1"/>
  <c r="P170" i="9" a="1"/>
  <c r="P170" i="9" s="1"/>
  <c r="P171" i="9" a="1"/>
  <c r="P171" i="9" s="1"/>
  <c r="P172" i="9" a="1"/>
  <c r="P172" i="9" s="1"/>
  <c r="P173" i="9" a="1"/>
  <c r="P173" i="9" s="1"/>
  <c r="P174" i="9" a="1"/>
  <c r="P174" i="9" s="1"/>
  <c r="P175" i="9" a="1"/>
  <c r="P175" i="9" s="1"/>
  <c r="P176" i="9" a="1"/>
  <c r="P176" i="9" s="1"/>
  <c r="P177" i="9" a="1"/>
  <c r="P177" i="9" s="1"/>
  <c r="P178" i="9" a="1"/>
  <c r="P178" i="9" s="1"/>
  <c r="P179" i="9" a="1"/>
  <c r="P179" i="9" s="1"/>
  <c r="P180" i="9" a="1"/>
  <c r="P180" i="9" s="1"/>
  <c r="P181" i="9" a="1"/>
  <c r="P181" i="9" s="1"/>
  <c r="P182" i="9" a="1"/>
  <c r="P182" i="9" s="1"/>
  <c r="P183" i="9" a="1"/>
  <c r="P183" i="9" s="1"/>
  <c r="P184" i="9" a="1"/>
  <c r="P184" i="9" s="1"/>
  <c r="P185" i="9" a="1"/>
  <c r="P185" i="9" s="1"/>
  <c r="P186" i="9" a="1"/>
  <c r="P186" i="9" s="1"/>
  <c r="P187" i="9" a="1"/>
  <c r="P187" i="9" s="1"/>
  <c r="P188" i="9" a="1"/>
  <c r="P188" i="9" s="1"/>
  <c r="P189" i="9" a="1"/>
  <c r="P189" i="9" s="1"/>
  <c r="P190" i="9" a="1"/>
  <c r="P190" i="9" s="1"/>
  <c r="P191" i="9" a="1"/>
  <c r="P191" i="9" s="1"/>
  <c r="P192" i="9" a="1"/>
  <c r="P192" i="9" s="1"/>
  <c r="P193" i="9" a="1"/>
  <c r="P193" i="9" s="1"/>
  <c r="P194" i="9" a="1"/>
  <c r="P194" i="9" s="1"/>
  <c r="P195" i="9" a="1"/>
  <c r="P195" i="9" s="1"/>
  <c r="P196" i="9" a="1"/>
  <c r="P196" i="9" s="1"/>
  <c r="P197" i="9" a="1"/>
  <c r="P197" i="9" s="1"/>
  <c r="P198" i="9" a="1"/>
  <c r="P198" i="9" s="1"/>
  <c r="P199" i="9" a="1"/>
  <c r="P199" i="9" s="1"/>
  <c r="P200" i="9" a="1"/>
  <c r="P200" i="9" s="1"/>
  <c r="P201" i="9" a="1"/>
  <c r="P201" i="9" s="1"/>
  <c r="P202" i="9" a="1"/>
  <c r="P202" i="9" s="1"/>
  <c r="P203" i="9" a="1"/>
  <c r="P203" i="9" s="1"/>
  <c r="P204" i="9" a="1"/>
  <c r="P204" i="9" s="1"/>
  <c r="P205" i="9" a="1"/>
  <c r="P205" i="9" s="1"/>
  <c r="P206" i="9" a="1"/>
  <c r="P206" i="9" s="1"/>
  <c r="P207" i="9" a="1"/>
  <c r="P207" i="9" s="1"/>
  <c r="P208" i="9" a="1"/>
  <c r="P208" i="9" s="1"/>
  <c r="P209" i="9" a="1"/>
  <c r="P209" i="9" s="1"/>
  <c r="P210" i="9" a="1"/>
  <c r="P210" i="9" s="1"/>
  <c r="P211" i="9" a="1"/>
  <c r="P211" i="9" s="1"/>
  <c r="P212" i="9" a="1"/>
  <c r="P212" i="9" s="1"/>
  <c r="P213" i="9" a="1"/>
  <c r="P213" i="9" s="1"/>
  <c r="P214" i="9" a="1"/>
  <c r="P214" i="9" s="1"/>
  <c r="P215" i="9" a="1"/>
  <c r="P215" i="9" s="1"/>
  <c r="P216" i="9" a="1"/>
  <c r="P216" i="9" s="1"/>
  <c r="P217" i="9" a="1"/>
  <c r="P217" i="9" s="1"/>
  <c r="P218" i="9" a="1"/>
  <c r="P218" i="9" s="1"/>
  <c r="P219" i="9" a="1"/>
  <c r="P219" i="9" s="1"/>
  <c r="P220" i="9" a="1"/>
  <c r="P220" i="9" s="1"/>
  <c r="P221" i="9" a="1"/>
  <c r="P221" i="9" s="1"/>
  <c r="P222" i="9" a="1"/>
  <c r="P222" i="9" s="1"/>
  <c r="P223" i="9" a="1"/>
  <c r="P223" i="9" s="1"/>
  <c r="P224" i="9" a="1"/>
  <c r="P224" i="9" s="1"/>
  <c r="P225" i="9" a="1"/>
  <c r="P225" i="9" s="1"/>
  <c r="P226" i="9" a="1"/>
  <c r="P226" i="9" s="1"/>
  <c r="P227" i="9" a="1"/>
  <c r="P227" i="9" s="1"/>
  <c r="P228" i="9" a="1"/>
  <c r="P228" i="9" s="1"/>
  <c r="P229" i="9" a="1"/>
  <c r="P229" i="9" s="1"/>
  <c r="P230" i="9" a="1"/>
  <c r="P230" i="9" s="1"/>
  <c r="P231" i="9" a="1"/>
  <c r="P231" i="9" s="1"/>
  <c r="P232" i="9" a="1"/>
  <c r="P232" i="9" s="1"/>
  <c r="P233" i="9" a="1"/>
  <c r="P233" i="9" s="1"/>
  <c r="P234" i="9" a="1"/>
  <c r="P234" i="9" s="1"/>
  <c r="P235" i="9" a="1"/>
  <c r="P235" i="9" s="1"/>
  <c r="P236" i="9" a="1"/>
  <c r="P236" i="9" s="1"/>
  <c r="P237" i="9" a="1"/>
  <c r="P237" i="9" s="1"/>
  <c r="P238" i="9" a="1"/>
  <c r="P238" i="9" s="1"/>
  <c r="P239" i="9" a="1"/>
  <c r="P239" i="9" s="1"/>
  <c r="P240" i="9" a="1"/>
  <c r="P240" i="9" s="1"/>
  <c r="P241" i="9" a="1"/>
  <c r="P241" i="9" s="1"/>
  <c r="P242" i="9" a="1"/>
  <c r="P242" i="9" s="1"/>
  <c r="P243" i="9" a="1"/>
  <c r="P243" i="9" s="1"/>
  <c r="P244" i="9" a="1"/>
  <c r="P244" i="9" s="1"/>
  <c r="P245" i="9" a="1"/>
  <c r="P245" i="9" s="1"/>
  <c r="P246" i="9" a="1"/>
  <c r="P246" i="9" s="1"/>
  <c r="P247" i="9" a="1"/>
  <c r="P247" i="9" s="1"/>
  <c r="P248" i="9" a="1"/>
  <c r="P248" i="9" s="1"/>
  <c r="P249" i="9" a="1"/>
  <c r="P249" i="9" s="1"/>
  <c r="P250" i="9" a="1"/>
  <c r="P250" i="9" s="1"/>
  <c r="P251" i="9" a="1"/>
  <c r="P251" i="9" s="1"/>
  <c r="P252" i="9" a="1"/>
  <c r="P252" i="9" s="1"/>
  <c r="P253" i="9" a="1"/>
  <c r="P253" i="9" s="1"/>
  <c r="P254" i="9" a="1"/>
  <c r="P254" i="9" s="1"/>
  <c r="P255" i="9" a="1"/>
  <c r="P255" i="9" s="1"/>
  <c r="P256" i="9" a="1"/>
  <c r="P256" i="9" s="1"/>
  <c r="P257" i="9" a="1"/>
  <c r="P257" i="9" s="1"/>
  <c r="P258" i="9" a="1"/>
  <c r="P258" i="9" s="1"/>
  <c r="P259" i="9" a="1"/>
  <c r="P259" i="9" s="1"/>
  <c r="P260" i="9" a="1"/>
  <c r="P260" i="9" s="1"/>
  <c r="P261" i="9" a="1"/>
  <c r="P261" i="9" s="1"/>
  <c r="P262" i="9" a="1"/>
  <c r="P262" i="9" s="1"/>
  <c r="P263" i="9" a="1"/>
  <c r="P263" i="9" s="1"/>
  <c r="P264" i="9" a="1"/>
  <c r="P264" i="9" s="1"/>
  <c r="P265" i="9" a="1"/>
  <c r="P265" i="9" s="1"/>
  <c r="P266" i="9" a="1"/>
  <c r="P266" i="9" s="1"/>
  <c r="P267" i="9" a="1"/>
  <c r="P267" i="9" s="1"/>
  <c r="P268" i="9" a="1"/>
  <c r="P268" i="9" s="1"/>
  <c r="P269" i="9" a="1"/>
  <c r="P269" i="9" s="1"/>
  <c r="P270" i="9" a="1"/>
  <c r="P270" i="9" s="1"/>
  <c r="P271" i="9" a="1"/>
  <c r="P271" i="9" s="1"/>
  <c r="P272" i="9" a="1"/>
  <c r="P272" i="9" s="1"/>
  <c r="P273" i="9" a="1"/>
  <c r="P273" i="9" s="1"/>
  <c r="P274" i="9" a="1"/>
  <c r="P274" i="9" s="1"/>
  <c r="P275" i="9" a="1"/>
  <c r="P275" i="9" s="1"/>
  <c r="P276" i="9" a="1"/>
  <c r="P276" i="9" s="1"/>
  <c r="P277" i="9" a="1"/>
  <c r="P277" i="9" s="1"/>
  <c r="P278" i="9" a="1"/>
  <c r="P278" i="9" s="1"/>
  <c r="P279" i="9" a="1"/>
  <c r="P279" i="9" s="1"/>
  <c r="P280" i="9" a="1"/>
  <c r="P280" i="9" s="1"/>
  <c r="P281" i="9" a="1"/>
  <c r="P281" i="9" s="1"/>
  <c r="P282" i="9" a="1"/>
  <c r="P282" i="9" s="1"/>
  <c r="P283" i="9" a="1"/>
  <c r="P283" i="9" s="1"/>
  <c r="P284" i="9" a="1"/>
  <c r="P284" i="9" s="1"/>
  <c r="P285" i="9" a="1"/>
  <c r="P285" i="9" s="1"/>
  <c r="P286" i="9" a="1"/>
  <c r="P286" i="9" s="1"/>
  <c r="P287" i="9" a="1"/>
  <c r="P287" i="9" s="1"/>
  <c r="P288" i="9" a="1"/>
  <c r="P288" i="9" s="1"/>
  <c r="P289" i="9" a="1"/>
  <c r="P289" i="9" s="1"/>
  <c r="P290" i="9" a="1"/>
  <c r="P290" i="9" s="1"/>
  <c r="P291" i="9" a="1"/>
  <c r="P291" i="9" s="1"/>
  <c r="P292" i="9" a="1"/>
  <c r="P292" i="9" s="1"/>
  <c r="P293" i="9" a="1"/>
  <c r="P293" i="9" s="1"/>
  <c r="P294" i="9" a="1"/>
  <c r="P294" i="9" s="1"/>
  <c r="O2" i="9" a="1"/>
  <c r="O2" i="9" s="1"/>
  <c r="O3" i="9" a="1"/>
  <c r="O3" i="9" s="1"/>
  <c r="O4" i="9" a="1"/>
  <c r="O4" i="9" s="1"/>
  <c r="O5" i="9" a="1"/>
  <c r="O5" i="9" s="1"/>
  <c r="O6" i="9" a="1"/>
  <c r="O6" i="9" s="1"/>
  <c r="O7" i="9" a="1"/>
  <c r="O7" i="9" s="1"/>
  <c r="O8" i="9" a="1"/>
  <c r="O8" i="9" s="1"/>
  <c r="O9" i="9" a="1"/>
  <c r="O9" i="9" s="1"/>
  <c r="O10" i="9" a="1"/>
  <c r="O10" i="9" s="1"/>
  <c r="O11" i="9" a="1"/>
  <c r="O11" i="9" s="1"/>
  <c r="O12" i="9" a="1"/>
  <c r="O12" i="9" s="1"/>
  <c r="O13" i="9" a="1"/>
  <c r="O13" i="9" s="1"/>
  <c r="O14" i="9" a="1"/>
  <c r="O14" i="9" s="1"/>
  <c r="O15" i="9" a="1"/>
  <c r="O15" i="9" s="1"/>
  <c r="O16" i="9" a="1"/>
  <c r="O16" i="9" s="1"/>
  <c r="O17" i="9" a="1"/>
  <c r="O17" i="9" s="1"/>
  <c r="O18" i="9" a="1"/>
  <c r="O18" i="9" s="1"/>
  <c r="O19" i="9" a="1"/>
  <c r="O19" i="9" s="1"/>
  <c r="O20" i="9" a="1"/>
  <c r="O20" i="9" s="1"/>
  <c r="O21" i="9" a="1"/>
  <c r="O21" i="9" s="1"/>
  <c r="O22" i="9" a="1"/>
  <c r="O22" i="9" s="1"/>
  <c r="O23" i="9" a="1"/>
  <c r="O23" i="9" s="1"/>
  <c r="O24" i="9" a="1"/>
  <c r="O24" i="9" s="1"/>
  <c r="O25" i="9" a="1"/>
  <c r="O25" i="9" s="1"/>
  <c r="O26" i="9" a="1"/>
  <c r="O26" i="9" s="1"/>
  <c r="O27" i="9" a="1"/>
  <c r="O27" i="9" s="1"/>
  <c r="O28" i="9" a="1"/>
  <c r="O28" i="9" s="1"/>
  <c r="O29" i="9" a="1"/>
  <c r="O29" i="9" s="1"/>
  <c r="O30" i="9" a="1"/>
  <c r="O30" i="9" s="1"/>
  <c r="O31" i="9" a="1"/>
  <c r="O31" i="9" s="1"/>
  <c r="O32" i="9" a="1"/>
  <c r="O32" i="9" s="1"/>
  <c r="O33" i="9" a="1"/>
  <c r="O33" i="9" s="1"/>
  <c r="O34" i="9" a="1"/>
  <c r="O34" i="9" s="1"/>
  <c r="O35" i="9" a="1"/>
  <c r="O35" i="9" s="1"/>
  <c r="O36" i="9" a="1"/>
  <c r="O36" i="9" s="1"/>
  <c r="O37" i="9" a="1"/>
  <c r="O37" i="9" s="1"/>
  <c r="O38" i="9" a="1"/>
  <c r="O38" i="9" s="1"/>
  <c r="O39" i="9" a="1"/>
  <c r="O39" i="9" s="1"/>
  <c r="O40" i="9" a="1"/>
  <c r="O40" i="9" s="1"/>
  <c r="O41" i="9" a="1"/>
  <c r="O41" i="9" s="1"/>
  <c r="O42" i="9" a="1"/>
  <c r="O42" i="9" s="1"/>
  <c r="O43" i="9" a="1"/>
  <c r="O43" i="9" s="1"/>
  <c r="O44" i="9" a="1"/>
  <c r="O44" i="9" s="1"/>
  <c r="O45" i="9" a="1"/>
  <c r="O45" i="9" s="1"/>
  <c r="O46" i="9" a="1"/>
  <c r="O46" i="9" s="1"/>
  <c r="O47" i="9" a="1"/>
  <c r="O47" i="9" s="1"/>
  <c r="O48" i="9" a="1"/>
  <c r="O48" i="9" s="1"/>
  <c r="O49" i="9" a="1"/>
  <c r="O49" i="9" s="1"/>
  <c r="O50" i="9" a="1"/>
  <c r="O50" i="9" s="1"/>
  <c r="O51" i="9" a="1"/>
  <c r="O51" i="9" s="1"/>
  <c r="O52" i="9" a="1"/>
  <c r="O52" i="9" s="1"/>
  <c r="O53" i="9" a="1"/>
  <c r="O53" i="9" s="1"/>
  <c r="O54" i="9" a="1"/>
  <c r="O54" i="9" s="1"/>
  <c r="O55" i="9" a="1"/>
  <c r="O55" i="9" s="1"/>
  <c r="O56" i="9" a="1"/>
  <c r="O56" i="9" s="1"/>
  <c r="O57" i="9" a="1"/>
  <c r="O57" i="9" s="1"/>
  <c r="O58" i="9" a="1"/>
  <c r="O58" i="9" s="1"/>
  <c r="O59" i="9" a="1"/>
  <c r="O59" i="9" s="1"/>
  <c r="O60" i="9" a="1"/>
  <c r="O60" i="9" s="1"/>
  <c r="O61" i="9" a="1"/>
  <c r="O61" i="9" s="1"/>
  <c r="O62" i="9" a="1"/>
  <c r="O62" i="9" s="1"/>
  <c r="O63" i="9" a="1"/>
  <c r="O63" i="9" s="1"/>
  <c r="O64" i="9" a="1"/>
  <c r="O64" i="9" s="1"/>
  <c r="O65" i="9" a="1"/>
  <c r="O65" i="9" s="1"/>
  <c r="O66" i="9" a="1"/>
  <c r="O66" i="9" s="1"/>
  <c r="O67" i="9" a="1"/>
  <c r="O67" i="9" s="1"/>
  <c r="O68" i="9" a="1"/>
  <c r="O68" i="9" s="1"/>
  <c r="O69" i="9" a="1"/>
  <c r="O69" i="9" s="1"/>
  <c r="O70" i="9" a="1"/>
  <c r="O70" i="9" s="1"/>
  <c r="O71" i="9" a="1"/>
  <c r="O71" i="9" s="1"/>
  <c r="O72" i="9" a="1"/>
  <c r="O72" i="9" s="1"/>
  <c r="O73" i="9" a="1"/>
  <c r="O73" i="9" s="1"/>
  <c r="O74" i="9" a="1"/>
  <c r="O74" i="9" s="1"/>
  <c r="O75" i="9" a="1"/>
  <c r="O75" i="9" s="1"/>
  <c r="O76" i="9" a="1"/>
  <c r="O76" i="9" s="1"/>
  <c r="O77" i="9" a="1"/>
  <c r="O77" i="9" s="1"/>
  <c r="O78" i="9" a="1"/>
  <c r="O78" i="9" s="1"/>
  <c r="O79" i="9" a="1"/>
  <c r="O79" i="9" s="1"/>
  <c r="O80" i="9" a="1"/>
  <c r="O80" i="9" s="1"/>
  <c r="O81" i="9" a="1"/>
  <c r="O81" i="9" s="1"/>
  <c r="O82" i="9" a="1"/>
  <c r="O82" i="9" s="1"/>
  <c r="O83" i="9" a="1"/>
  <c r="O83" i="9" s="1"/>
  <c r="O84" i="9" a="1"/>
  <c r="O84" i="9" s="1"/>
  <c r="O85" i="9" a="1"/>
  <c r="O85" i="9" s="1"/>
  <c r="O86" i="9" a="1"/>
  <c r="O86" i="9" s="1"/>
  <c r="O87" i="9" a="1"/>
  <c r="O87" i="9" s="1"/>
  <c r="O88" i="9" a="1"/>
  <c r="O88" i="9" s="1"/>
  <c r="O89" i="9" a="1"/>
  <c r="O89" i="9" s="1"/>
  <c r="O90" i="9" a="1"/>
  <c r="O90" i="9" s="1"/>
  <c r="O91" i="9" a="1"/>
  <c r="O91" i="9" s="1"/>
  <c r="O92" i="9" a="1"/>
  <c r="O92" i="9" s="1"/>
  <c r="O93" i="9" a="1"/>
  <c r="O93" i="9" s="1"/>
  <c r="O94" i="9" a="1"/>
  <c r="O94" i="9" s="1"/>
  <c r="O95" i="9" a="1"/>
  <c r="O95" i="9" s="1"/>
  <c r="O96" i="9" a="1"/>
  <c r="O96" i="9" s="1"/>
  <c r="O97" i="9" a="1"/>
  <c r="O97" i="9" s="1"/>
  <c r="O98" i="9" a="1"/>
  <c r="O98" i="9" s="1"/>
  <c r="O99" i="9" a="1"/>
  <c r="O99" i="9" s="1"/>
  <c r="O100" i="9" a="1"/>
  <c r="O100" i="9" s="1"/>
  <c r="O101" i="9" a="1"/>
  <c r="O101" i="9" s="1"/>
  <c r="O102" i="9" a="1"/>
  <c r="O102" i="9" s="1"/>
  <c r="O103" i="9" a="1"/>
  <c r="O103" i="9" s="1"/>
  <c r="O104" i="9" a="1"/>
  <c r="O104" i="9" s="1"/>
  <c r="O105" i="9" a="1"/>
  <c r="O105" i="9" s="1"/>
  <c r="O106" i="9" a="1"/>
  <c r="O106" i="9" s="1"/>
  <c r="O107" i="9" a="1"/>
  <c r="O107" i="9" s="1"/>
  <c r="O108" i="9" a="1"/>
  <c r="O108" i="9" s="1"/>
  <c r="O109" i="9" a="1"/>
  <c r="O109" i="9" s="1"/>
  <c r="O110" i="9" a="1"/>
  <c r="O110" i="9" s="1"/>
  <c r="O111" i="9" a="1"/>
  <c r="O111" i="9" s="1"/>
  <c r="O112" i="9" a="1"/>
  <c r="O112" i="9" s="1"/>
  <c r="O113" i="9" a="1"/>
  <c r="O113" i="9" s="1"/>
  <c r="O114" i="9" a="1"/>
  <c r="O114" i="9" s="1"/>
  <c r="O115" i="9" a="1"/>
  <c r="O115" i="9" s="1"/>
  <c r="O116" i="9" a="1"/>
  <c r="O116" i="9" s="1"/>
  <c r="O117" i="9" a="1"/>
  <c r="O117" i="9" s="1"/>
  <c r="O118" i="9" a="1"/>
  <c r="O118" i="9" s="1"/>
  <c r="O119" i="9" a="1"/>
  <c r="O119" i="9" s="1"/>
  <c r="O120" i="9" a="1"/>
  <c r="O120" i="9" s="1"/>
  <c r="O121" i="9" a="1"/>
  <c r="O121" i="9" s="1"/>
  <c r="O122" i="9" a="1"/>
  <c r="O122" i="9" s="1"/>
  <c r="O123" i="9" a="1"/>
  <c r="O123" i="9" s="1"/>
  <c r="O124" i="9" a="1"/>
  <c r="O124" i="9" s="1"/>
  <c r="O125" i="9" a="1"/>
  <c r="O125" i="9" s="1"/>
  <c r="O126" i="9" a="1"/>
  <c r="O126" i="9" s="1"/>
  <c r="O127" i="9" a="1"/>
  <c r="O127" i="9" s="1"/>
  <c r="O128" i="9" a="1"/>
  <c r="O128" i="9" s="1"/>
  <c r="O129" i="9" a="1"/>
  <c r="O129" i="9" s="1"/>
  <c r="O130" i="9" a="1"/>
  <c r="O130" i="9" s="1"/>
  <c r="O131" i="9" a="1"/>
  <c r="O131" i="9" s="1"/>
  <c r="O132" i="9" a="1"/>
  <c r="O132" i="9" s="1"/>
  <c r="O133" i="9" a="1"/>
  <c r="O133" i="9" s="1"/>
  <c r="O134" i="9" a="1"/>
  <c r="O134" i="9" s="1"/>
  <c r="O135" i="9" a="1"/>
  <c r="O135" i="9" s="1"/>
  <c r="O136" i="9" a="1"/>
  <c r="O136" i="9" s="1"/>
  <c r="O137" i="9" a="1"/>
  <c r="O137" i="9" s="1"/>
  <c r="O138" i="9" a="1"/>
  <c r="O138" i="9" s="1"/>
  <c r="O139" i="9" a="1"/>
  <c r="O139" i="9" s="1"/>
  <c r="O140" i="9" a="1"/>
  <c r="O140" i="9" s="1"/>
  <c r="O141" i="9" a="1"/>
  <c r="O141" i="9" s="1"/>
  <c r="O142" i="9" a="1"/>
  <c r="O142" i="9" s="1"/>
  <c r="O143" i="9" a="1"/>
  <c r="O143" i="9" s="1"/>
  <c r="O144" i="9" a="1"/>
  <c r="O144" i="9" s="1"/>
  <c r="O145" i="9" a="1"/>
  <c r="O145" i="9" s="1"/>
  <c r="O146" i="9" a="1"/>
  <c r="O146" i="9" s="1"/>
  <c r="O147" i="9" a="1"/>
  <c r="O147" i="9" s="1"/>
  <c r="O148" i="9" a="1"/>
  <c r="O148" i="9" s="1"/>
  <c r="O149" i="9" a="1"/>
  <c r="O149" i="9" s="1"/>
  <c r="O150" i="9" a="1"/>
  <c r="O150" i="9" s="1"/>
  <c r="O151" i="9" a="1"/>
  <c r="O151" i="9" s="1"/>
  <c r="O152" i="9" a="1"/>
  <c r="O152" i="9" s="1"/>
  <c r="O153" i="9" a="1"/>
  <c r="O153" i="9" s="1"/>
  <c r="O154" i="9" a="1"/>
  <c r="O154" i="9" s="1"/>
  <c r="O155" i="9" a="1"/>
  <c r="O155" i="9" s="1"/>
  <c r="O156" i="9" a="1"/>
  <c r="O156" i="9" s="1"/>
  <c r="O157" i="9" a="1"/>
  <c r="O157" i="9" s="1"/>
  <c r="O158" i="9" a="1"/>
  <c r="O158" i="9" s="1"/>
  <c r="O159" i="9" a="1"/>
  <c r="O159" i="9" s="1"/>
  <c r="O160" i="9" a="1"/>
  <c r="O160" i="9" s="1"/>
  <c r="O161" i="9" a="1"/>
  <c r="O161" i="9" s="1"/>
  <c r="O162" i="9" a="1"/>
  <c r="O162" i="9" s="1"/>
  <c r="O163" i="9" a="1"/>
  <c r="O163" i="9" s="1"/>
  <c r="O164" i="9" a="1"/>
  <c r="O164" i="9" s="1"/>
  <c r="O165" i="9" a="1"/>
  <c r="O165" i="9" s="1"/>
  <c r="O166" i="9" a="1"/>
  <c r="O166" i="9" s="1"/>
  <c r="O167" i="9" a="1"/>
  <c r="O167" i="9" s="1"/>
  <c r="O168" i="9" a="1"/>
  <c r="O168" i="9" s="1"/>
  <c r="O169" i="9" a="1"/>
  <c r="O169" i="9" s="1"/>
  <c r="O170" i="9" a="1"/>
  <c r="O170" i="9" s="1"/>
  <c r="O171" i="9" a="1"/>
  <c r="O171" i="9" s="1"/>
  <c r="O172" i="9" a="1"/>
  <c r="O172" i="9" s="1"/>
  <c r="O173" i="9" a="1"/>
  <c r="O173" i="9" s="1"/>
  <c r="O174" i="9" a="1"/>
  <c r="O174" i="9" s="1"/>
  <c r="O175" i="9" a="1"/>
  <c r="O175" i="9" s="1"/>
  <c r="O176" i="9" a="1"/>
  <c r="O176" i="9" s="1"/>
  <c r="O177" i="9" a="1"/>
  <c r="O177" i="9" s="1"/>
  <c r="O178" i="9" a="1"/>
  <c r="O178" i="9" s="1"/>
  <c r="O179" i="9" a="1"/>
  <c r="O179" i="9" s="1"/>
  <c r="O180" i="9" a="1"/>
  <c r="O180" i="9" s="1"/>
  <c r="O181" i="9" a="1"/>
  <c r="O181" i="9" s="1"/>
  <c r="O182" i="9" a="1"/>
  <c r="O182" i="9" s="1"/>
  <c r="O183" i="9" a="1"/>
  <c r="O183" i="9" s="1"/>
  <c r="O184" i="9" a="1"/>
  <c r="O184" i="9" s="1"/>
  <c r="O185" i="9" a="1"/>
  <c r="O185" i="9" s="1"/>
  <c r="O186" i="9" a="1"/>
  <c r="O186" i="9" s="1"/>
  <c r="O187" i="9" a="1"/>
  <c r="O187" i="9" s="1"/>
  <c r="O188" i="9" a="1"/>
  <c r="O188" i="9" s="1"/>
  <c r="O189" i="9" a="1"/>
  <c r="O189" i="9" s="1"/>
  <c r="O190" i="9" a="1"/>
  <c r="O190" i="9" s="1"/>
  <c r="O191" i="9" a="1"/>
  <c r="O191" i="9" s="1"/>
  <c r="O192" i="9" a="1"/>
  <c r="O192" i="9" s="1"/>
  <c r="O193" i="9" a="1"/>
  <c r="O193" i="9" s="1"/>
  <c r="O194" i="9" a="1"/>
  <c r="O194" i="9" s="1"/>
  <c r="O195" i="9" a="1"/>
  <c r="O195" i="9" s="1"/>
  <c r="O196" i="9" a="1"/>
  <c r="O196" i="9" s="1"/>
  <c r="O197" i="9" a="1"/>
  <c r="O197" i="9" s="1"/>
  <c r="O198" i="9" a="1"/>
  <c r="O198" i="9" s="1"/>
  <c r="O199" i="9" a="1"/>
  <c r="O199" i="9" s="1"/>
  <c r="O200" i="9" a="1"/>
  <c r="O200" i="9" s="1"/>
  <c r="O201" i="9" a="1"/>
  <c r="O201" i="9" s="1"/>
  <c r="O202" i="9" a="1"/>
  <c r="O202" i="9" s="1"/>
  <c r="O203" i="9" a="1"/>
  <c r="O203" i="9" s="1"/>
  <c r="O204" i="9" a="1"/>
  <c r="O204" i="9" s="1"/>
  <c r="O205" i="9" a="1"/>
  <c r="O205" i="9" s="1"/>
  <c r="O206" i="9" a="1"/>
  <c r="O206" i="9" s="1"/>
  <c r="O207" i="9" a="1"/>
  <c r="O207" i="9" s="1"/>
  <c r="O208" i="9" a="1"/>
  <c r="O208" i="9" s="1"/>
  <c r="O209" i="9" a="1"/>
  <c r="O209" i="9" s="1"/>
  <c r="O210" i="9" a="1"/>
  <c r="O210" i="9" s="1"/>
  <c r="O211" i="9" a="1"/>
  <c r="O211" i="9" s="1"/>
  <c r="O212" i="9" a="1"/>
  <c r="O212" i="9" s="1"/>
  <c r="O213" i="9" a="1"/>
  <c r="O213" i="9" s="1"/>
  <c r="O214" i="9" a="1"/>
  <c r="O214" i="9" s="1"/>
  <c r="O215" i="9" a="1"/>
  <c r="O215" i="9" s="1"/>
  <c r="O216" i="9" a="1"/>
  <c r="O216" i="9" s="1"/>
  <c r="O217" i="9" a="1"/>
  <c r="O217" i="9" s="1"/>
  <c r="O218" i="9" a="1"/>
  <c r="O218" i="9" s="1"/>
  <c r="O219" i="9" a="1"/>
  <c r="O219" i="9" s="1"/>
  <c r="O220" i="9" a="1"/>
  <c r="O220" i="9" s="1"/>
  <c r="O221" i="9" a="1"/>
  <c r="O221" i="9" s="1"/>
  <c r="O222" i="9" a="1"/>
  <c r="O222" i="9" s="1"/>
  <c r="O223" i="9" a="1"/>
  <c r="O223" i="9" s="1"/>
  <c r="O224" i="9" a="1"/>
  <c r="O224" i="9" s="1"/>
  <c r="O225" i="9" a="1"/>
  <c r="O225" i="9" s="1"/>
  <c r="O226" i="9" a="1"/>
  <c r="O226" i="9" s="1"/>
  <c r="O227" i="9" a="1"/>
  <c r="O227" i="9" s="1"/>
  <c r="O228" i="9" a="1"/>
  <c r="O228" i="9" s="1"/>
  <c r="O229" i="9" a="1"/>
  <c r="O229" i="9" s="1"/>
  <c r="O230" i="9" a="1"/>
  <c r="O230" i="9" s="1"/>
  <c r="O231" i="9" a="1"/>
  <c r="O231" i="9" s="1"/>
  <c r="O232" i="9" a="1"/>
  <c r="O232" i="9" s="1"/>
  <c r="O233" i="9" a="1"/>
  <c r="O233" i="9" s="1"/>
  <c r="O234" i="9" a="1"/>
  <c r="O234" i="9" s="1"/>
  <c r="O235" i="9" a="1"/>
  <c r="O235" i="9" s="1"/>
  <c r="O236" i="9" a="1"/>
  <c r="O236" i="9" s="1"/>
  <c r="O237" i="9" a="1"/>
  <c r="O237" i="9" s="1"/>
  <c r="O238" i="9" a="1"/>
  <c r="O238" i="9" s="1"/>
  <c r="O239" i="9" a="1"/>
  <c r="O239" i="9" s="1"/>
  <c r="O240" i="9" a="1"/>
  <c r="O240" i="9" s="1"/>
  <c r="O241" i="9" a="1"/>
  <c r="O241" i="9" s="1"/>
  <c r="O242" i="9" a="1"/>
  <c r="O242" i="9" s="1"/>
  <c r="O243" i="9" a="1"/>
  <c r="O243" i="9" s="1"/>
  <c r="O244" i="9" a="1"/>
  <c r="O244" i="9" s="1"/>
  <c r="O245" i="9" a="1"/>
  <c r="O245" i="9" s="1"/>
  <c r="O246" i="9" a="1"/>
  <c r="O246" i="9" s="1"/>
  <c r="O247" i="9" a="1"/>
  <c r="O247" i="9" s="1"/>
  <c r="O248" i="9" a="1"/>
  <c r="O248" i="9" s="1"/>
  <c r="O249" i="9" a="1"/>
  <c r="O249" i="9" s="1"/>
  <c r="O250" i="9" a="1"/>
  <c r="O250" i="9" s="1"/>
  <c r="O251" i="9" a="1"/>
  <c r="O251" i="9" s="1"/>
  <c r="O252" i="9" a="1"/>
  <c r="O252" i="9" s="1"/>
  <c r="O253" i="9" a="1"/>
  <c r="O253" i="9" s="1"/>
  <c r="O254" i="9" a="1"/>
  <c r="O254" i="9" s="1"/>
  <c r="O255" i="9" a="1"/>
  <c r="O255" i="9" s="1"/>
  <c r="O256" i="9" a="1"/>
  <c r="O256" i="9" s="1"/>
  <c r="O257" i="9" a="1"/>
  <c r="O257" i="9" s="1"/>
  <c r="O258" i="9" a="1"/>
  <c r="O258" i="9" s="1"/>
  <c r="O259" i="9" a="1"/>
  <c r="O259" i="9" s="1"/>
  <c r="O260" i="9" a="1"/>
  <c r="O260" i="9" s="1"/>
  <c r="O261" i="9" a="1"/>
  <c r="O261" i="9" s="1"/>
  <c r="O262" i="9" a="1"/>
  <c r="O262" i="9" s="1"/>
  <c r="O263" i="9" a="1"/>
  <c r="O263" i="9" s="1"/>
  <c r="O264" i="9" a="1"/>
  <c r="O264" i="9" s="1"/>
  <c r="O265" i="9" a="1"/>
  <c r="O265" i="9" s="1"/>
  <c r="O266" i="9" a="1"/>
  <c r="O266" i="9" s="1"/>
  <c r="O267" i="9" a="1"/>
  <c r="O267" i="9" s="1"/>
  <c r="O268" i="9" a="1"/>
  <c r="O268" i="9" s="1"/>
  <c r="O269" i="9" a="1"/>
  <c r="O269" i="9" s="1"/>
  <c r="O270" i="9" a="1"/>
  <c r="O270" i="9" s="1"/>
  <c r="O271" i="9" a="1"/>
  <c r="O271" i="9" s="1"/>
  <c r="O272" i="9" a="1"/>
  <c r="O272" i="9" s="1"/>
  <c r="O273" i="9" a="1"/>
  <c r="O273" i="9" s="1"/>
  <c r="O274" i="9" a="1"/>
  <c r="O274" i="9" s="1"/>
  <c r="O275" i="9" a="1"/>
  <c r="O275" i="9" s="1"/>
  <c r="O276" i="9" a="1"/>
  <c r="O276" i="9" s="1"/>
  <c r="O277" i="9" a="1"/>
  <c r="O277" i="9" s="1"/>
  <c r="O278" i="9" a="1"/>
  <c r="O278" i="9" s="1"/>
  <c r="O279" i="9" a="1"/>
  <c r="O279" i="9" s="1"/>
  <c r="O280" i="9" a="1"/>
  <c r="O280" i="9" s="1"/>
  <c r="O281" i="9" a="1"/>
  <c r="O281" i="9" s="1"/>
  <c r="O282" i="9" a="1"/>
  <c r="O282" i="9" s="1"/>
  <c r="O283" i="9" a="1"/>
  <c r="O283" i="9" s="1"/>
  <c r="O284" i="9" a="1"/>
  <c r="O284" i="9" s="1"/>
  <c r="O285" i="9" a="1"/>
  <c r="O285" i="9" s="1"/>
  <c r="O286" i="9" a="1"/>
  <c r="O286" i="9" s="1"/>
  <c r="O287" i="9" a="1"/>
  <c r="O287" i="9" s="1"/>
  <c r="O288" i="9" a="1"/>
  <c r="O288" i="9" s="1"/>
  <c r="O289" i="9" a="1"/>
  <c r="O289" i="9" s="1"/>
  <c r="O290" i="9" a="1"/>
  <c r="O290" i="9" s="1"/>
  <c r="O291" i="9" a="1"/>
  <c r="O291" i="9" s="1"/>
  <c r="O292" i="9" a="1"/>
  <c r="O292" i="9" s="1"/>
  <c r="O293" i="9" a="1"/>
  <c r="O293" i="9" s="1"/>
  <c r="O294" i="9" a="1"/>
  <c r="O294" i="9" s="1"/>
  <c r="N2" i="9" a="1"/>
  <c r="N2" i="9" s="1"/>
  <c r="N3" i="9" a="1"/>
  <c r="N3" i="9" s="1"/>
  <c r="N4" i="9" a="1"/>
  <c r="N4" i="9" s="1"/>
  <c r="N5" i="9" a="1"/>
  <c r="N5" i="9" s="1"/>
  <c r="N6" i="9" a="1"/>
  <c r="N6" i="9" s="1"/>
  <c r="N7" i="9" a="1"/>
  <c r="N7" i="9" s="1"/>
  <c r="N8" i="9" a="1"/>
  <c r="N8" i="9" s="1"/>
  <c r="N9" i="9" a="1"/>
  <c r="N9" i="9" s="1"/>
  <c r="N10" i="9" a="1"/>
  <c r="N10" i="9" s="1"/>
  <c r="N11" i="9" a="1"/>
  <c r="N11" i="9" s="1"/>
  <c r="N12" i="9" a="1"/>
  <c r="N12" i="9" s="1"/>
  <c r="N13" i="9" a="1"/>
  <c r="N13" i="9" s="1"/>
  <c r="N14" i="9" a="1"/>
  <c r="N14" i="9" s="1"/>
  <c r="N15" i="9" a="1"/>
  <c r="N15" i="9" s="1"/>
  <c r="N16" i="9" a="1"/>
  <c r="N16" i="9" s="1"/>
  <c r="N17" i="9" a="1"/>
  <c r="N17" i="9" s="1"/>
  <c r="N18" i="9" a="1"/>
  <c r="N18" i="9" s="1"/>
  <c r="N19" i="9" a="1"/>
  <c r="N19" i="9" s="1"/>
  <c r="N20" i="9" a="1"/>
  <c r="N20" i="9" s="1"/>
  <c r="N21" i="9" a="1"/>
  <c r="N21" i="9" s="1"/>
  <c r="N22" i="9" a="1"/>
  <c r="N22" i="9" s="1"/>
  <c r="N23" i="9" a="1"/>
  <c r="N23" i="9" s="1"/>
  <c r="N24" i="9" a="1"/>
  <c r="N24" i="9" s="1"/>
  <c r="N25" i="9" a="1"/>
  <c r="N25" i="9" s="1"/>
  <c r="N26" i="9" a="1"/>
  <c r="N26" i="9" s="1"/>
  <c r="N27" i="9" a="1"/>
  <c r="N27" i="9" s="1"/>
  <c r="N28" i="9" a="1"/>
  <c r="N28" i="9" s="1"/>
  <c r="N29" i="9" a="1"/>
  <c r="N29" i="9" s="1"/>
  <c r="N30" i="9" a="1"/>
  <c r="N30" i="9" s="1"/>
  <c r="N31" i="9" a="1"/>
  <c r="N31" i="9" s="1"/>
  <c r="N32" i="9" a="1"/>
  <c r="N32" i="9" s="1"/>
  <c r="N33" i="9" a="1"/>
  <c r="N33" i="9" s="1"/>
  <c r="N34" i="9" a="1"/>
  <c r="N34" i="9" s="1"/>
  <c r="N35" i="9" a="1"/>
  <c r="N35" i="9" s="1"/>
  <c r="N36" i="9" a="1"/>
  <c r="N36" i="9" s="1"/>
  <c r="N37" i="9" a="1"/>
  <c r="N37" i="9" s="1"/>
  <c r="N38" i="9" a="1"/>
  <c r="N38" i="9" s="1"/>
  <c r="N39" i="9" a="1"/>
  <c r="N39" i="9" s="1"/>
  <c r="N40" i="9" a="1"/>
  <c r="N40" i="9" s="1"/>
  <c r="N41" i="9" a="1"/>
  <c r="N41" i="9" s="1"/>
  <c r="N42" i="9" a="1"/>
  <c r="N42" i="9" s="1"/>
  <c r="N43" i="9" a="1"/>
  <c r="N43" i="9" s="1"/>
  <c r="N44" i="9" a="1"/>
  <c r="N44" i="9" s="1"/>
  <c r="N45" i="9" a="1"/>
  <c r="N45" i="9" s="1"/>
  <c r="N46" i="9" a="1"/>
  <c r="N46" i="9" s="1"/>
  <c r="N47" i="9" a="1"/>
  <c r="N47" i="9" s="1"/>
  <c r="N48" i="9" a="1"/>
  <c r="N48" i="9" s="1"/>
  <c r="N49" i="9" a="1"/>
  <c r="N49" i="9" s="1"/>
  <c r="N50" i="9" a="1"/>
  <c r="N50" i="9" s="1"/>
  <c r="N51" i="9" a="1"/>
  <c r="N51" i="9" s="1"/>
  <c r="N52" i="9" a="1"/>
  <c r="N52" i="9" s="1"/>
  <c r="N53" i="9" a="1"/>
  <c r="N53" i="9" s="1"/>
  <c r="N54" i="9" a="1"/>
  <c r="N54" i="9" s="1"/>
  <c r="N55" i="9" a="1"/>
  <c r="N55" i="9" s="1"/>
  <c r="N56" i="9" a="1"/>
  <c r="N56" i="9" s="1"/>
  <c r="N57" i="9" a="1"/>
  <c r="N57" i="9" s="1"/>
  <c r="N58" i="9" a="1"/>
  <c r="N58" i="9" s="1"/>
  <c r="N59" i="9" a="1"/>
  <c r="N59" i="9" s="1"/>
  <c r="N60" i="9" a="1"/>
  <c r="N60" i="9" s="1"/>
  <c r="N61" i="9" a="1"/>
  <c r="N61" i="9" s="1"/>
  <c r="N62" i="9" a="1"/>
  <c r="N62" i="9" s="1"/>
  <c r="N63" i="9" a="1"/>
  <c r="N63" i="9" s="1"/>
  <c r="N64" i="9" a="1"/>
  <c r="N64" i="9" s="1"/>
  <c r="N65" i="9" a="1"/>
  <c r="N65" i="9" s="1"/>
  <c r="N66" i="9" a="1"/>
  <c r="N66" i="9" s="1"/>
  <c r="N67" i="9" a="1"/>
  <c r="N67" i="9" s="1"/>
  <c r="N68" i="9" a="1"/>
  <c r="N68" i="9" s="1"/>
  <c r="N69" i="9" a="1"/>
  <c r="N69" i="9" s="1"/>
  <c r="N70" i="9" a="1"/>
  <c r="N70" i="9" s="1"/>
  <c r="N71" i="9" a="1"/>
  <c r="N71" i="9" s="1"/>
  <c r="N72" i="9" a="1"/>
  <c r="N72" i="9" s="1"/>
  <c r="N73" i="9" a="1"/>
  <c r="N73" i="9" s="1"/>
  <c r="N74" i="9" a="1"/>
  <c r="N74" i="9" s="1"/>
  <c r="N75" i="9" a="1"/>
  <c r="N75" i="9" s="1"/>
  <c r="N76" i="9" a="1"/>
  <c r="N76" i="9" s="1"/>
  <c r="N77" i="9" a="1"/>
  <c r="N77" i="9" s="1"/>
  <c r="N78" i="9" a="1"/>
  <c r="N78" i="9" s="1"/>
  <c r="N79" i="9" a="1"/>
  <c r="N79" i="9" s="1"/>
  <c r="N80" i="9" a="1"/>
  <c r="N80" i="9" s="1"/>
  <c r="N81" i="9" a="1"/>
  <c r="N81" i="9" s="1"/>
  <c r="N82" i="9" a="1"/>
  <c r="N82" i="9" s="1"/>
  <c r="N83" i="9" a="1"/>
  <c r="N83" i="9" s="1"/>
  <c r="N84" i="9" a="1"/>
  <c r="N84" i="9" s="1"/>
  <c r="N85" i="9" a="1"/>
  <c r="N85" i="9" s="1"/>
  <c r="N86" i="9" a="1"/>
  <c r="N86" i="9" s="1"/>
  <c r="N87" i="9" a="1"/>
  <c r="N87" i="9" s="1"/>
  <c r="N88" i="9" a="1"/>
  <c r="N88" i="9" s="1"/>
  <c r="N89" i="9" a="1"/>
  <c r="N89" i="9" s="1"/>
  <c r="N90" i="9" a="1"/>
  <c r="N90" i="9" s="1"/>
  <c r="N91" i="9" a="1"/>
  <c r="N91" i="9" s="1"/>
  <c r="N92" i="9" a="1"/>
  <c r="N92" i="9" s="1"/>
  <c r="N93" i="9" a="1"/>
  <c r="N93" i="9" s="1"/>
  <c r="N94" i="9" a="1"/>
  <c r="N94" i="9" s="1"/>
  <c r="N95" i="9" a="1"/>
  <c r="N95" i="9" s="1"/>
  <c r="N96" i="9" a="1"/>
  <c r="N96" i="9" s="1"/>
  <c r="N97" i="9" a="1"/>
  <c r="N97" i="9" s="1"/>
  <c r="N98" i="9" a="1"/>
  <c r="N98" i="9" s="1"/>
  <c r="N99" i="9" a="1"/>
  <c r="N99" i="9" s="1"/>
  <c r="N100" i="9" a="1"/>
  <c r="N100" i="9" s="1"/>
  <c r="N101" i="9" a="1"/>
  <c r="N101" i="9" s="1"/>
  <c r="N102" i="9" a="1"/>
  <c r="N102" i="9" s="1"/>
  <c r="N103" i="9" a="1"/>
  <c r="N103" i="9" s="1"/>
  <c r="N104" i="9" a="1"/>
  <c r="N104" i="9" s="1"/>
  <c r="N105" i="9" a="1"/>
  <c r="N105" i="9" s="1"/>
  <c r="N106" i="9" a="1"/>
  <c r="N106" i="9" s="1"/>
  <c r="N107" i="9" a="1"/>
  <c r="N107" i="9" s="1"/>
  <c r="N108" i="9" a="1"/>
  <c r="N108" i="9" s="1"/>
  <c r="N109" i="9" a="1"/>
  <c r="N109" i="9" s="1"/>
  <c r="N110" i="9" a="1"/>
  <c r="N110" i="9" s="1"/>
  <c r="N111" i="9" a="1"/>
  <c r="N111" i="9" s="1"/>
  <c r="N112" i="9" a="1"/>
  <c r="N112" i="9" s="1"/>
  <c r="N113" i="9" a="1"/>
  <c r="N113" i="9" s="1"/>
  <c r="N114" i="9" a="1"/>
  <c r="N114" i="9" s="1"/>
  <c r="N115" i="9" a="1"/>
  <c r="N115" i="9" s="1"/>
  <c r="N116" i="9" a="1"/>
  <c r="N116" i="9" s="1"/>
  <c r="N117" i="9" a="1"/>
  <c r="N117" i="9" s="1"/>
  <c r="N118" i="9" a="1"/>
  <c r="N118" i="9" s="1"/>
  <c r="N119" i="9" a="1"/>
  <c r="N119" i="9" s="1"/>
  <c r="N120" i="9" a="1"/>
  <c r="N120" i="9" s="1"/>
  <c r="N121" i="9" a="1"/>
  <c r="N121" i="9" s="1"/>
  <c r="N122" i="9" a="1"/>
  <c r="N122" i="9" s="1"/>
  <c r="N123" i="9" a="1"/>
  <c r="N123" i="9" s="1"/>
  <c r="N124" i="9" a="1"/>
  <c r="N124" i="9" s="1"/>
  <c r="N125" i="9" a="1"/>
  <c r="N125" i="9" s="1"/>
  <c r="N126" i="9" a="1"/>
  <c r="N126" i="9" s="1"/>
  <c r="N127" i="9" a="1"/>
  <c r="N127" i="9" s="1"/>
  <c r="N128" i="9" a="1"/>
  <c r="N128" i="9" s="1"/>
  <c r="N129" i="9" a="1"/>
  <c r="N129" i="9" s="1"/>
  <c r="N130" i="9" a="1"/>
  <c r="N130" i="9" s="1"/>
  <c r="N131" i="9" a="1"/>
  <c r="N131" i="9" s="1"/>
  <c r="N132" i="9" a="1"/>
  <c r="N132" i="9" s="1"/>
  <c r="N133" i="9" a="1"/>
  <c r="N133" i="9" s="1"/>
  <c r="N134" i="9" a="1"/>
  <c r="N134" i="9" s="1"/>
  <c r="N135" i="9" a="1"/>
  <c r="N135" i="9" s="1"/>
  <c r="N136" i="9" a="1"/>
  <c r="N136" i="9" s="1"/>
  <c r="N137" i="9" a="1"/>
  <c r="N137" i="9" s="1"/>
  <c r="N138" i="9" a="1"/>
  <c r="N138" i="9" s="1"/>
  <c r="N139" i="9" a="1"/>
  <c r="N139" i="9" s="1"/>
  <c r="N140" i="9" a="1"/>
  <c r="N140" i="9" s="1"/>
  <c r="N141" i="9" a="1"/>
  <c r="N141" i="9" s="1"/>
  <c r="N142" i="9" a="1"/>
  <c r="N142" i="9" s="1"/>
  <c r="N143" i="9" a="1"/>
  <c r="N143" i="9" s="1"/>
  <c r="N144" i="9" a="1"/>
  <c r="N144" i="9" s="1"/>
  <c r="N145" i="9" a="1"/>
  <c r="N145" i="9" s="1"/>
  <c r="N146" i="9" a="1"/>
  <c r="N146" i="9" s="1"/>
  <c r="N147" i="9" a="1"/>
  <c r="N147" i="9" s="1"/>
  <c r="N148" i="9" a="1"/>
  <c r="N148" i="9" s="1"/>
  <c r="N149" i="9" a="1"/>
  <c r="N149" i="9" s="1"/>
  <c r="N150" i="9" a="1"/>
  <c r="N150" i="9" s="1"/>
  <c r="N151" i="9" a="1"/>
  <c r="N151" i="9" s="1"/>
  <c r="N152" i="9" a="1"/>
  <c r="N152" i="9" s="1"/>
  <c r="N153" i="9" a="1"/>
  <c r="N153" i="9" s="1"/>
  <c r="N154" i="9" a="1"/>
  <c r="N154" i="9" s="1"/>
  <c r="N155" i="9" a="1"/>
  <c r="N155" i="9" s="1"/>
  <c r="N156" i="9" a="1"/>
  <c r="N156" i="9" s="1"/>
  <c r="N157" i="9" a="1"/>
  <c r="N157" i="9" s="1"/>
  <c r="N158" i="9" a="1"/>
  <c r="N158" i="9" s="1"/>
  <c r="N159" i="9" a="1"/>
  <c r="N159" i="9" s="1"/>
  <c r="N160" i="9" a="1"/>
  <c r="N160" i="9" s="1"/>
  <c r="N161" i="9" a="1"/>
  <c r="N161" i="9" s="1"/>
  <c r="N162" i="9" a="1"/>
  <c r="N162" i="9" s="1"/>
  <c r="N163" i="9" a="1"/>
  <c r="N163" i="9" s="1"/>
  <c r="N164" i="9" a="1"/>
  <c r="N164" i="9" s="1"/>
  <c r="N165" i="9" a="1"/>
  <c r="N165" i="9" s="1"/>
  <c r="N166" i="9" a="1"/>
  <c r="N166" i="9" s="1"/>
  <c r="N167" i="9" a="1"/>
  <c r="N167" i="9" s="1"/>
  <c r="N168" i="9" a="1"/>
  <c r="N168" i="9" s="1"/>
  <c r="N169" i="9" a="1"/>
  <c r="N169" i="9" s="1"/>
  <c r="N170" i="9" a="1"/>
  <c r="N170" i="9" s="1"/>
  <c r="N171" i="9" a="1"/>
  <c r="N171" i="9" s="1"/>
  <c r="N172" i="9" a="1"/>
  <c r="N172" i="9" s="1"/>
  <c r="N173" i="9" a="1"/>
  <c r="N173" i="9" s="1"/>
  <c r="N174" i="9" a="1"/>
  <c r="N174" i="9" s="1"/>
  <c r="N175" i="9" a="1"/>
  <c r="N175" i="9" s="1"/>
  <c r="N176" i="9" a="1"/>
  <c r="N176" i="9" s="1"/>
  <c r="N177" i="9" a="1"/>
  <c r="N177" i="9" s="1"/>
  <c r="N178" i="9" a="1"/>
  <c r="N178" i="9" s="1"/>
  <c r="N179" i="9" a="1"/>
  <c r="N179" i="9" s="1"/>
  <c r="N180" i="9" a="1"/>
  <c r="N180" i="9" s="1"/>
  <c r="N181" i="9" a="1"/>
  <c r="N181" i="9" s="1"/>
  <c r="N182" i="9" a="1"/>
  <c r="N182" i="9" s="1"/>
  <c r="N183" i="9" a="1"/>
  <c r="N183" i="9" s="1"/>
  <c r="N184" i="9" a="1"/>
  <c r="N184" i="9" s="1"/>
  <c r="N185" i="9" a="1"/>
  <c r="N185" i="9" s="1"/>
  <c r="N186" i="9" a="1"/>
  <c r="N186" i="9" s="1"/>
  <c r="N187" i="9" a="1"/>
  <c r="N187" i="9" s="1"/>
  <c r="N188" i="9" a="1"/>
  <c r="N188" i="9" s="1"/>
  <c r="N189" i="9" a="1"/>
  <c r="N189" i="9" s="1"/>
  <c r="N190" i="9" a="1"/>
  <c r="N190" i="9" s="1"/>
  <c r="N191" i="9" a="1"/>
  <c r="N191" i="9" s="1"/>
  <c r="N192" i="9" a="1"/>
  <c r="N192" i="9" s="1"/>
  <c r="N193" i="9" a="1"/>
  <c r="N193" i="9" s="1"/>
  <c r="N194" i="9" a="1"/>
  <c r="N194" i="9" s="1"/>
  <c r="N195" i="9" a="1"/>
  <c r="N195" i="9" s="1"/>
  <c r="N196" i="9" a="1"/>
  <c r="N196" i="9" s="1"/>
  <c r="N197" i="9" a="1"/>
  <c r="N197" i="9" s="1"/>
  <c r="N198" i="9" a="1"/>
  <c r="N198" i="9" s="1"/>
  <c r="N199" i="9" a="1"/>
  <c r="N199" i="9" s="1"/>
  <c r="N200" i="9" a="1"/>
  <c r="N200" i="9" s="1"/>
  <c r="N201" i="9" a="1"/>
  <c r="N201" i="9" s="1"/>
  <c r="N202" i="9" a="1"/>
  <c r="N202" i="9" s="1"/>
  <c r="N203" i="9" a="1"/>
  <c r="N203" i="9" s="1"/>
  <c r="N204" i="9" a="1"/>
  <c r="N204" i="9" s="1"/>
  <c r="N205" i="9" a="1"/>
  <c r="N205" i="9" s="1"/>
  <c r="N206" i="9" a="1"/>
  <c r="N206" i="9" s="1"/>
  <c r="N207" i="9" a="1"/>
  <c r="N207" i="9" s="1"/>
  <c r="N208" i="9" a="1"/>
  <c r="N208" i="9" s="1"/>
  <c r="N209" i="9" a="1"/>
  <c r="N209" i="9" s="1"/>
  <c r="N210" i="9" a="1"/>
  <c r="N210" i="9" s="1"/>
  <c r="N211" i="9" a="1"/>
  <c r="N211" i="9" s="1"/>
  <c r="N212" i="9" a="1"/>
  <c r="N212" i="9" s="1"/>
  <c r="N213" i="9" a="1"/>
  <c r="N213" i="9" s="1"/>
  <c r="N214" i="9" a="1"/>
  <c r="N214" i="9" s="1"/>
  <c r="N215" i="9" a="1"/>
  <c r="N215" i="9" s="1"/>
  <c r="N216" i="9" a="1"/>
  <c r="N216" i="9" s="1"/>
  <c r="N217" i="9" a="1"/>
  <c r="N217" i="9" s="1"/>
  <c r="N218" i="9" a="1"/>
  <c r="N218" i="9" s="1"/>
  <c r="N219" i="9" a="1"/>
  <c r="N219" i="9" s="1"/>
  <c r="N220" i="9" a="1"/>
  <c r="N220" i="9" s="1"/>
  <c r="N221" i="9" a="1"/>
  <c r="N221" i="9" s="1"/>
  <c r="N222" i="9" a="1"/>
  <c r="N222" i="9" s="1"/>
  <c r="N223" i="9" a="1"/>
  <c r="N223" i="9" s="1"/>
  <c r="N224" i="9" a="1"/>
  <c r="N224" i="9" s="1"/>
  <c r="N225" i="9" a="1"/>
  <c r="N225" i="9" s="1"/>
  <c r="N226" i="9" a="1"/>
  <c r="N226" i="9" s="1"/>
  <c r="N227" i="9" a="1"/>
  <c r="N227" i="9" s="1"/>
  <c r="N228" i="9" a="1"/>
  <c r="N228" i="9" s="1"/>
  <c r="N229" i="9" a="1"/>
  <c r="N229" i="9" s="1"/>
  <c r="N230" i="9" a="1"/>
  <c r="N230" i="9" s="1"/>
  <c r="N231" i="9" a="1"/>
  <c r="N231" i="9" s="1"/>
  <c r="N232" i="9" a="1"/>
  <c r="N232" i="9" s="1"/>
  <c r="N233" i="9" a="1"/>
  <c r="N233" i="9" s="1"/>
  <c r="N234" i="9" a="1"/>
  <c r="N234" i="9" s="1"/>
  <c r="N235" i="9" a="1"/>
  <c r="N235" i="9" s="1"/>
  <c r="N236" i="9" a="1"/>
  <c r="N236" i="9" s="1"/>
  <c r="N237" i="9" a="1"/>
  <c r="N237" i="9" s="1"/>
  <c r="N238" i="9" a="1"/>
  <c r="N238" i="9" s="1"/>
  <c r="N239" i="9" a="1"/>
  <c r="N239" i="9" s="1"/>
  <c r="N240" i="9" a="1"/>
  <c r="N240" i="9" s="1"/>
  <c r="N241" i="9" a="1"/>
  <c r="N241" i="9" s="1"/>
  <c r="N242" i="9" a="1"/>
  <c r="N242" i="9" s="1"/>
  <c r="N243" i="9" a="1"/>
  <c r="N243" i="9" s="1"/>
  <c r="N244" i="9" a="1"/>
  <c r="N244" i="9" s="1"/>
  <c r="N245" i="9" a="1"/>
  <c r="N245" i="9" s="1"/>
  <c r="N246" i="9" a="1"/>
  <c r="N246" i="9" s="1"/>
  <c r="N247" i="9" a="1"/>
  <c r="N247" i="9" s="1"/>
  <c r="N248" i="9" a="1"/>
  <c r="N248" i="9" s="1"/>
  <c r="N249" i="9" a="1"/>
  <c r="N249" i="9" s="1"/>
  <c r="N250" i="9" a="1"/>
  <c r="N250" i="9" s="1"/>
  <c r="N251" i="9" a="1"/>
  <c r="N251" i="9" s="1"/>
  <c r="N252" i="9" a="1"/>
  <c r="N252" i="9" s="1"/>
  <c r="N253" i="9" a="1"/>
  <c r="N253" i="9" s="1"/>
  <c r="N254" i="9" a="1"/>
  <c r="N254" i="9" s="1"/>
  <c r="N255" i="9" a="1"/>
  <c r="N255" i="9" s="1"/>
  <c r="N256" i="9" a="1"/>
  <c r="N256" i="9" s="1"/>
  <c r="N257" i="9" a="1"/>
  <c r="N257" i="9" s="1"/>
  <c r="N258" i="9" a="1"/>
  <c r="N258" i="9" s="1"/>
  <c r="N259" i="9" a="1"/>
  <c r="N259" i="9" s="1"/>
  <c r="N260" i="9" a="1"/>
  <c r="N260" i="9" s="1"/>
  <c r="N261" i="9" a="1"/>
  <c r="N261" i="9" s="1"/>
  <c r="N262" i="9" a="1"/>
  <c r="N262" i="9" s="1"/>
  <c r="N263" i="9" a="1"/>
  <c r="N263" i="9" s="1"/>
  <c r="N264" i="9" a="1"/>
  <c r="N264" i="9" s="1"/>
  <c r="N265" i="9" a="1"/>
  <c r="N265" i="9" s="1"/>
  <c r="N266" i="9" a="1"/>
  <c r="N266" i="9" s="1"/>
  <c r="N267" i="9" a="1"/>
  <c r="N267" i="9" s="1"/>
  <c r="N268" i="9" a="1"/>
  <c r="N268" i="9" s="1"/>
  <c r="N269" i="9" a="1"/>
  <c r="N269" i="9" s="1"/>
  <c r="N270" i="9" a="1"/>
  <c r="N270" i="9" s="1"/>
  <c r="N271" i="9" a="1"/>
  <c r="N271" i="9" s="1"/>
  <c r="N272" i="9" a="1"/>
  <c r="N272" i="9" s="1"/>
  <c r="N273" i="9" a="1"/>
  <c r="N273" i="9" s="1"/>
  <c r="N274" i="9" a="1"/>
  <c r="N274" i="9" s="1"/>
  <c r="N275" i="9" a="1"/>
  <c r="N275" i="9" s="1"/>
  <c r="N276" i="9" a="1"/>
  <c r="N276" i="9" s="1"/>
  <c r="N277" i="9" a="1"/>
  <c r="N277" i="9" s="1"/>
  <c r="N278" i="9" a="1"/>
  <c r="N278" i="9" s="1"/>
  <c r="N279" i="9" a="1"/>
  <c r="N279" i="9" s="1"/>
  <c r="N280" i="9" a="1"/>
  <c r="N280" i="9" s="1"/>
  <c r="N281" i="9" a="1"/>
  <c r="N281" i="9" s="1"/>
  <c r="N282" i="9" a="1"/>
  <c r="N282" i="9" s="1"/>
  <c r="N283" i="9" a="1"/>
  <c r="N283" i="9" s="1"/>
  <c r="N284" i="9" a="1"/>
  <c r="N284" i="9" s="1"/>
  <c r="N285" i="9" a="1"/>
  <c r="N285" i="9" s="1"/>
  <c r="N286" i="9" a="1"/>
  <c r="N286" i="9" s="1"/>
  <c r="N287" i="9" a="1"/>
  <c r="N287" i="9" s="1"/>
  <c r="N288" i="9" a="1"/>
  <c r="N288" i="9" s="1"/>
  <c r="N289" i="9" a="1"/>
  <c r="N289" i="9" s="1"/>
  <c r="N290" i="9" a="1"/>
  <c r="N290" i="9" s="1"/>
  <c r="N291" i="9" a="1"/>
  <c r="N291" i="9" s="1"/>
  <c r="N292" i="9" a="1"/>
  <c r="N292" i="9" s="1"/>
  <c r="N293" i="9" a="1"/>
  <c r="N293" i="9" s="1"/>
  <c r="N294" i="9" a="1"/>
  <c r="N294" i="9" s="1"/>
  <c r="M2" i="9" a="1"/>
  <c r="M2" i="9" s="1"/>
  <c r="M3" i="9" a="1"/>
  <c r="M3" i="9" s="1"/>
  <c r="M4" i="9" a="1"/>
  <c r="M4" i="9" s="1"/>
  <c r="M5" i="9" a="1"/>
  <c r="M5" i="9" s="1"/>
  <c r="M6" i="9" a="1"/>
  <c r="M6" i="9" s="1"/>
  <c r="M7" i="9" a="1"/>
  <c r="M7" i="9" s="1"/>
  <c r="M8" i="9" a="1"/>
  <c r="M8" i="9" s="1"/>
  <c r="M9" i="9" a="1"/>
  <c r="M9" i="9" s="1"/>
  <c r="M10" i="9" a="1"/>
  <c r="M10" i="9" s="1"/>
  <c r="M11" i="9" a="1"/>
  <c r="M11" i="9" s="1"/>
  <c r="M12" i="9" a="1"/>
  <c r="M12" i="9" s="1"/>
  <c r="M13" i="9" a="1"/>
  <c r="M13" i="9" s="1"/>
  <c r="M14" i="9" a="1"/>
  <c r="M14" i="9" s="1"/>
  <c r="M15" i="9" a="1"/>
  <c r="M15" i="9" s="1"/>
  <c r="M16" i="9" a="1"/>
  <c r="M16" i="9" s="1"/>
  <c r="M17" i="9" a="1"/>
  <c r="M17" i="9" s="1"/>
  <c r="M18" i="9" a="1"/>
  <c r="M18" i="9" s="1"/>
  <c r="M19" i="9" a="1"/>
  <c r="M19" i="9" s="1"/>
  <c r="M20" i="9" a="1"/>
  <c r="M20" i="9" s="1"/>
  <c r="M21" i="9" a="1"/>
  <c r="M21" i="9" s="1"/>
  <c r="M22" i="9" a="1"/>
  <c r="M22" i="9" s="1"/>
  <c r="M23" i="9" a="1"/>
  <c r="M23" i="9" s="1"/>
  <c r="M24" i="9" a="1"/>
  <c r="M24" i="9" s="1"/>
  <c r="M25" i="9" a="1"/>
  <c r="M25" i="9" s="1"/>
  <c r="M26" i="9" a="1"/>
  <c r="M26" i="9" s="1"/>
  <c r="M27" i="9" a="1"/>
  <c r="M27" i="9" s="1"/>
  <c r="M28" i="9" a="1"/>
  <c r="M28" i="9" s="1"/>
  <c r="M29" i="9" a="1"/>
  <c r="M29" i="9" s="1"/>
  <c r="M30" i="9" a="1"/>
  <c r="M30" i="9" s="1"/>
  <c r="M31" i="9" a="1"/>
  <c r="M31" i="9" s="1"/>
  <c r="M32" i="9" a="1"/>
  <c r="M32" i="9" s="1"/>
  <c r="M33" i="9" a="1"/>
  <c r="M33" i="9" s="1"/>
  <c r="M34" i="9" a="1"/>
  <c r="M34" i="9" s="1"/>
  <c r="M35" i="9" a="1"/>
  <c r="M35" i="9" s="1"/>
  <c r="M36" i="9" a="1"/>
  <c r="M36" i="9" s="1"/>
  <c r="M37" i="9" a="1"/>
  <c r="M37" i="9" s="1"/>
  <c r="M38" i="9" a="1"/>
  <c r="M38" i="9" s="1"/>
  <c r="M39" i="9" a="1"/>
  <c r="M39" i="9" s="1"/>
  <c r="M40" i="9" a="1"/>
  <c r="M40" i="9" s="1"/>
  <c r="M41" i="9" a="1"/>
  <c r="M41" i="9" s="1"/>
  <c r="M42" i="9" a="1"/>
  <c r="M42" i="9" s="1"/>
  <c r="M43" i="9" a="1"/>
  <c r="M43" i="9" s="1"/>
  <c r="M44" i="9" a="1"/>
  <c r="M44" i="9" s="1"/>
  <c r="M45" i="9" a="1"/>
  <c r="M45" i="9" s="1"/>
  <c r="M46" i="9" a="1"/>
  <c r="M46" i="9" s="1"/>
  <c r="M47" i="9" a="1"/>
  <c r="M47" i="9" s="1"/>
  <c r="M48" i="9" a="1"/>
  <c r="M48" i="9" s="1"/>
  <c r="M49" i="9" a="1"/>
  <c r="M49" i="9" s="1"/>
  <c r="M50" i="9" a="1"/>
  <c r="M50" i="9" s="1"/>
  <c r="M51" i="9" a="1"/>
  <c r="M51" i="9" s="1"/>
  <c r="M52" i="9" a="1"/>
  <c r="M52" i="9" s="1"/>
  <c r="M53" i="9" a="1"/>
  <c r="M53" i="9" s="1"/>
  <c r="M54" i="9" a="1"/>
  <c r="M54" i="9" s="1"/>
  <c r="M55" i="9" a="1"/>
  <c r="M55" i="9" s="1"/>
  <c r="M56" i="9" a="1"/>
  <c r="M56" i="9" s="1"/>
  <c r="M57" i="9" a="1"/>
  <c r="M57" i="9" s="1"/>
  <c r="M58" i="9" a="1"/>
  <c r="M58" i="9" s="1"/>
  <c r="M59" i="9" a="1"/>
  <c r="M59" i="9" s="1"/>
  <c r="M60" i="9" a="1"/>
  <c r="M60" i="9" s="1"/>
  <c r="M61" i="9" a="1"/>
  <c r="M61" i="9" s="1"/>
  <c r="M62" i="9" a="1"/>
  <c r="M62" i="9" s="1"/>
  <c r="M63" i="9" a="1"/>
  <c r="M63" i="9" s="1"/>
  <c r="M64" i="9" a="1"/>
  <c r="M64" i="9" s="1"/>
  <c r="M65" i="9" a="1"/>
  <c r="M65" i="9" s="1"/>
  <c r="M66" i="9" a="1"/>
  <c r="M66" i="9" s="1"/>
  <c r="M67" i="9" a="1"/>
  <c r="M67" i="9" s="1"/>
  <c r="M68" i="9" a="1"/>
  <c r="M68" i="9" s="1"/>
  <c r="M69" i="9" a="1"/>
  <c r="M69" i="9" s="1"/>
  <c r="M70" i="9" a="1"/>
  <c r="M70" i="9" s="1"/>
  <c r="M71" i="9" a="1"/>
  <c r="M71" i="9" s="1"/>
  <c r="M72" i="9" a="1"/>
  <c r="M72" i="9" s="1"/>
  <c r="M73" i="9" a="1"/>
  <c r="M73" i="9" s="1"/>
  <c r="M74" i="9" a="1"/>
  <c r="M74" i="9" s="1"/>
  <c r="M75" i="9" a="1"/>
  <c r="M75" i="9" s="1"/>
  <c r="M76" i="9" a="1"/>
  <c r="M76" i="9" s="1"/>
  <c r="M77" i="9" a="1"/>
  <c r="M77" i="9" s="1"/>
  <c r="M78" i="9" a="1"/>
  <c r="M78" i="9" s="1"/>
  <c r="M79" i="9" a="1"/>
  <c r="M79" i="9" s="1"/>
  <c r="M80" i="9" a="1"/>
  <c r="M80" i="9" s="1"/>
  <c r="M81" i="9" a="1"/>
  <c r="M81" i="9" s="1"/>
  <c r="M82" i="9" a="1"/>
  <c r="M82" i="9" s="1"/>
  <c r="M83" i="9" a="1"/>
  <c r="M83" i="9" s="1"/>
  <c r="M84" i="9" a="1"/>
  <c r="M84" i="9" s="1"/>
  <c r="M85" i="9" a="1"/>
  <c r="M85" i="9" s="1"/>
  <c r="M86" i="9" a="1"/>
  <c r="M86" i="9" s="1"/>
  <c r="M87" i="9" a="1"/>
  <c r="M87" i="9" s="1"/>
  <c r="M88" i="9" a="1"/>
  <c r="M88" i="9" s="1"/>
  <c r="M89" i="9" a="1"/>
  <c r="M89" i="9" s="1"/>
  <c r="M90" i="9" a="1"/>
  <c r="M90" i="9" s="1"/>
  <c r="M91" i="9" a="1"/>
  <c r="M91" i="9" s="1"/>
  <c r="M92" i="9" a="1"/>
  <c r="M92" i="9" s="1"/>
  <c r="M93" i="9" a="1"/>
  <c r="M93" i="9" s="1"/>
  <c r="M94" i="9" a="1"/>
  <c r="M94" i="9" s="1"/>
  <c r="M95" i="9" a="1"/>
  <c r="M95" i="9" s="1"/>
  <c r="M96" i="9" a="1"/>
  <c r="M96" i="9" s="1"/>
  <c r="M97" i="9" a="1"/>
  <c r="M97" i="9" s="1"/>
  <c r="M98" i="9" a="1"/>
  <c r="M98" i="9" s="1"/>
  <c r="M99" i="9" a="1"/>
  <c r="M99" i="9" s="1"/>
  <c r="M100" i="9" a="1"/>
  <c r="M100" i="9" s="1"/>
  <c r="M101" i="9" a="1"/>
  <c r="M101" i="9" s="1"/>
  <c r="M102" i="9" a="1"/>
  <c r="M102" i="9" s="1"/>
  <c r="M103" i="9" a="1"/>
  <c r="M103" i="9" s="1"/>
  <c r="M104" i="9" a="1"/>
  <c r="M104" i="9" s="1"/>
  <c r="M105" i="9" a="1"/>
  <c r="M105" i="9" s="1"/>
  <c r="M106" i="9" a="1"/>
  <c r="M106" i="9" s="1"/>
  <c r="M107" i="9" a="1"/>
  <c r="M107" i="9" s="1"/>
  <c r="M108" i="9" a="1"/>
  <c r="M108" i="9" s="1"/>
  <c r="M109" i="9" a="1"/>
  <c r="M109" i="9" s="1"/>
  <c r="M110" i="9" a="1"/>
  <c r="M110" i="9" s="1"/>
  <c r="M111" i="9" a="1"/>
  <c r="M111" i="9" s="1"/>
  <c r="M112" i="9" a="1"/>
  <c r="M112" i="9" s="1"/>
  <c r="M113" i="9" a="1"/>
  <c r="M113" i="9" s="1"/>
  <c r="M114" i="9" a="1"/>
  <c r="M114" i="9" s="1"/>
  <c r="M115" i="9" a="1"/>
  <c r="M115" i="9" s="1"/>
  <c r="M116" i="9" a="1"/>
  <c r="M116" i="9" s="1"/>
  <c r="M117" i="9" a="1"/>
  <c r="M117" i="9" s="1"/>
  <c r="M118" i="9" a="1"/>
  <c r="M118" i="9" s="1"/>
  <c r="M119" i="9" a="1"/>
  <c r="M119" i="9" s="1"/>
  <c r="M120" i="9" a="1"/>
  <c r="M120" i="9" s="1"/>
  <c r="M121" i="9" a="1"/>
  <c r="M121" i="9" s="1"/>
  <c r="M122" i="9" a="1"/>
  <c r="M122" i="9" s="1"/>
  <c r="M123" i="9" a="1"/>
  <c r="M123" i="9" s="1"/>
  <c r="M124" i="9" a="1"/>
  <c r="M124" i="9" s="1"/>
  <c r="M125" i="9" a="1"/>
  <c r="M125" i="9" s="1"/>
  <c r="M126" i="9" a="1"/>
  <c r="M126" i="9" s="1"/>
  <c r="M127" i="9" a="1"/>
  <c r="M127" i="9" s="1"/>
  <c r="M128" i="9" a="1"/>
  <c r="M128" i="9" s="1"/>
  <c r="M129" i="9" a="1"/>
  <c r="M129" i="9" s="1"/>
  <c r="M130" i="9" a="1"/>
  <c r="M130" i="9" s="1"/>
  <c r="M131" i="9" a="1"/>
  <c r="M131" i="9" s="1"/>
  <c r="M132" i="9" a="1"/>
  <c r="M132" i="9" s="1"/>
  <c r="M133" i="9" a="1"/>
  <c r="M133" i="9" s="1"/>
  <c r="M134" i="9" a="1"/>
  <c r="M134" i="9" s="1"/>
  <c r="M135" i="9" a="1"/>
  <c r="M135" i="9" s="1"/>
  <c r="M136" i="9" a="1"/>
  <c r="M136" i="9" s="1"/>
  <c r="M137" i="9" a="1"/>
  <c r="M137" i="9" s="1"/>
  <c r="M138" i="9" a="1"/>
  <c r="M138" i="9" s="1"/>
  <c r="M139" i="9" a="1"/>
  <c r="M139" i="9" s="1"/>
  <c r="M140" i="9" a="1"/>
  <c r="M140" i="9" s="1"/>
  <c r="M141" i="9" a="1"/>
  <c r="M141" i="9" s="1"/>
  <c r="M142" i="9" a="1"/>
  <c r="M142" i="9" s="1"/>
  <c r="M143" i="9" a="1"/>
  <c r="M143" i="9" s="1"/>
  <c r="M144" i="9" a="1"/>
  <c r="M144" i="9" s="1"/>
  <c r="M145" i="9" a="1"/>
  <c r="M145" i="9" s="1"/>
  <c r="M146" i="9" a="1"/>
  <c r="M146" i="9" s="1"/>
  <c r="M147" i="9" a="1"/>
  <c r="M147" i="9" s="1"/>
  <c r="M148" i="9" a="1"/>
  <c r="M148" i="9" s="1"/>
  <c r="M149" i="9" a="1"/>
  <c r="M149" i="9" s="1"/>
  <c r="M150" i="9" a="1"/>
  <c r="M150" i="9" s="1"/>
  <c r="M151" i="9" a="1"/>
  <c r="M151" i="9" s="1"/>
  <c r="M152" i="9" a="1"/>
  <c r="M152" i="9" s="1"/>
  <c r="M153" i="9" a="1"/>
  <c r="M153" i="9" s="1"/>
  <c r="M154" i="9" a="1"/>
  <c r="M154" i="9" s="1"/>
  <c r="M155" i="9" a="1"/>
  <c r="M155" i="9" s="1"/>
  <c r="M156" i="9" a="1"/>
  <c r="M156" i="9" s="1"/>
  <c r="M157" i="9" a="1"/>
  <c r="M157" i="9" s="1"/>
  <c r="M158" i="9" a="1"/>
  <c r="M158" i="9" s="1"/>
  <c r="M159" i="9" a="1"/>
  <c r="M159" i="9" s="1"/>
  <c r="M160" i="9" a="1"/>
  <c r="M160" i="9" s="1"/>
  <c r="M161" i="9" a="1"/>
  <c r="M161" i="9" s="1"/>
  <c r="M162" i="9" a="1"/>
  <c r="M162" i="9" s="1"/>
  <c r="M163" i="9" a="1"/>
  <c r="M163" i="9" s="1"/>
  <c r="M164" i="9" a="1"/>
  <c r="M164" i="9" s="1"/>
  <c r="M165" i="9" a="1"/>
  <c r="M165" i="9" s="1"/>
  <c r="M166" i="9" a="1"/>
  <c r="M166" i="9" s="1"/>
  <c r="M167" i="9" a="1"/>
  <c r="M167" i="9" s="1"/>
  <c r="M168" i="9" a="1"/>
  <c r="M168" i="9" s="1"/>
  <c r="M169" i="9" a="1"/>
  <c r="M169" i="9" s="1"/>
  <c r="M170" i="9" a="1"/>
  <c r="M170" i="9" s="1"/>
  <c r="M171" i="9" a="1"/>
  <c r="M171" i="9" s="1"/>
  <c r="M172" i="9" a="1"/>
  <c r="M172" i="9" s="1"/>
  <c r="M173" i="9" a="1"/>
  <c r="M173" i="9" s="1"/>
  <c r="M174" i="9" a="1"/>
  <c r="M174" i="9" s="1"/>
  <c r="M175" i="9" a="1"/>
  <c r="M175" i="9" s="1"/>
  <c r="M176" i="9" a="1"/>
  <c r="M176" i="9" s="1"/>
  <c r="M177" i="9" a="1"/>
  <c r="M177" i="9" s="1"/>
  <c r="M178" i="9" a="1"/>
  <c r="M178" i="9" s="1"/>
  <c r="M179" i="9" a="1"/>
  <c r="M179" i="9" s="1"/>
  <c r="M180" i="9" a="1"/>
  <c r="M180" i="9" s="1"/>
  <c r="M181" i="9" a="1"/>
  <c r="M181" i="9" s="1"/>
  <c r="M182" i="9" a="1"/>
  <c r="M182" i="9" s="1"/>
  <c r="M183" i="9" a="1"/>
  <c r="M183" i="9" s="1"/>
  <c r="M184" i="9" a="1"/>
  <c r="M184" i="9" s="1"/>
  <c r="M185" i="9" a="1"/>
  <c r="M185" i="9" s="1"/>
  <c r="M186" i="9" a="1"/>
  <c r="M186" i="9" s="1"/>
  <c r="M187" i="9" a="1"/>
  <c r="M187" i="9" s="1"/>
  <c r="M188" i="9" a="1"/>
  <c r="M188" i="9" s="1"/>
  <c r="M189" i="9" a="1"/>
  <c r="M189" i="9" s="1"/>
  <c r="M190" i="9" a="1"/>
  <c r="M190" i="9" s="1"/>
  <c r="M191" i="9" a="1"/>
  <c r="M191" i="9" s="1"/>
  <c r="M192" i="9" a="1"/>
  <c r="M192" i="9" s="1"/>
  <c r="M193" i="9" a="1"/>
  <c r="M193" i="9" s="1"/>
  <c r="M194" i="9" a="1"/>
  <c r="M194" i="9" s="1"/>
  <c r="M195" i="9" a="1"/>
  <c r="M195" i="9" s="1"/>
  <c r="M196" i="9" a="1"/>
  <c r="M196" i="9" s="1"/>
  <c r="M197" i="9" a="1"/>
  <c r="M197" i="9" s="1"/>
  <c r="M198" i="9" a="1"/>
  <c r="M198" i="9" s="1"/>
  <c r="M199" i="9" a="1"/>
  <c r="M199" i="9" s="1"/>
  <c r="M200" i="9" a="1"/>
  <c r="M200" i="9" s="1"/>
  <c r="M201" i="9" a="1"/>
  <c r="M201" i="9" s="1"/>
  <c r="M202" i="9" a="1"/>
  <c r="M202" i="9" s="1"/>
  <c r="M203" i="9" a="1"/>
  <c r="M203" i="9" s="1"/>
  <c r="M204" i="9" a="1"/>
  <c r="M204" i="9" s="1"/>
  <c r="M205" i="9" a="1"/>
  <c r="M205" i="9" s="1"/>
  <c r="M206" i="9" a="1"/>
  <c r="M206" i="9" s="1"/>
  <c r="M207" i="9" a="1"/>
  <c r="M207" i="9" s="1"/>
  <c r="M208" i="9" a="1"/>
  <c r="M208" i="9" s="1"/>
  <c r="M209" i="9" a="1"/>
  <c r="M209" i="9" s="1"/>
  <c r="M210" i="9" a="1"/>
  <c r="M210" i="9" s="1"/>
  <c r="M211" i="9" a="1"/>
  <c r="M211" i="9" s="1"/>
  <c r="M212" i="9" a="1"/>
  <c r="M212" i="9" s="1"/>
  <c r="M213" i="9" a="1"/>
  <c r="M213" i="9" s="1"/>
  <c r="M214" i="9" a="1"/>
  <c r="M214" i="9" s="1"/>
  <c r="M215" i="9" a="1"/>
  <c r="M215" i="9" s="1"/>
  <c r="M216" i="9" a="1"/>
  <c r="M216" i="9" s="1"/>
  <c r="M217" i="9" a="1"/>
  <c r="M217" i="9" s="1"/>
  <c r="M218" i="9" a="1"/>
  <c r="M218" i="9" s="1"/>
  <c r="M219" i="9" a="1"/>
  <c r="M219" i="9" s="1"/>
  <c r="M220" i="9" a="1"/>
  <c r="M220" i="9" s="1"/>
  <c r="M221" i="9" a="1"/>
  <c r="M221" i="9" s="1"/>
  <c r="M222" i="9" a="1"/>
  <c r="M222" i="9" s="1"/>
  <c r="M223" i="9" a="1"/>
  <c r="M223" i="9" s="1"/>
  <c r="M224" i="9" a="1"/>
  <c r="M224" i="9" s="1"/>
  <c r="M225" i="9" a="1"/>
  <c r="M225" i="9" s="1"/>
  <c r="M226" i="9" a="1"/>
  <c r="M226" i="9" s="1"/>
  <c r="M227" i="9" a="1"/>
  <c r="M227" i="9" s="1"/>
  <c r="M228" i="9" a="1"/>
  <c r="M228" i="9" s="1"/>
  <c r="M229" i="9" a="1"/>
  <c r="M229" i="9" s="1"/>
  <c r="M230" i="9" a="1"/>
  <c r="M230" i="9" s="1"/>
  <c r="M231" i="9" a="1"/>
  <c r="M231" i="9" s="1"/>
  <c r="M232" i="9" a="1"/>
  <c r="M232" i="9" s="1"/>
  <c r="M233" i="9" a="1"/>
  <c r="M233" i="9" s="1"/>
  <c r="M234" i="9" a="1"/>
  <c r="M234" i="9" s="1"/>
  <c r="M235" i="9" a="1"/>
  <c r="M235" i="9" s="1"/>
  <c r="M236" i="9" a="1"/>
  <c r="M236" i="9" s="1"/>
  <c r="M237" i="9" a="1"/>
  <c r="M237" i="9" s="1"/>
  <c r="M238" i="9" a="1"/>
  <c r="M238" i="9" s="1"/>
  <c r="M239" i="9" a="1"/>
  <c r="M239" i="9" s="1"/>
  <c r="M240" i="9" a="1"/>
  <c r="M240" i="9" s="1"/>
  <c r="M241" i="9" a="1"/>
  <c r="M241" i="9" s="1"/>
  <c r="M242" i="9" a="1"/>
  <c r="M242" i="9" s="1"/>
  <c r="M243" i="9" a="1"/>
  <c r="M243" i="9" s="1"/>
  <c r="M244" i="9" a="1"/>
  <c r="M244" i="9" s="1"/>
  <c r="M245" i="9" a="1"/>
  <c r="M245" i="9" s="1"/>
  <c r="M246" i="9" a="1"/>
  <c r="M246" i="9" s="1"/>
  <c r="M247" i="9" a="1"/>
  <c r="M247" i="9" s="1"/>
  <c r="M248" i="9" a="1"/>
  <c r="M248" i="9" s="1"/>
  <c r="M249" i="9" a="1"/>
  <c r="M249" i="9" s="1"/>
  <c r="M250" i="9" a="1"/>
  <c r="M250" i="9" s="1"/>
  <c r="M251" i="9" a="1"/>
  <c r="M251" i="9" s="1"/>
  <c r="M252" i="9" a="1"/>
  <c r="M252" i="9" s="1"/>
  <c r="M253" i="9" a="1"/>
  <c r="M253" i="9" s="1"/>
  <c r="M254" i="9" a="1"/>
  <c r="M254" i="9" s="1"/>
  <c r="M255" i="9" a="1"/>
  <c r="M255" i="9" s="1"/>
  <c r="M256" i="9" a="1"/>
  <c r="M256" i="9" s="1"/>
  <c r="M257" i="9" a="1"/>
  <c r="M257" i="9" s="1"/>
  <c r="M258" i="9" a="1"/>
  <c r="M258" i="9" s="1"/>
  <c r="M259" i="9" a="1"/>
  <c r="M259" i="9" s="1"/>
  <c r="M260" i="9" a="1"/>
  <c r="M260" i="9" s="1"/>
  <c r="M261" i="9" a="1"/>
  <c r="M261" i="9" s="1"/>
  <c r="M262" i="9" a="1"/>
  <c r="M262" i="9" s="1"/>
  <c r="M263" i="9" a="1"/>
  <c r="M263" i="9" s="1"/>
  <c r="M264" i="9" a="1"/>
  <c r="M264" i="9" s="1"/>
  <c r="M265" i="9" a="1"/>
  <c r="M265" i="9" s="1"/>
  <c r="M266" i="9" a="1"/>
  <c r="M266" i="9" s="1"/>
  <c r="M267" i="9" a="1"/>
  <c r="M267" i="9" s="1"/>
  <c r="M268" i="9" a="1"/>
  <c r="M268" i="9" s="1"/>
  <c r="M269" i="9" a="1"/>
  <c r="M269" i="9" s="1"/>
  <c r="M270" i="9" a="1"/>
  <c r="M270" i="9" s="1"/>
  <c r="M271" i="9" a="1"/>
  <c r="M271" i="9" s="1"/>
  <c r="M272" i="9" a="1"/>
  <c r="M272" i="9" s="1"/>
  <c r="M273" i="9" a="1"/>
  <c r="M273" i="9" s="1"/>
  <c r="M274" i="9" a="1"/>
  <c r="M274" i="9" s="1"/>
  <c r="M275" i="9" a="1"/>
  <c r="M275" i="9" s="1"/>
  <c r="M276" i="9" a="1"/>
  <c r="M276" i="9" s="1"/>
  <c r="M277" i="9" a="1"/>
  <c r="M277" i="9" s="1"/>
  <c r="M278" i="9" a="1"/>
  <c r="M278" i="9" s="1"/>
  <c r="M279" i="9" a="1"/>
  <c r="M279" i="9" s="1"/>
  <c r="M280" i="9" a="1"/>
  <c r="M280" i="9" s="1"/>
  <c r="M281" i="9" a="1"/>
  <c r="M281" i="9" s="1"/>
  <c r="M282" i="9" a="1"/>
  <c r="M282" i="9" s="1"/>
  <c r="M283" i="9" a="1"/>
  <c r="M283" i="9" s="1"/>
  <c r="M284" i="9" a="1"/>
  <c r="M284" i="9" s="1"/>
  <c r="M285" i="9" a="1"/>
  <c r="M285" i="9" s="1"/>
  <c r="M286" i="9" a="1"/>
  <c r="M286" i="9" s="1"/>
  <c r="M287" i="9" a="1"/>
  <c r="M287" i="9" s="1"/>
  <c r="M288" i="9" a="1"/>
  <c r="M288" i="9" s="1"/>
  <c r="M289" i="9" a="1"/>
  <c r="M289" i="9" s="1"/>
  <c r="M290" i="9" a="1"/>
  <c r="M290" i="9" s="1"/>
  <c r="M291" i="9" a="1"/>
  <c r="M291" i="9" s="1"/>
  <c r="M292" i="9" a="1"/>
  <c r="M292" i="9" s="1"/>
  <c r="M293" i="9" a="1"/>
  <c r="M293" i="9" s="1"/>
  <c r="M294" i="9" a="1"/>
  <c r="M294" i="9" s="1"/>
  <c r="F2" i="9" a="1"/>
  <c r="F2" i="9" s="1"/>
  <c r="F3" i="9" a="1"/>
  <c r="F3" i="9" s="1"/>
  <c r="F4" i="9" a="1"/>
  <c r="F4" i="9" s="1"/>
  <c r="F5" i="9" a="1"/>
  <c r="F5" i="9" s="1"/>
  <c r="F6" i="9" a="1"/>
  <c r="F6" i="9" s="1"/>
  <c r="F7" i="9" a="1"/>
  <c r="F7" i="9" s="1"/>
  <c r="F8" i="9" a="1"/>
  <c r="F8" i="9" s="1"/>
  <c r="F9" i="9" a="1"/>
  <c r="F9" i="9" s="1"/>
  <c r="F10" i="9" a="1"/>
  <c r="F10" i="9" s="1"/>
  <c r="F11" i="9" a="1"/>
  <c r="F11" i="9" s="1"/>
  <c r="F12" i="9" a="1"/>
  <c r="F12" i="9" s="1"/>
  <c r="F13" i="9" a="1"/>
  <c r="F13" i="9" s="1"/>
  <c r="F14" i="9" a="1"/>
  <c r="F14" i="9" s="1"/>
  <c r="F15" i="9" a="1"/>
  <c r="F15" i="9" s="1"/>
  <c r="F16" i="9" a="1"/>
  <c r="F16" i="9" s="1"/>
  <c r="F17" i="9" a="1"/>
  <c r="F17" i="9" s="1"/>
  <c r="F18" i="9" a="1"/>
  <c r="F18" i="9" s="1"/>
  <c r="F19" i="9" a="1"/>
  <c r="F19" i="9" s="1"/>
  <c r="F20" i="9" a="1"/>
  <c r="F20" i="9" s="1"/>
  <c r="F21" i="9" a="1"/>
  <c r="F21" i="9" s="1"/>
  <c r="F22" i="9" a="1"/>
  <c r="F22" i="9" s="1"/>
  <c r="F23" i="9" a="1"/>
  <c r="F23" i="9" s="1"/>
  <c r="F24" i="9" a="1"/>
  <c r="F24" i="9" s="1"/>
  <c r="F25" i="9" a="1"/>
  <c r="F25" i="9" s="1"/>
  <c r="F26" i="9" a="1"/>
  <c r="F26" i="9" s="1"/>
  <c r="F27" i="9" a="1"/>
  <c r="F27" i="9" s="1"/>
  <c r="F28" i="9" a="1"/>
  <c r="F28" i="9" s="1"/>
  <c r="F29" i="9" a="1"/>
  <c r="F29" i="9" s="1"/>
  <c r="F30" i="9" a="1"/>
  <c r="F30" i="9" s="1"/>
  <c r="F31" i="9" a="1"/>
  <c r="F31" i="9" s="1"/>
  <c r="F32" i="9" a="1"/>
  <c r="F32" i="9" s="1"/>
  <c r="F33" i="9" a="1"/>
  <c r="F33" i="9" s="1"/>
  <c r="F34" i="9" a="1"/>
  <c r="F34" i="9" s="1"/>
  <c r="F35" i="9" a="1"/>
  <c r="F35" i="9" s="1"/>
  <c r="F36" i="9" a="1"/>
  <c r="F36" i="9" s="1"/>
  <c r="F37" i="9" a="1"/>
  <c r="F37" i="9" s="1"/>
  <c r="F38" i="9" a="1"/>
  <c r="F38" i="9" s="1"/>
  <c r="F39" i="9" a="1"/>
  <c r="F39" i="9" s="1"/>
  <c r="F40" i="9" a="1"/>
  <c r="F40" i="9" s="1"/>
  <c r="F41" i="9" a="1"/>
  <c r="F41" i="9" s="1"/>
  <c r="F42" i="9" a="1"/>
  <c r="F42" i="9" s="1"/>
  <c r="F43" i="9" a="1"/>
  <c r="F43" i="9" s="1"/>
  <c r="F44" i="9" a="1"/>
  <c r="F44" i="9" s="1"/>
  <c r="F45" i="9" a="1"/>
  <c r="F45" i="9" s="1"/>
  <c r="F46" i="9" a="1"/>
  <c r="F46" i="9" s="1"/>
  <c r="F47" i="9" a="1"/>
  <c r="F47" i="9" s="1"/>
  <c r="F48" i="9" a="1"/>
  <c r="F48" i="9" s="1"/>
  <c r="F49" i="9" a="1"/>
  <c r="F49" i="9" s="1"/>
  <c r="F50" i="9" a="1"/>
  <c r="F50" i="9" s="1"/>
  <c r="F51" i="9" a="1"/>
  <c r="F51" i="9" s="1"/>
  <c r="F52" i="9" a="1"/>
  <c r="F52" i="9" s="1"/>
  <c r="F53" i="9" a="1"/>
  <c r="F53" i="9" s="1"/>
  <c r="F54" i="9" a="1"/>
  <c r="F54" i="9" s="1"/>
  <c r="F55" i="9" a="1"/>
  <c r="F55" i="9" s="1"/>
  <c r="F56" i="9" a="1"/>
  <c r="F56" i="9" s="1"/>
  <c r="F57" i="9" a="1"/>
  <c r="F57" i="9" s="1"/>
  <c r="F58" i="9" a="1"/>
  <c r="F58" i="9" s="1"/>
  <c r="F59" i="9" a="1"/>
  <c r="F59" i="9" s="1"/>
  <c r="F60" i="9" a="1"/>
  <c r="F60" i="9" s="1"/>
  <c r="F61" i="9" a="1"/>
  <c r="F61" i="9" s="1"/>
  <c r="F62" i="9" a="1"/>
  <c r="F62" i="9" s="1"/>
  <c r="F63" i="9" a="1"/>
  <c r="F63" i="9" s="1"/>
  <c r="F64" i="9" a="1"/>
  <c r="F64" i="9" s="1"/>
  <c r="F65" i="9" a="1"/>
  <c r="F65" i="9" s="1"/>
  <c r="F66" i="9" a="1"/>
  <c r="F66" i="9" s="1"/>
  <c r="F67" i="9" a="1"/>
  <c r="F67" i="9" s="1"/>
  <c r="F68" i="9" a="1"/>
  <c r="F68" i="9" s="1"/>
  <c r="F69" i="9" a="1"/>
  <c r="F69" i="9" s="1"/>
  <c r="F70" i="9" a="1"/>
  <c r="F70" i="9" s="1"/>
  <c r="F71" i="9" a="1"/>
  <c r="F71" i="9" s="1"/>
  <c r="F72" i="9" a="1"/>
  <c r="F72" i="9" s="1"/>
  <c r="F73" i="9" a="1"/>
  <c r="F73" i="9" s="1"/>
  <c r="F74" i="9" a="1"/>
  <c r="F74" i="9" s="1"/>
  <c r="F75" i="9" a="1"/>
  <c r="F75" i="9" s="1"/>
  <c r="F76" i="9" a="1"/>
  <c r="F76" i="9" s="1"/>
  <c r="F77" i="9" a="1"/>
  <c r="F77" i="9" s="1"/>
  <c r="F78" i="9" a="1"/>
  <c r="F78" i="9" s="1"/>
  <c r="F79" i="9" a="1"/>
  <c r="F79" i="9" s="1"/>
  <c r="F80" i="9" a="1"/>
  <c r="F80" i="9" s="1"/>
  <c r="F81" i="9" a="1"/>
  <c r="F81" i="9" s="1"/>
  <c r="F82" i="9" a="1"/>
  <c r="F82" i="9" s="1"/>
  <c r="F83" i="9" a="1"/>
  <c r="F83" i="9" s="1"/>
  <c r="F84" i="9" a="1"/>
  <c r="F84" i="9" s="1"/>
  <c r="F85" i="9" a="1"/>
  <c r="F85" i="9" s="1"/>
  <c r="F86" i="9" a="1"/>
  <c r="F86" i="9" s="1"/>
  <c r="F87" i="9" a="1"/>
  <c r="F87" i="9" s="1"/>
  <c r="F88" i="9" a="1"/>
  <c r="F88" i="9" s="1"/>
  <c r="F89" i="9" a="1"/>
  <c r="F89" i="9" s="1"/>
  <c r="F90" i="9" a="1"/>
  <c r="F90" i="9" s="1"/>
  <c r="F91" i="9" a="1"/>
  <c r="F91" i="9" s="1"/>
  <c r="F92" i="9" a="1"/>
  <c r="F92" i="9" s="1"/>
  <c r="F93" i="9" a="1"/>
  <c r="F93" i="9" s="1"/>
  <c r="F94" i="9" a="1"/>
  <c r="F94" i="9" s="1"/>
  <c r="F95" i="9" a="1"/>
  <c r="F95" i="9" s="1"/>
  <c r="F96" i="9" a="1"/>
  <c r="F96" i="9" s="1"/>
  <c r="F97" i="9" a="1"/>
  <c r="F97" i="9" s="1"/>
  <c r="F98" i="9" a="1"/>
  <c r="F98" i="9" s="1"/>
  <c r="F99" i="9" a="1"/>
  <c r="F99" i="9" s="1"/>
  <c r="F100" i="9" a="1"/>
  <c r="F100" i="9" s="1"/>
  <c r="F101" i="9" a="1"/>
  <c r="F101" i="9" s="1"/>
  <c r="F102" i="9" a="1"/>
  <c r="F102" i="9" s="1"/>
  <c r="F103" i="9" a="1"/>
  <c r="F103" i="9" s="1"/>
  <c r="F104" i="9" a="1"/>
  <c r="F104" i="9" s="1"/>
  <c r="F105" i="9" a="1"/>
  <c r="F105" i="9" s="1"/>
  <c r="F106" i="9" a="1"/>
  <c r="F106" i="9" s="1"/>
  <c r="F107" i="9" a="1"/>
  <c r="F107" i="9" s="1"/>
  <c r="F108" i="9" a="1"/>
  <c r="F108" i="9" s="1"/>
  <c r="F109" i="9" a="1"/>
  <c r="F109" i="9" s="1"/>
  <c r="F110" i="9" a="1"/>
  <c r="F110" i="9" s="1"/>
  <c r="F111" i="9" a="1"/>
  <c r="F111" i="9" s="1"/>
  <c r="F112" i="9" a="1"/>
  <c r="F112" i="9" s="1"/>
  <c r="F113" i="9" a="1"/>
  <c r="F113" i="9" s="1"/>
  <c r="F114" i="9" a="1"/>
  <c r="F114" i="9" s="1"/>
  <c r="F115" i="9" a="1"/>
  <c r="F115" i="9" s="1"/>
  <c r="F116" i="9" a="1"/>
  <c r="F116" i="9" s="1"/>
  <c r="F117" i="9" a="1"/>
  <c r="F117" i="9" s="1"/>
  <c r="F118" i="9" a="1"/>
  <c r="F118" i="9" s="1"/>
  <c r="F119" i="9" a="1"/>
  <c r="F119" i="9" s="1"/>
  <c r="F120" i="9" a="1"/>
  <c r="F120" i="9" s="1"/>
  <c r="F121" i="9" a="1"/>
  <c r="F121" i="9" s="1"/>
  <c r="F122" i="9" a="1"/>
  <c r="F122" i="9" s="1"/>
  <c r="F123" i="9" a="1"/>
  <c r="F123" i="9" s="1"/>
  <c r="F124" i="9" a="1"/>
  <c r="F124" i="9" s="1"/>
  <c r="F125" i="9" a="1"/>
  <c r="F125" i="9" s="1"/>
  <c r="F126" i="9" a="1"/>
  <c r="F126" i="9" s="1"/>
  <c r="F127" i="9" a="1"/>
  <c r="F127" i="9" s="1"/>
  <c r="F128" i="9" a="1"/>
  <c r="F128" i="9" s="1"/>
  <c r="F129" i="9" a="1"/>
  <c r="F129" i="9" s="1"/>
  <c r="F130" i="9" a="1"/>
  <c r="F130" i="9" s="1"/>
  <c r="F131" i="9" a="1"/>
  <c r="F131" i="9" s="1"/>
  <c r="F132" i="9" a="1"/>
  <c r="F132" i="9" s="1"/>
  <c r="F133" i="9" a="1"/>
  <c r="F133" i="9" s="1"/>
  <c r="F134" i="9" a="1"/>
  <c r="F134" i="9" s="1"/>
  <c r="F135" i="9" a="1"/>
  <c r="F135" i="9" s="1"/>
  <c r="F136" i="9" a="1"/>
  <c r="F136" i="9" s="1"/>
  <c r="F137" i="9" a="1"/>
  <c r="F137" i="9" s="1"/>
  <c r="F138" i="9" a="1"/>
  <c r="F138" i="9" s="1"/>
  <c r="F139" i="9" a="1"/>
  <c r="F139" i="9" s="1"/>
  <c r="F140" i="9" a="1"/>
  <c r="F140" i="9" s="1"/>
  <c r="F141" i="9" a="1"/>
  <c r="F141" i="9" s="1"/>
  <c r="F142" i="9" a="1"/>
  <c r="F142" i="9" s="1"/>
  <c r="F143" i="9" a="1"/>
  <c r="F143" i="9" s="1"/>
  <c r="F144" i="9" a="1"/>
  <c r="F144" i="9" s="1"/>
  <c r="F145" i="9" a="1"/>
  <c r="F145" i="9" s="1"/>
  <c r="F146" i="9" a="1"/>
  <c r="F146" i="9" s="1"/>
  <c r="F147" i="9" a="1"/>
  <c r="F147" i="9" s="1"/>
  <c r="F148" i="9" a="1"/>
  <c r="F148" i="9" s="1"/>
  <c r="F149" i="9" a="1"/>
  <c r="F149" i="9" s="1"/>
  <c r="F150" i="9" a="1"/>
  <c r="F150" i="9" s="1"/>
  <c r="F151" i="9" a="1"/>
  <c r="F151" i="9" s="1"/>
  <c r="F152" i="9" a="1"/>
  <c r="F152" i="9" s="1"/>
  <c r="F153" i="9" a="1"/>
  <c r="F153" i="9" s="1"/>
  <c r="F154" i="9" a="1"/>
  <c r="F154" i="9" s="1"/>
  <c r="F155" i="9" a="1"/>
  <c r="F155" i="9" s="1"/>
  <c r="F156" i="9" a="1"/>
  <c r="F156" i="9" s="1"/>
  <c r="F157" i="9" a="1"/>
  <c r="F157" i="9" s="1"/>
  <c r="F158" i="9" a="1"/>
  <c r="F158" i="9" s="1"/>
  <c r="F159" i="9" a="1"/>
  <c r="F159" i="9" s="1"/>
  <c r="F160" i="9" a="1"/>
  <c r="F160" i="9" s="1"/>
  <c r="F161" i="9" a="1"/>
  <c r="F161" i="9" s="1"/>
  <c r="F162" i="9" a="1"/>
  <c r="F162" i="9" s="1"/>
  <c r="F163" i="9" a="1"/>
  <c r="F163" i="9" s="1"/>
  <c r="F164" i="9" a="1"/>
  <c r="F164" i="9" s="1"/>
  <c r="F165" i="9" a="1"/>
  <c r="F165" i="9" s="1"/>
  <c r="F166" i="9" a="1"/>
  <c r="F166" i="9" s="1"/>
  <c r="F167" i="9" a="1"/>
  <c r="F167" i="9" s="1"/>
  <c r="F168" i="9" a="1"/>
  <c r="F168" i="9" s="1"/>
  <c r="F169" i="9" a="1"/>
  <c r="F169" i="9" s="1"/>
  <c r="F170" i="9" a="1"/>
  <c r="F170" i="9" s="1"/>
  <c r="F171" i="9" a="1"/>
  <c r="F171" i="9" s="1"/>
  <c r="F172" i="9" a="1"/>
  <c r="F172" i="9" s="1"/>
  <c r="F173" i="9" a="1"/>
  <c r="F173" i="9" s="1"/>
  <c r="F174" i="9" a="1"/>
  <c r="F174" i="9" s="1"/>
  <c r="F175" i="9" a="1"/>
  <c r="F175" i="9" s="1"/>
  <c r="F176" i="9" a="1"/>
  <c r="F176" i="9" s="1"/>
  <c r="F177" i="9" a="1"/>
  <c r="F177" i="9" s="1"/>
  <c r="F178" i="9" a="1"/>
  <c r="F178" i="9" s="1"/>
  <c r="F179" i="9" a="1"/>
  <c r="F179" i="9" s="1"/>
  <c r="F180" i="9" a="1"/>
  <c r="F180" i="9" s="1"/>
  <c r="F181" i="9" a="1"/>
  <c r="F181" i="9" s="1"/>
  <c r="F182" i="9" a="1"/>
  <c r="F182" i="9" s="1"/>
  <c r="F183" i="9" a="1"/>
  <c r="F183" i="9" s="1"/>
  <c r="F184" i="9" a="1"/>
  <c r="F184" i="9" s="1"/>
  <c r="F185" i="9" a="1"/>
  <c r="F185" i="9" s="1"/>
  <c r="F186" i="9" a="1"/>
  <c r="F186" i="9" s="1"/>
  <c r="F187" i="9" a="1"/>
  <c r="F187" i="9" s="1"/>
  <c r="F188" i="9" a="1"/>
  <c r="F188" i="9" s="1"/>
  <c r="F189" i="9" a="1"/>
  <c r="F189" i="9" s="1"/>
  <c r="F190" i="9" a="1"/>
  <c r="F190" i="9" s="1"/>
  <c r="F191" i="9" a="1"/>
  <c r="F191" i="9" s="1"/>
  <c r="F192" i="9" a="1"/>
  <c r="F192" i="9" s="1"/>
  <c r="F193" i="9" a="1"/>
  <c r="F193" i="9" s="1"/>
  <c r="F194" i="9" a="1"/>
  <c r="F194" i="9" s="1"/>
  <c r="F195" i="9" a="1"/>
  <c r="F195" i="9" s="1"/>
  <c r="F196" i="9" a="1"/>
  <c r="F196" i="9" s="1"/>
  <c r="F197" i="9" a="1"/>
  <c r="F197" i="9" s="1"/>
  <c r="F198" i="9" a="1"/>
  <c r="F198" i="9" s="1"/>
  <c r="F199" i="9" a="1"/>
  <c r="F199" i="9" s="1"/>
  <c r="F200" i="9" a="1"/>
  <c r="F200" i="9" s="1"/>
  <c r="F201" i="9" a="1"/>
  <c r="F201" i="9" s="1"/>
  <c r="F202" i="9" a="1"/>
  <c r="F202" i="9" s="1"/>
  <c r="F203" i="9" a="1"/>
  <c r="F203" i="9" s="1"/>
  <c r="F204" i="9" a="1"/>
  <c r="F204" i="9" s="1"/>
  <c r="F205" i="9" a="1"/>
  <c r="F205" i="9" s="1"/>
  <c r="F206" i="9" a="1"/>
  <c r="F206" i="9" s="1"/>
  <c r="F207" i="9" a="1"/>
  <c r="F207" i="9" s="1"/>
  <c r="F208" i="9" a="1"/>
  <c r="F208" i="9" s="1"/>
  <c r="F209" i="9" a="1"/>
  <c r="F209" i="9" s="1"/>
  <c r="F210" i="9" a="1"/>
  <c r="F210" i="9" s="1"/>
  <c r="F211" i="9" a="1"/>
  <c r="F211" i="9" s="1"/>
  <c r="F212" i="9" a="1"/>
  <c r="F212" i="9" s="1"/>
  <c r="F213" i="9" a="1"/>
  <c r="F213" i="9" s="1"/>
  <c r="F214" i="9" a="1"/>
  <c r="F214" i="9" s="1"/>
  <c r="F215" i="9" a="1"/>
  <c r="F215" i="9" s="1"/>
  <c r="F216" i="9" a="1"/>
  <c r="F216" i="9" s="1"/>
  <c r="F217" i="9" a="1"/>
  <c r="F217" i="9" s="1"/>
  <c r="F218" i="9" a="1"/>
  <c r="F218" i="9" s="1"/>
  <c r="F219" i="9" a="1"/>
  <c r="F219" i="9" s="1"/>
  <c r="F220" i="9" a="1"/>
  <c r="F220" i="9" s="1"/>
  <c r="F221" i="9" a="1"/>
  <c r="F221" i="9" s="1"/>
  <c r="F222" i="9" a="1"/>
  <c r="F222" i="9" s="1"/>
  <c r="F223" i="9" a="1"/>
  <c r="F223" i="9" s="1"/>
  <c r="F224" i="9" a="1"/>
  <c r="F224" i="9" s="1"/>
  <c r="F225" i="9" a="1"/>
  <c r="F225" i="9" s="1"/>
  <c r="F226" i="9" a="1"/>
  <c r="F226" i="9" s="1"/>
  <c r="F227" i="9" a="1"/>
  <c r="F227" i="9" s="1"/>
  <c r="F228" i="9" a="1"/>
  <c r="F228" i="9" s="1"/>
  <c r="F229" i="9" a="1"/>
  <c r="F229" i="9" s="1"/>
  <c r="F230" i="9" a="1"/>
  <c r="F230" i="9" s="1"/>
  <c r="F231" i="9" a="1"/>
  <c r="F231" i="9" s="1"/>
  <c r="F232" i="9" a="1"/>
  <c r="F232" i="9" s="1"/>
  <c r="F233" i="9" a="1"/>
  <c r="F233" i="9" s="1"/>
  <c r="F234" i="9" a="1"/>
  <c r="F234" i="9" s="1"/>
  <c r="F235" i="9" a="1"/>
  <c r="F235" i="9" s="1"/>
  <c r="F236" i="9" a="1"/>
  <c r="F236" i="9" s="1"/>
  <c r="F237" i="9" a="1"/>
  <c r="F237" i="9" s="1"/>
  <c r="F238" i="9" a="1"/>
  <c r="F238" i="9" s="1"/>
  <c r="F239" i="9" a="1"/>
  <c r="F239" i="9" s="1"/>
  <c r="F240" i="9" a="1"/>
  <c r="F240" i="9" s="1"/>
  <c r="F241" i="9" a="1"/>
  <c r="F241" i="9" s="1"/>
  <c r="F242" i="9" a="1"/>
  <c r="F242" i="9" s="1"/>
  <c r="F243" i="9" a="1"/>
  <c r="F243" i="9" s="1"/>
  <c r="F244" i="9" a="1"/>
  <c r="F244" i="9" s="1"/>
  <c r="F245" i="9" a="1"/>
  <c r="F245" i="9" s="1"/>
  <c r="F246" i="9" a="1"/>
  <c r="F246" i="9" s="1"/>
  <c r="F247" i="9" a="1"/>
  <c r="F247" i="9" s="1"/>
  <c r="F248" i="9" a="1"/>
  <c r="F248" i="9" s="1"/>
  <c r="F249" i="9" a="1"/>
  <c r="F249" i="9" s="1"/>
  <c r="F250" i="9" a="1"/>
  <c r="F250" i="9" s="1"/>
  <c r="F251" i="9" a="1"/>
  <c r="F251" i="9" s="1"/>
  <c r="F252" i="9" a="1"/>
  <c r="F252" i="9" s="1"/>
  <c r="F253" i="9" a="1"/>
  <c r="F253" i="9" s="1"/>
  <c r="F254" i="9" a="1"/>
  <c r="F254" i="9" s="1"/>
  <c r="F255" i="9" a="1"/>
  <c r="F255" i="9" s="1"/>
  <c r="F256" i="9" a="1"/>
  <c r="F256" i="9" s="1"/>
  <c r="F257" i="9" a="1"/>
  <c r="F257" i="9" s="1"/>
  <c r="F258" i="9" a="1"/>
  <c r="F258" i="9" s="1"/>
  <c r="F259" i="9" a="1"/>
  <c r="F259" i="9" s="1"/>
  <c r="F260" i="9" a="1"/>
  <c r="F260" i="9" s="1"/>
  <c r="F261" i="9" a="1"/>
  <c r="F261" i="9" s="1"/>
  <c r="F262" i="9" a="1"/>
  <c r="F262" i="9" s="1"/>
  <c r="F263" i="9" a="1"/>
  <c r="F263" i="9" s="1"/>
  <c r="F264" i="9" a="1"/>
  <c r="F264" i="9" s="1"/>
  <c r="F265" i="9" a="1"/>
  <c r="F265" i="9" s="1"/>
  <c r="F266" i="9" a="1"/>
  <c r="F266" i="9" s="1"/>
  <c r="F267" i="9" a="1"/>
  <c r="F267" i="9" s="1"/>
  <c r="F268" i="9" a="1"/>
  <c r="F268" i="9" s="1"/>
  <c r="F269" i="9" a="1"/>
  <c r="F269" i="9" s="1"/>
  <c r="F270" i="9" a="1"/>
  <c r="F270" i="9" s="1"/>
  <c r="F271" i="9" a="1"/>
  <c r="F271" i="9" s="1"/>
  <c r="F272" i="9" a="1"/>
  <c r="F272" i="9" s="1"/>
  <c r="F273" i="9" a="1"/>
  <c r="F273" i="9" s="1"/>
  <c r="F274" i="9" a="1"/>
  <c r="F274" i="9" s="1"/>
  <c r="F275" i="9" a="1"/>
  <c r="F275" i="9" s="1"/>
  <c r="F276" i="9" a="1"/>
  <c r="F276" i="9" s="1"/>
  <c r="F277" i="9" a="1"/>
  <c r="F277" i="9" s="1"/>
  <c r="F278" i="9" a="1"/>
  <c r="F278" i="9" s="1"/>
  <c r="F279" i="9" a="1"/>
  <c r="F279" i="9" s="1"/>
  <c r="F280" i="9" a="1"/>
  <c r="F280" i="9" s="1"/>
  <c r="F281" i="9" a="1"/>
  <c r="F281" i="9" s="1"/>
  <c r="F282" i="9" a="1"/>
  <c r="F282" i="9" s="1"/>
  <c r="F283" i="9" a="1"/>
  <c r="F283" i="9" s="1"/>
  <c r="F284" i="9" a="1"/>
  <c r="F284" i="9" s="1"/>
  <c r="F285" i="9" a="1"/>
  <c r="F285" i="9" s="1"/>
  <c r="F286" i="9" a="1"/>
  <c r="F286" i="9" s="1"/>
  <c r="F287" i="9" a="1"/>
  <c r="F287" i="9" s="1"/>
  <c r="F288" i="9" a="1"/>
  <c r="F288" i="9" s="1"/>
  <c r="F289" i="9" a="1"/>
  <c r="F289" i="9" s="1"/>
  <c r="F290" i="9" a="1"/>
  <c r="F290" i="9" s="1"/>
  <c r="F291" i="9" a="1"/>
  <c r="F291" i="9" s="1"/>
  <c r="F292" i="9" a="1"/>
  <c r="F292" i="9" s="1"/>
  <c r="F293" i="9" a="1"/>
  <c r="F293" i="9" s="1"/>
  <c r="F294" i="9" a="1"/>
  <c r="F294" i="9" s="1"/>
  <c r="E2" i="9" a="1"/>
  <c r="E2" i="9" s="1"/>
  <c r="E3" i="9" a="1"/>
  <c r="E3" i="9" s="1"/>
  <c r="E4" i="9" a="1"/>
  <c r="E4" i="9" s="1"/>
  <c r="E5" i="9" a="1"/>
  <c r="E5" i="9" s="1"/>
  <c r="E6" i="9" a="1"/>
  <c r="E6" i="9" s="1"/>
  <c r="E8" i="9" a="1"/>
  <c r="E8" i="9" s="1"/>
  <c r="E9" i="9" a="1"/>
  <c r="E9" i="9" s="1"/>
  <c r="E10" i="9" a="1"/>
  <c r="E10" i="9" s="1"/>
  <c r="E11" i="9" a="1"/>
  <c r="E11" i="9" s="1"/>
  <c r="E12" i="9" a="1"/>
  <c r="E12" i="9" s="1"/>
  <c r="E13" i="9" a="1"/>
  <c r="E13" i="9" s="1"/>
  <c r="E14" i="9" a="1"/>
  <c r="E14" i="9" s="1"/>
  <c r="E15" i="9" a="1"/>
  <c r="E15" i="9" s="1"/>
  <c r="E16" i="9" a="1"/>
  <c r="E16" i="9" s="1"/>
  <c r="E17" i="9" a="1"/>
  <c r="E17" i="9" s="1"/>
  <c r="E18" i="9" a="1"/>
  <c r="E18" i="9" s="1"/>
  <c r="E19" i="9" a="1"/>
  <c r="E19" i="9" s="1"/>
  <c r="E20" i="9" a="1"/>
  <c r="E20" i="9" s="1"/>
  <c r="E21" i="9" a="1"/>
  <c r="E21" i="9" s="1"/>
  <c r="E22" i="9" a="1"/>
  <c r="E22" i="9" s="1"/>
  <c r="E23" i="9" a="1"/>
  <c r="E23" i="9" s="1"/>
  <c r="E24" i="9" a="1"/>
  <c r="E24" i="9" s="1"/>
  <c r="E25" i="9" a="1"/>
  <c r="E25" i="9" s="1"/>
  <c r="E26" i="9" a="1"/>
  <c r="E26" i="9" s="1"/>
  <c r="E27" i="9" a="1"/>
  <c r="E27" i="9" s="1"/>
  <c r="E28" i="9" a="1"/>
  <c r="E28" i="9" s="1"/>
  <c r="E29" i="9" a="1"/>
  <c r="E29" i="9" s="1"/>
  <c r="E30" i="9" a="1"/>
  <c r="E30" i="9" s="1"/>
  <c r="E31" i="9" a="1"/>
  <c r="E31" i="9" s="1"/>
  <c r="E32" i="9" a="1"/>
  <c r="E32" i="9" s="1"/>
  <c r="E33" i="9" a="1"/>
  <c r="E33" i="9" s="1"/>
  <c r="E34" i="9" a="1"/>
  <c r="E34" i="9" s="1"/>
  <c r="E35" i="9" a="1"/>
  <c r="E35" i="9" s="1"/>
  <c r="E36" i="9" a="1"/>
  <c r="E36" i="9" s="1"/>
  <c r="E37" i="9" a="1"/>
  <c r="E37" i="9" s="1"/>
  <c r="E38" i="9" a="1"/>
  <c r="E38" i="9" s="1"/>
  <c r="E39" i="9" a="1"/>
  <c r="E39" i="9" s="1"/>
  <c r="E40" i="9" a="1"/>
  <c r="E40" i="9" s="1"/>
  <c r="E41" i="9" a="1"/>
  <c r="E41" i="9" s="1"/>
  <c r="E42" i="9" a="1"/>
  <c r="E42" i="9" s="1"/>
  <c r="E43" i="9" a="1"/>
  <c r="E43" i="9" s="1"/>
  <c r="E44" i="9" a="1"/>
  <c r="E44" i="9" s="1"/>
  <c r="E45" i="9" a="1"/>
  <c r="E45" i="9" s="1"/>
  <c r="E46" i="9" a="1"/>
  <c r="E46" i="9" s="1"/>
  <c r="E47" i="9" a="1"/>
  <c r="E47" i="9" s="1"/>
  <c r="E48" i="9" a="1"/>
  <c r="E48" i="9" s="1"/>
  <c r="E49" i="9" a="1"/>
  <c r="E49" i="9" s="1"/>
  <c r="E50" i="9" a="1"/>
  <c r="E50" i="9" s="1"/>
  <c r="E51" i="9" a="1"/>
  <c r="E51" i="9" s="1"/>
  <c r="E52" i="9" a="1"/>
  <c r="E52" i="9" s="1"/>
  <c r="E53" i="9" a="1"/>
  <c r="E53" i="9" s="1"/>
  <c r="E54" i="9" a="1"/>
  <c r="E54" i="9" s="1"/>
  <c r="E55" i="9" a="1"/>
  <c r="E55" i="9" s="1"/>
  <c r="E56" i="9" a="1"/>
  <c r="E56" i="9" s="1"/>
  <c r="E57" i="9" a="1"/>
  <c r="E57" i="9" s="1"/>
  <c r="E58" i="9" a="1"/>
  <c r="E58" i="9" s="1"/>
  <c r="E59" i="9" a="1"/>
  <c r="E59" i="9" s="1"/>
  <c r="E60" i="9" a="1"/>
  <c r="E60" i="9" s="1"/>
  <c r="E61" i="9" a="1"/>
  <c r="E61" i="9" s="1"/>
  <c r="E62" i="9" a="1"/>
  <c r="E62" i="9" s="1"/>
  <c r="E63" i="9" a="1"/>
  <c r="E63" i="9" s="1"/>
  <c r="E64" i="9" a="1"/>
  <c r="E64" i="9" s="1"/>
  <c r="E65" i="9" a="1"/>
  <c r="E65" i="9" s="1"/>
  <c r="E66" i="9" a="1"/>
  <c r="E66" i="9" s="1"/>
  <c r="E67" i="9" a="1"/>
  <c r="E67" i="9" s="1"/>
  <c r="E68" i="9" a="1"/>
  <c r="E68" i="9" s="1"/>
  <c r="E69" i="9" a="1"/>
  <c r="E69" i="9" s="1"/>
  <c r="E70" i="9" a="1"/>
  <c r="E70" i="9" s="1"/>
  <c r="E71" i="9" a="1"/>
  <c r="E71" i="9" s="1"/>
  <c r="E72" i="9" a="1"/>
  <c r="E72" i="9" s="1"/>
  <c r="E73" i="9" a="1"/>
  <c r="E73" i="9" s="1"/>
  <c r="E74" i="9" a="1"/>
  <c r="E74" i="9" s="1"/>
  <c r="E75" i="9" a="1"/>
  <c r="E75" i="9" s="1"/>
  <c r="E76" i="9" a="1"/>
  <c r="E76" i="9" s="1"/>
  <c r="E77" i="9" a="1"/>
  <c r="E77" i="9" s="1"/>
  <c r="E78" i="9" a="1"/>
  <c r="E78" i="9" s="1"/>
  <c r="E79" i="9" a="1"/>
  <c r="E79" i="9" s="1"/>
  <c r="E80" i="9" a="1"/>
  <c r="E80" i="9" s="1"/>
  <c r="E81" i="9" a="1"/>
  <c r="E81" i="9" s="1"/>
  <c r="E82" i="9" a="1"/>
  <c r="E82" i="9" s="1"/>
  <c r="E83" i="9" a="1"/>
  <c r="E83" i="9" s="1"/>
  <c r="E84" i="9" a="1"/>
  <c r="E84" i="9" s="1"/>
  <c r="E85" i="9" a="1"/>
  <c r="E85" i="9" s="1"/>
  <c r="E86" i="9" a="1"/>
  <c r="E86" i="9" s="1"/>
  <c r="E87" i="9" a="1"/>
  <c r="E87" i="9" s="1"/>
  <c r="E88" i="9" a="1"/>
  <c r="E88" i="9" s="1"/>
  <c r="E89" i="9" a="1"/>
  <c r="E89" i="9" s="1"/>
  <c r="E90" i="9" a="1"/>
  <c r="E90" i="9" s="1"/>
  <c r="E91" i="9" a="1"/>
  <c r="E91" i="9" s="1"/>
  <c r="E92" i="9" a="1"/>
  <c r="E92" i="9" s="1"/>
  <c r="E93" i="9" a="1"/>
  <c r="E93" i="9" s="1"/>
  <c r="E94" i="9" a="1"/>
  <c r="E94" i="9" s="1"/>
  <c r="E95" i="9" a="1"/>
  <c r="E95" i="9" s="1"/>
  <c r="E96" i="9" a="1"/>
  <c r="E96" i="9" s="1"/>
  <c r="E97" i="9" a="1"/>
  <c r="E97" i="9" s="1"/>
  <c r="E98" i="9" a="1"/>
  <c r="E98" i="9" s="1"/>
  <c r="E99" i="9" a="1"/>
  <c r="E99" i="9" s="1"/>
  <c r="E100" i="9" a="1"/>
  <c r="E100" i="9" s="1"/>
  <c r="E101" i="9" a="1"/>
  <c r="E101" i="9" s="1"/>
  <c r="E102" i="9" a="1"/>
  <c r="E102" i="9" s="1"/>
  <c r="E103" i="9" a="1"/>
  <c r="E103" i="9" s="1"/>
  <c r="E104" i="9" a="1"/>
  <c r="E104" i="9" s="1"/>
  <c r="E105" i="9" a="1"/>
  <c r="E105" i="9" s="1"/>
  <c r="E106" i="9" a="1"/>
  <c r="E106" i="9" s="1"/>
  <c r="E107" i="9" a="1"/>
  <c r="E107" i="9" s="1"/>
  <c r="E108" i="9" a="1"/>
  <c r="E108" i="9" s="1"/>
  <c r="E109" i="9" a="1"/>
  <c r="E109" i="9" s="1"/>
  <c r="E110" i="9" a="1"/>
  <c r="E110" i="9" s="1"/>
  <c r="E111" i="9" a="1"/>
  <c r="E111" i="9" s="1"/>
  <c r="E112" i="9" a="1"/>
  <c r="E112" i="9" s="1"/>
  <c r="E113" i="9" a="1"/>
  <c r="E113" i="9" s="1"/>
  <c r="E114" i="9" a="1"/>
  <c r="E114" i="9" s="1"/>
  <c r="E115" i="9" a="1"/>
  <c r="E115" i="9" s="1"/>
  <c r="E116" i="9" a="1"/>
  <c r="E116" i="9" s="1"/>
  <c r="E117" i="9" a="1"/>
  <c r="E117" i="9" s="1"/>
  <c r="E118" i="9" a="1"/>
  <c r="E118" i="9" s="1"/>
  <c r="E119" i="9" a="1"/>
  <c r="E119" i="9" s="1"/>
  <c r="E120" i="9" a="1"/>
  <c r="E120" i="9" s="1"/>
  <c r="E121" i="9" a="1"/>
  <c r="E121" i="9" s="1"/>
  <c r="E122" i="9" a="1"/>
  <c r="E122" i="9" s="1"/>
  <c r="E123" i="9" a="1"/>
  <c r="E123" i="9" s="1"/>
  <c r="E124" i="9" a="1"/>
  <c r="E124" i="9" s="1"/>
  <c r="E125" i="9" a="1"/>
  <c r="E125" i="9" s="1"/>
  <c r="E126" i="9" a="1"/>
  <c r="E126" i="9" s="1"/>
  <c r="E127" i="9" a="1"/>
  <c r="E127" i="9" s="1"/>
  <c r="E128" i="9" a="1"/>
  <c r="E128" i="9" s="1"/>
  <c r="E129" i="9" a="1"/>
  <c r="E129" i="9" s="1"/>
  <c r="E130" i="9" a="1"/>
  <c r="E130" i="9" s="1"/>
  <c r="E131" i="9" a="1"/>
  <c r="E131" i="9" s="1"/>
  <c r="E132" i="9" a="1"/>
  <c r="E132" i="9" s="1"/>
  <c r="E133" i="9" a="1"/>
  <c r="E133" i="9" s="1"/>
  <c r="E134" i="9" a="1"/>
  <c r="E134" i="9" s="1"/>
  <c r="E135" i="9" a="1"/>
  <c r="E135" i="9" s="1"/>
  <c r="E136" i="9" a="1"/>
  <c r="E136" i="9" s="1"/>
  <c r="E137" i="9" a="1"/>
  <c r="E137" i="9" s="1"/>
  <c r="E138" i="9" a="1"/>
  <c r="E138" i="9" s="1"/>
  <c r="E139" i="9" a="1"/>
  <c r="E139" i="9" s="1"/>
  <c r="E140" i="9" a="1"/>
  <c r="E140" i="9" s="1"/>
  <c r="E141" i="9" a="1"/>
  <c r="E141" i="9" s="1"/>
  <c r="E142" i="9" a="1"/>
  <c r="E142" i="9" s="1"/>
  <c r="E143" i="9" a="1"/>
  <c r="E143" i="9" s="1"/>
  <c r="E144" i="9" a="1"/>
  <c r="E144" i="9" s="1"/>
  <c r="E145" i="9" a="1"/>
  <c r="E145" i="9" s="1"/>
  <c r="E146" i="9" a="1"/>
  <c r="E146" i="9" s="1"/>
  <c r="E147" i="9" a="1"/>
  <c r="E147" i="9" s="1"/>
  <c r="E148" i="9" a="1"/>
  <c r="E148" i="9" s="1"/>
  <c r="E149" i="9" a="1"/>
  <c r="E149" i="9" s="1"/>
  <c r="E150" i="9" a="1"/>
  <c r="E150" i="9" s="1"/>
  <c r="E151" i="9" a="1"/>
  <c r="E151" i="9" s="1"/>
  <c r="E152" i="9" a="1"/>
  <c r="E152" i="9" s="1"/>
  <c r="E153" i="9" a="1"/>
  <c r="E153" i="9" s="1"/>
  <c r="E154" i="9" a="1"/>
  <c r="E154" i="9" s="1"/>
  <c r="E155" i="9" a="1"/>
  <c r="E155" i="9" s="1"/>
  <c r="E156" i="9" a="1"/>
  <c r="E156" i="9" s="1"/>
  <c r="E157" i="9" a="1"/>
  <c r="E157" i="9" s="1"/>
  <c r="E158" i="9" a="1"/>
  <c r="E158" i="9" s="1"/>
  <c r="E159" i="9" a="1"/>
  <c r="E159" i="9" s="1"/>
  <c r="E160" i="9" a="1"/>
  <c r="E160" i="9" s="1"/>
  <c r="E161" i="9" a="1"/>
  <c r="E161" i="9" s="1"/>
  <c r="E162" i="9" a="1"/>
  <c r="E162" i="9" s="1"/>
  <c r="E163" i="9" a="1"/>
  <c r="E163" i="9" s="1"/>
  <c r="E164" i="9" a="1"/>
  <c r="E164" i="9" s="1"/>
  <c r="E165" i="9" a="1"/>
  <c r="E165" i="9" s="1"/>
  <c r="E166" i="9" a="1"/>
  <c r="E166" i="9" s="1"/>
  <c r="E167" i="9" a="1"/>
  <c r="E167" i="9" s="1"/>
  <c r="E168" i="9" a="1"/>
  <c r="E168" i="9" s="1"/>
  <c r="E169" i="9" a="1"/>
  <c r="E169" i="9" s="1"/>
  <c r="E170" i="9" a="1"/>
  <c r="E170" i="9" s="1"/>
  <c r="E171" i="9" a="1"/>
  <c r="E171" i="9" s="1"/>
  <c r="E172" i="9" a="1"/>
  <c r="E172" i="9" s="1"/>
  <c r="E173" i="9" a="1"/>
  <c r="E173" i="9" s="1"/>
  <c r="E174" i="9" a="1"/>
  <c r="E174" i="9" s="1"/>
  <c r="E175" i="9" a="1"/>
  <c r="E175" i="9" s="1"/>
  <c r="E176" i="9" a="1"/>
  <c r="E176" i="9" s="1"/>
  <c r="E177" i="9" a="1"/>
  <c r="E177" i="9" s="1"/>
  <c r="E178" i="9" a="1"/>
  <c r="E178" i="9" s="1"/>
  <c r="E179" i="9" a="1"/>
  <c r="E179" i="9" s="1"/>
  <c r="E180" i="9" a="1"/>
  <c r="E180" i="9" s="1"/>
  <c r="E181" i="9" a="1"/>
  <c r="E181" i="9" s="1"/>
  <c r="E182" i="9" a="1"/>
  <c r="E182" i="9" s="1"/>
  <c r="E183" i="9" a="1"/>
  <c r="E183" i="9" s="1"/>
  <c r="E184" i="9" a="1"/>
  <c r="E184" i="9" s="1"/>
  <c r="E185" i="9" a="1"/>
  <c r="E185" i="9" s="1"/>
  <c r="E186" i="9" a="1"/>
  <c r="E186" i="9" s="1"/>
  <c r="E187" i="9" a="1"/>
  <c r="E187" i="9" s="1"/>
  <c r="E188" i="9" a="1"/>
  <c r="E188" i="9" s="1"/>
  <c r="E189" i="9" a="1"/>
  <c r="E189" i="9" s="1"/>
  <c r="E190" i="9" a="1"/>
  <c r="E190" i="9" s="1"/>
  <c r="E191" i="9" a="1"/>
  <c r="E191" i="9" s="1"/>
  <c r="E192" i="9" a="1"/>
  <c r="E192" i="9" s="1"/>
  <c r="E193" i="9" a="1"/>
  <c r="E193" i="9" s="1"/>
  <c r="E194" i="9" a="1"/>
  <c r="E194" i="9" s="1"/>
  <c r="E195" i="9" a="1"/>
  <c r="E195" i="9" s="1"/>
  <c r="E196" i="9" a="1"/>
  <c r="E196" i="9" s="1"/>
  <c r="E197" i="9" a="1"/>
  <c r="E197" i="9" s="1"/>
  <c r="E198" i="9" a="1"/>
  <c r="E198" i="9" s="1"/>
  <c r="E199" i="9" a="1"/>
  <c r="E199" i="9" s="1"/>
  <c r="E200" i="9" a="1"/>
  <c r="E200" i="9" s="1"/>
  <c r="E201" i="9" a="1"/>
  <c r="E201" i="9" s="1"/>
  <c r="E202" i="9" a="1"/>
  <c r="E202" i="9" s="1"/>
  <c r="E203" i="9" a="1"/>
  <c r="E203" i="9" s="1"/>
  <c r="E204" i="9" a="1"/>
  <c r="E204" i="9" s="1"/>
  <c r="E205" i="9" a="1"/>
  <c r="E205" i="9" s="1"/>
  <c r="E206" i="9" a="1"/>
  <c r="E206" i="9" s="1"/>
  <c r="E207" i="9" a="1"/>
  <c r="E207" i="9" s="1"/>
  <c r="E208" i="9" a="1"/>
  <c r="E208" i="9" s="1"/>
  <c r="E209" i="9" a="1"/>
  <c r="E209" i="9" s="1"/>
  <c r="E210" i="9" a="1"/>
  <c r="E210" i="9" s="1"/>
  <c r="E211" i="9" a="1"/>
  <c r="E211" i="9" s="1"/>
  <c r="E212" i="9" a="1"/>
  <c r="E212" i="9" s="1"/>
  <c r="E213" i="9" a="1"/>
  <c r="E213" i="9" s="1"/>
  <c r="E214" i="9" a="1"/>
  <c r="E214" i="9" s="1"/>
  <c r="E215" i="9" a="1"/>
  <c r="E215" i="9" s="1"/>
  <c r="E216" i="9" a="1"/>
  <c r="E216" i="9" s="1"/>
  <c r="E217" i="9" a="1"/>
  <c r="E217" i="9" s="1"/>
  <c r="E218" i="9" a="1"/>
  <c r="E218" i="9" s="1"/>
  <c r="E219" i="9" a="1"/>
  <c r="E219" i="9" s="1"/>
  <c r="E220" i="9" a="1"/>
  <c r="E220" i="9" s="1"/>
  <c r="E221" i="9" a="1"/>
  <c r="E221" i="9" s="1"/>
  <c r="E222" i="9" a="1"/>
  <c r="E222" i="9" s="1"/>
  <c r="E223" i="9" a="1"/>
  <c r="E223" i="9" s="1"/>
  <c r="E224" i="9" a="1"/>
  <c r="E224" i="9" s="1"/>
  <c r="E225" i="9" a="1"/>
  <c r="E225" i="9" s="1"/>
  <c r="E226" i="9" a="1"/>
  <c r="E226" i="9" s="1"/>
  <c r="E227" i="9" a="1"/>
  <c r="E227" i="9" s="1"/>
  <c r="E228" i="9" a="1"/>
  <c r="E228" i="9" s="1"/>
  <c r="E229" i="9" a="1"/>
  <c r="E229" i="9" s="1"/>
  <c r="E230" i="9" a="1"/>
  <c r="E230" i="9" s="1"/>
  <c r="E231" i="9" a="1"/>
  <c r="E231" i="9" s="1"/>
  <c r="E232" i="9" a="1"/>
  <c r="E232" i="9" s="1"/>
  <c r="E233" i="9" a="1"/>
  <c r="E233" i="9" s="1"/>
  <c r="E234" i="9" a="1"/>
  <c r="E234" i="9" s="1"/>
  <c r="E235" i="9" a="1"/>
  <c r="E235" i="9" s="1"/>
  <c r="E236" i="9" a="1"/>
  <c r="E236" i="9" s="1"/>
  <c r="E237" i="9" a="1"/>
  <c r="E237" i="9" s="1"/>
  <c r="E238" i="9" a="1"/>
  <c r="E238" i="9" s="1"/>
  <c r="E239" i="9" a="1"/>
  <c r="E239" i="9" s="1"/>
  <c r="E240" i="9" a="1"/>
  <c r="E240" i="9" s="1"/>
  <c r="E241" i="9" a="1"/>
  <c r="E241" i="9" s="1"/>
  <c r="E242" i="9" a="1"/>
  <c r="E242" i="9" s="1"/>
  <c r="E243" i="9" a="1"/>
  <c r="E243" i="9" s="1"/>
  <c r="E244" i="9" a="1"/>
  <c r="E244" i="9" s="1"/>
  <c r="E245" i="9" a="1"/>
  <c r="E245" i="9" s="1"/>
  <c r="E246" i="9" a="1"/>
  <c r="E246" i="9" s="1"/>
  <c r="E247" i="9" a="1"/>
  <c r="E247" i="9" s="1"/>
  <c r="E248" i="9" a="1"/>
  <c r="E248" i="9" s="1"/>
  <c r="E249" i="9" a="1"/>
  <c r="E249" i="9" s="1"/>
  <c r="E250" i="9" a="1"/>
  <c r="E250" i="9" s="1"/>
  <c r="E251" i="9" a="1"/>
  <c r="E251" i="9" s="1"/>
  <c r="E252" i="9" a="1"/>
  <c r="E252" i="9" s="1"/>
  <c r="E253" i="9" a="1"/>
  <c r="E253" i="9" s="1"/>
  <c r="E254" i="9" a="1"/>
  <c r="E254" i="9" s="1"/>
  <c r="E255" i="9" a="1"/>
  <c r="E255" i="9" s="1"/>
  <c r="E256" i="9" a="1"/>
  <c r="E256" i="9" s="1"/>
  <c r="E257" i="9" a="1"/>
  <c r="E257" i="9" s="1"/>
  <c r="E258" i="9" a="1"/>
  <c r="E258" i="9" s="1"/>
  <c r="E259" i="9" a="1"/>
  <c r="E259" i="9" s="1"/>
  <c r="E260" i="9" a="1"/>
  <c r="E260" i="9" s="1"/>
  <c r="E261" i="9" a="1"/>
  <c r="E261" i="9" s="1"/>
  <c r="E262" i="9" a="1"/>
  <c r="E262" i="9" s="1"/>
  <c r="E263" i="9" a="1"/>
  <c r="E263" i="9" s="1"/>
  <c r="E264" i="9" a="1"/>
  <c r="E264" i="9" s="1"/>
  <c r="E265" i="9" a="1"/>
  <c r="E265" i="9" s="1"/>
  <c r="E266" i="9" a="1"/>
  <c r="E266" i="9" s="1"/>
  <c r="E267" i="9" a="1"/>
  <c r="E267" i="9" s="1"/>
  <c r="E268" i="9" a="1"/>
  <c r="E268" i="9" s="1"/>
  <c r="E269" i="9" a="1"/>
  <c r="E269" i="9" s="1"/>
  <c r="E270" i="9" a="1"/>
  <c r="E270" i="9" s="1"/>
  <c r="E271" i="9" a="1"/>
  <c r="E271" i="9" s="1"/>
  <c r="E272" i="9" a="1"/>
  <c r="E272" i="9" s="1"/>
  <c r="E273" i="9" a="1"/>
  <c r="E273" i="9" s="1"/>
  <c r="E274" i="9" a="1"/>
  <c r="E274" i="9" s="1"/>
  <c r="E275" i="9" a="1"/>
  <c r="E275" i="9" s="1"/>
  <c r="E276" i="9" a="1"/>
  <c r="E276" i="9" s="1"/>
  <c r="E277" i="9" a="1"/>
  <c r="E277" i="9" s="1"/>
  <c r="E278" i="9" a="1"/>
  <c r="E278" i="9" s="1"/>
  <c r="E279" i="9" a="1"/>
  <c r="E279" i="9" s="1"/>
  <c r="E280" i="9" a="1"/>
  <c r="E280" i="9" s="1"/>
  <c r="E281" i="9" a="1"/>
  <c r="E281" i="9" s="1"/>
  <c r="E282" i="9" a="1"/>
  <c r="E282" i="9" s="1"/>
  <c r="E283" i="9" a="1"/>
  <c r="E283" i="9" s="1"/>
  <c r="E284" i="9" a="1"/>
  <c r="E284" i="9" s="1"/>
  <c r="E285" i="9" a="1"/>
  <c r="E285" i="9" s="1"/>
  <c r="E286" i="9" a="1"/>
  <c r="E286" i="9" s="1"/>
  <c r="E287" i="9" a="1"/>
  <c r="E287" i="9" s="1"/>
  <c r="E288" i="9" a="1"/>
  <c r="E288" i="9" s="1"/>
  <c r="E289" i="9" a="1"/>
  <c r="E289" i="9" s="1"/>
  <c r="E290" i="9" a="1"/>
  <c r="E290" i="9" s="1"/>
  <c r="E291" i="9" a="1"/>
  <c r="E291" i="9" s="1"/>
  <c r="E292" i="9" a="1"/>
  <c r="E292" i="9" s="1"/>
  <c r="E293" i="9" a="1"/>
  <c r="E293" i="9" s="1"/>
  <c r="E294" i="9" a="1"/>
  <c r="E294" i="9" s="1"/>
  <c r="D2" i="9" a="1"/>
  <c r="D2" i="9" s="1"/>
  <c r="D3" i="9" a="1"/>
  <c r="D3" i="9" s="1"/>
  <c r="D4" i="9" a="1"/>
  <c r="D4" i="9" s="1"/>
  <c r="D5" i="9" a="1"/>
  <c r="D5" i="9" s="1"/>
  <c r="D6" i="9" a="1"/>
  <c r="D6" i="9" s="1"/>
  <c r="D7" i="9" a="1"/>
  <c r="D7" i="9" s="1"/>
  <c r="D8" i="9" a="1"/>
  <c r="D8" i="9" s="1"/>
  <c r="D9" i="9" a="1"/>
  <c r="D9" i="9" s="1"/>
  <c r="D10" i="9" a="1"/>
  <c r="D10" i="9" s="1"/>
  <c r="D11" i="9" a="1"/>
  <c r="D11" i="9" s="1"/>
  <c r="D12" i="9" a="1"/>
  <c r="D12" i="9" s="1"/>
  <c r="D13" i="9" a="1"/>
  <c r="D13" i="9" s="1"/>
  <c r="D14" i="9" a="1"/>
  <c r="D14" i="9" s="1"/>
  <c r="D15" i="9" a="1"/>
  <c r="D15" i="9" s="1"/>
  <c r="D16" i="9" a="1"/>
  <c r="D16" i="9" s="1"/>
  <c r="D17" i="9" a="1"/>
  <c r="D17" i="9" s="1"/>
  <c r="D18" i="9" a="1"/>
  <c r="D18" i="9" s="1"/>
  <c r="D19" i="9" a="1"/>
  <c r="D19" i="9" s="1"/>
  <c r="D20" i="9" a="1"/>
  <c r="D20" i="9" s="1"/>
  <c r="D21" i="9" a="1"/>
  <c r="D21" i="9" s="1"/>
  <c r="D22" i="9" a="1"/>
  <c r="D22" i="9" s="1"/>
  <c r="D23" i="9" a="1"/>
  <c r="D23" i="9" s="1"/>
  <c r="D24" i="9" a="1"/>
  <c r="D24" i="9" s="1"/>
  <c r="D25" i="9" a="1"/>
  <c r="D25" i="9" s="1"/>
  <c r="D26" i="9" a="1"/>
  <c r="D26" i="9" s="1"/>
  <c r="D27" i="9" a="1"/>
  <c r="D27" i="9" s="1"/>
  <c r="D28" i="9" a="1"/>
  <c r="D28" i="9" s="1"/>
  <c r="D29" i="9" a="1"/>
  <c r="D29" i="9" s="1"/>
  <c r="D30" i="9" a="1"/>
  <c r="D30" i="9" s="1"/>
  <c r="D31" i="9" a="1"/>
  <c r="D31" i="9" s="1"/>
  <c r="D32" i="9" a="1"/>
  <c r="D32" i="9" s="1"/>
  <c r="D33" i="9" a="1"/>
  <c r="D33" i="9" s="1"/>
  <c r="D34" i="9" a="1"/>
  <c r="D34" i="9" s="1"/>
  <c r="D35" i="9" a="1"/>
  <c r="D35" i="9" s="1"/>
  <c r="D36" i="9" a="1"/>
  <c r="D36" i="9" s="1"/>
  <c r="D37" i="9" a="1"/>
  <c r="D37" i="9" s="1"/>
  <c r="D38" i="9" a="1"/>
  <c r="D38" i="9" s="1"/>
  <c r="D39" i="9" a="1"/>
  <c r="D39" i="9" s="1"/>
  <c r="D40" i="9" a="1"/>
  <c r="D40" i="9" s="1"/>
  <c r="D41" i="9" a="1"/>
  <c r="D41" i="9" s="1"/>
  <c r="D42" i="9" a="1"/>
  <c r="D42" i="9" s="1"/>
  <c r="D43" i="9" a="1"/>
  <c r="D43" i="9" s="1"/>
  <c r="D44" i="9" a="1"/>
  <c r="D44" i="9" s="1"/>
  <c r="D45" i="9" a="1"/>
  <c r="D45" i="9" s="1"/>
  <c r="D46" i="9" a="1"/>
  <c r="D46" i="9" s="1"/>
  <c r="D47" i="9" a="1"/>
  <c r="D47" i="9" s="1"/>
  <c r="D48" i="9" a="1"/>
  <c r="D48" i="9" s="1"/>
  <c r="D49" i="9" a="1"/>
  <c r="D49" i="9" s="1"/>
  <c r="D50" i="9" a="1"/>
  <c r="D50" i="9" s="1"/>
  <c r="D51" i="9" a="1"/>
  <c r="D51" i="9" s="1"/>
  <c r="D52" i="9" a="1"/>
  <c r="D52" i="9" s="1"/>
  <c r="D53" i="9" a="1"/>
  <c r="D53" i="9" s="1"/>
  <c r="D54" i="9" a="1"/>
  <c r="D54" i="9" s="1"/>
  <c r="D55" i="9" a="1"/>
  <c r="D55" i="9" s="1"/>
  <c r="D56" i="9" a="1"/>
  <c r="D56" i="9" s="1"/>
  <c r="D57" i="9" a="1"/>
  <c r="D57" i="9" s="1"/>
  <c r="D58" i="9" a="1"/>
  <c r="D58" i="9" s="1"/>
  <c r="D59" i="9" a="1"/>
  <c r="D59" i="9" s="1"/>
  <c r="D60" i="9" a="1"/>
  <c r="D60" i="9" s="1"/>
  <c r="D61" i="9" a="1"/>
  <c r="D61" i="9" s="1"/>
  <c r="D62" i="9" a="1"/>
  <c r="D62" i="9" s="1"/>
  <c r="D63" i="9" a="1"/>
  <c r="D63" i="9" s="1"/>
  <c r="D64" i="9" a="1"/>
  <c r="D64" i="9" s="1"/>
  <c r="D65" i="9" a="1"/>
  <c r="D65" i="9" s="1"/>
  <c r="D66" i="9" a="1"/>
  <c r="D66" i="9" s="1"/>
  <c r="D67" i="9" a="1"/>
  <c r="D67" i="9" s="1"/>
  <c r="D68" i="9" a="1"/>
  <c r="D68" i="9" s="1"/>
  <c r="D69" i="9" a="1"/>
  <c r="D69" i="9" s="1"/>
  <c r="D70" i="9" a="1"/>
  <c r="D70" i="9" s="1"/>
  <c r="D71" i="9" a="1"/>
  <c r="D71" i="9" s="1"/>
  <c r="D72" i="9" a="1"/>
  <c r="D72" i="9" s="1"/>
  <c r="D73" i="9" a="1"/>
  <c r="D73" i="9" s="1"/>
  <c r="D74" i="9" a="1"/>
  <c r="D74" i="9" s="1"/>
  <c r="D75" i="9" a="1"/>
  <c r="D75" i="9" s="1"/>
  <c r="D76" i="9" a="1"/>
  <c r="D76" i="9" s="1"/>
  <c r="D77" i="9" a="1"/>
  <c r="D77" i="9" s="1"/>
  <c r="D78" i="9" a="1"/>
  <c r="D78" i="9" s="1"/>
  <c r="D79" i="9" a="1"/>
  <c r="D79" i="9" s="1"/>
  <c r="D80" i="9" a="1"/>
  <c r="D80" i="9" s="1"/>
  <c r="D81" i="9" a="1"/>
  <c r="D81" i="9" s="1"/>
  <c r="D82" i="9" a="1"/>
  <c r="D82" i="9" s="1"/>
  <c r="D83" i="9" a="1"/>
  <c r="D83" i="9" s="1"/>
  <c r="D84" i="9" a="1"/>
  <c r="D84" i="9" s="1"/>
  <c r="D85" i="9" a="1"/>
  <c r="D85" i="9" s="1"/>
  <c r="D86" i="9" a="1"/>
  <c r="D86" i="9" s="1"/>
  <c r="D87" i="9" a="1"/>
  <c r="D87" i="9" s="1"/>
  <c r="D88" i="9" a="1"/>
  <c r="D88" i="9" s="1"/>
  <c r="D89" i="9" a="1"/>
  <c r="D89" i="9" s="1"/>
  <c r="D90" i="9" a="1"/>
  <c r="D90" i="9" s="1"/>
  <c r="D91" i="9" a="1"/>
  <c r="D91" i="9" s="1"/>
  <c r="D92" i="9" a="1"/>
  <c r="D92" i="9" s="1"/>
  <c r="D93" i="9" a="1"/>
  <c r="D93" i="9" s="1"/>
  <c r="D94" i="9" a="1"/>
  <c r="D94" i="9" s="1"/>
  <c r="D95" i="9" a="1"/>
  <c r="D95" i="9" s="1"/>
  <c r="D96" i="9" a="1"/>
  <c r="D96" i="9" s="1"/>
  <c r="D97" i="9" a="1"/>
  <c r="D97" i="9" s="1"/>
  <c r="D98" i="9" a="1"/>
  <c r="D98" i="9" s="1"/>
  <c r="D99" i="9" a="1"/>
  <c r="D99" i="9" s="1"/>
  <c r="D100" i="9" a="1"/>
  <c r="D100" i="9" s="1"/>
  <c r="D101" i="9" a="1"/>
  <c r="D101" i="9" s="1"/>
  <c r="D102" i="9" a="1"/>
  <c r="D102" i="9" s="1"/>
  <c r="D103" i="9" a="1"/>
  <c r="D103" i="9" s="1"/>
  <c r="D104" i="9" a="1"/>
  <c r="D104" i="9" s="1"/>
  <c r="D105" i="9" a="1"/>
  <c r="D105" i="9" s="1"/>
  <c r="D106" i="9" a="1"/>
  <c r="D106" i="9" s="1"/>
  <c r="D107" i="9" a="1"/>
  <c r="D107" i="9" s="1"/>
  <c r="D108" i="9" a="1"/>
  <c r="D108" i="9" s="1"/>
  <c r="D109" i="9" a="1"/>
  <c r="D109" i="9" s="1"/>
  <c r="D110" i="9" a="1"/>
  <c r="D110" i="9" s="1"/>
  <c r="D111" i="9" a="1"/>
  <c r="D111" i="9" s="1"/>
  <c r="D112" i="9" a="1"/>
  <c r="D112" i="9" s="1"/>
  <c r="D113" i="9" a="1"/>
  <c r="D113" i="9" s="1"/>
  <c r="D114" i="9" a="1"/>
  <c r="D114" i="9" s="1"/>
  <c r="D115" i="9" a="1"/>
  <c r="D115" i="9" s="1"/>
  <c r="D116" i="9" a="1"/>
  <c r="D116" i="9" s="1"/>
  <c r="D117" i="9" a="1"/>
  <c r="D117" i="9" s="1"/>
  <c r="D118" i="9" a="1"/>
  <c r="D118" i="9" s="1"/>
  <c r="D119" i="9" a="1"/>
  <c r="D119" i="9" s="1"/>
  <c r="D120" i="9" a="1"/>
  <c r="D120" i="9" s="1"/>
  <c r="D121" i="9" a="1"/>
  <c r="D121" i="9" s="1"/>
  <c r="D122" i="9" a="1"/>
  <c r="D122" i="9" s="1"/>
  <c r="D123" i="9" a="1"/>
  <c r="D123" i="9" s="1"/>
  <c r="D124" i="9" a="1"/>
  <c r="D124" i="9" s="1"/>
  <c r="D125" i="9" a="1"/>
  <c r="D125" i="9" s="1"/>
  <c r="D126" i="9" a="1"/>
  <c r="D126" i="9" s="1"/>
  <c r="D127" i="9" a="1"/>
  <c r="D127" i="9" s="1"/>
  <c r="D128" i="9" a="1"/>
  <c r="D128" i="9" s="1"/>
  <c r="D129" i="9" a="1"/>
  <c r="D129" i="9" s="1"/>
  <c r="D130" i="9" a="1"/>
  <c r="D130" i="9" s="1"/>
  <c r="D131" i="9" a="1"/>
  <c r="D131" i="9" s="1"/>
  <c r="D132" i="9" a="1"/>
  <c r="D132" i="9" s="1"/>
  <c r="D133" i="9" a="1"/>
  <c r="D133" i="9" s="1"/>
  <c r="D134" i="9" a="1"/>
  <c r="D134" i="9" s="1"/>
  <c r="D135" i="9" a="1"/>
  <c r="D135" i="9" s="1"/>
  <c r="D136" i="9" a="1"/>
  <c r="D136" i="9" s="1"/>
  <c r="D137" i="9" a="1"/>
  <c r="D137" i="9" s="1"/>
  <c r="D138" i="9" a="1"/>
  <c r="D138" i="9" s="1"/>
  <c r="D139" i="9" a="1"/>
  <c r="D139" i="9" s="1"/>
  <c r="D140" i="9" a="1"/>
  <c r="D140" i="9" s="1"/>
  <c r="D141" i="9" a="1"/>
  <c r="D141" i="9" s="1"/>
  <c r="D142" i="9" a="1"/>
  <c r="D142" i="9" s="1"/>
  <c r="D143" i="9" a="1"/>
  <c r="D143" i="9" s="1"/>
  <c r="D144" i="9" a="1"/>
  <c r="D144" i="9" s="1"/>
  <c r="D145" i="9" a="1"/>
  <c r="D145" i="9" s="1"/>
  <c r="D146" i="9" a="1"/>
  <c r="D146" i="9" s="1"/>
  <c r="D147" i="9" a="1"/>
  <c r="D147" i="9" s="1"/>
  <c r="D148" i="9" a="1"/>
  <c r="D148" i="9" s="1"/>
  <c r="D149" i="9" a="1"/>
  <c r="D149" i="9" s="1"/>
  <c r="D150" i="9" a="1"/>
  <c r="D150" i="9" s="1"/>
  <c r="D151" i="9" a="1"/>
  <c r="D151" i="9" s="1"/>
  <c r="D152" i="9" a="1"/>
  <c r="D152" i="9" s="1"/>
  <c r="D153" i="9" a="1"/>
  <c r="D153" i="9" s="1"/>
  <c r="D154" i="9" a="1"/>
  <c r="D154" i="9" s="1"/>
  <c r="D155" i="9" a="1"/>
  <c r="D155" i="9" s="1"/>
  <c r="D156" i="9" a="1"/>
  <c r="D156" i="9" s="1"/>
  <c r="D157" i="9" a="1"/>
  <c r="D157" i="9" s="1"/>
  <c r="D158" i="9" a="1"/>
  <c r="D158" i="9" s="1"/>
  <c r="D159" i="9" a="1"/>
  <c r="D159" i="9" s="1"/>
  <c r="D160" i="9" a="1"/>
  <c r="D160" i="9" s="1"/>
  <c r="D161" i="9" a="1"/>
  <c r="D161" i="9" s="1"/>
  <c r="D162" i="9" a="1"/>
  <c r="D162" i="9" s="1"/>
  <c r="D163" i="9" a="1"/>
  <c r="D163" i="9" s="1"/>
  <c r="D164" i="9" a="1"/>
  <c r="D164" i="9" s="1"/>
  <c r="D165" i="9" a="1"/>
  <c r="D165" i="9" s="1"/>
  <c r="D166" i="9" a="1"/>
  <c r="D166" i="9" s="1"/>
  <c r="D167" i="9" a="1"/>
  <c r="D167" i="9" s="1"/>
  <c r="D168" i="9" a="1"/>
  <c r="D168" i="9" s="1"/>
  <c r="D169" i="9" a="1"/>
  <c r="D169" i="9" s="1"/>
  <c r="D170" i="9" a="1"/>
  <c r="D170" i="9" s="1"/>
  <c r="D171" i="9" a="1"/>
  <c r="D171" i="9" s="1"/>
  <c r="D172" i="9" a="1"/>
  <c r="D172" i="9" s="1"/>
  <c r="D173" i="9" a="1"/>
  <c r="D173" i="9" s="1"/>
  <c r="D174" i="9" a="1"/>
  <c r="D174" i="9" s="1"/>
  <c r="D175" i="9" a="1"/>
  <c r="D175" i="9" s="1"/>
  <c r="D176" i="9" a="1"/>
  <c r="D176" i="9" s="1"/>
  <c r="D177" i="9" a="1"/>
  <c r="D177" i="9" s="1"/>
  <c r="D178" i="9" a="1"/>
  <c r="D178" i="9" s="1"/>
  <c r="D179" i="9" a="1"/>
  <c r="D179" i="9" s="1"/>
  <c r="D180" i="9" a="1"/>
  <c r="D180" i="9" s="1"/>
  <c r="D181" i="9" a="1"/>
  <c r="D181" i="9" s="1"/>
  <c r="D182" i="9" a="1"/>
  <c r="D182" i="9" s="1"/>
  <c r="D183" i="9" a="1"/>
  <c r="D183" i="9" s="1"/>
  <c r="D184" i="9" a="1"/>
  <c r="D184" i="9" s="1"/>
  <c r="D185" i="9" a="1"/>
  <c r="D185" i="9" s="1"/>
  <c r="D186" i="9" a="1"/>
  <c r="D186" i="9" s="1"/>
  <c r="D187" i="9" a="1"/>
  <c r="D187" i="9" s="1"/>
  <c r="D188" i="9" a="1"/>
  <c r="D188" i="9" s="1"/>
  <c r="D189" i="9" a="1"/>
  <c r="D189" i="9" s="1"/>
  <c r="D190" i="9" a="1"/>
  <c r="D190" i="9" s="1"/>
  <c r="D191" i="9" a="1"/>
  <c r="D191" i="9" s="1"/>
  <c r="D192" i="9" a="1"/>
  <c r="D192" i="9" s="1"/>
  <c r="D193" i="9" a="1"/>
  <c r="D193" i="9" s="1"/>
  <c r="D194" i="9" a="1"/>
  <c r="D194" i="9" s="1"/>
  <c r="D195" i="9" a="1"/>
  <c r="D195" i="9" s="1"/>
  <c r="D196" i="9" a="1"/>
  <c r="D196" i="9" s="1"/>
  <c r="D197" i="9" a="1"/>
  <c r="D197" i="9" s="1"/>
  <c r="D198" i="9" a="1"/>
  <c r="D198" i="9" s="1"/>
  <c r="D199" i="9" a="1"/>
  <c r="D199" i="9" s="1"/>
  <c r="D200" i="9" a="1"/>
  <c r="D200" i="9" s="1"/>
  <c r="D201" i="9" a="1"/>
  <c r="D201" i="9" s="1"/>
  <c r="D202" i="9" a="1"/>
  <c r="D202" i="9" s="1"/>
  <c r="D203" i="9" a="1"/>
  <c r="D203" i="9" s="1"/>
  <c r="D204" i="9" a="1"/>
  <c r="D204" i="9" s="1"/>
  <c r="D205" i="9" a="1"/>
  <c r="D205" i="9" s="1"/>
  <c r="D206" i="9" a="1"/>
  <c r="D206" i="9" s="1"/>
  <c r="D207" i="9" a="1"/>
  <c r="D207" i="9" s="1"/>
  <c r="D208" i="9" a="1"/>
  <c r="D208" i="9" s="1"/>
  <c r="D209" i="9" a="1"/>
  <c r="D209" i="9" s="1"/>
  <c r="D210" i="9" a="1"/>
  <c r="D210" i="9" s="1"/>
  <c r="D211" i="9" a="1"/>
  <c r="D211" i="9" s="1"/>
  <c r="D212" i="9" a="1"/>
  <c r="D212" i="9" s="1"/>
  <c r="D213" i="9" a="1"/>
  <c r="D213" i="9" s="1"/>
  <c r="D214" i="9" a="1"/>
  <c r="D214" i="9" s="1"/>
  <c r="D215" i="9" a="1"/>
  <c r="D215" i="9" s="1"/>
  <c r="D216" i="9" a="1"/>
  <c r="D216" i="9" s="1"/>
  <c r="D217" i="9" a="1"/>
  <c r="D217" i="9" s="1"/>
  <c r="D218" i="9" a="1"/>
  <c r="D218" i="9" s="1"/>
  <c r="D219" i="9" a="1"/>
  <c r="D219" i="9" s="1"/>
  <c r="D220" i="9" a="1"/>
  <c r="D220" i="9" s="1"/>
  <c r="D221" i="9" a="1"/>
  <c r="D221" i="9" s="1"/>
  <c r="D222" i="9" a="1"/>
  <c r="D222" i="9" s="1"/>
  <c r="D223" i="9" a="1"/>
  <c r="D223" i="9" s="1"/>
  <c r="D224" i="9" a="1"/>
  <c r="D224" i="9" s="1"/>
  <c r="D225" i="9" a="1"/>
  <c r="D225" i="9" s="1"/>
  <c r="D226" i="9" a="1"/>
  <c r="D226" i="9" s="1"/>
  <c r="D227" i="9" a="1"/>
  <c r="D227" i="9" s="1"/>
  <c r="D228" i="9" a="1"/>
  <c r="D228" i="9" s="1"/>
  <c r="D229" i="9" a="1"/>
  <c r="D229" i="9" s="1"/>
  <c r="D230" i="9" a="1"/>
  <c r="D230" i="9" s="1"/>
  <c r="D231" i="9" a="1"/>
  <c r="D231" i="9" s="1"/>
  <c r="D232" i="9" a="1"/>
  <c r="D232" i="9" s="1"/>
  <c r="D233" i="9" a="1"/>
  <c r="D233" i="9" s="1"/>
  <c r="D234" i="9" a="1"/>
  <c r="D234" i="9" s="1"/>
  <c r="D235" i="9" a="1"/>
  <c r="D235" i="9" s="1"/>
  <c r="D236" i="9" a="1"/>
  <c r="D236" i="9" s="1"/>
  <c r="D237" i="9" a="1"/>
  <c r="D237" i="9" s="1"/>
  <c r="D238" i="9" a="1"/>
  <c r="D238" i="9" s="1"/>
  <c r="D239" i="9" a="1"/>
  <c r="D239" i="9" s="1"/>
  <c r="D240" i="9" a="1"/>
  <c r="D240" i="9" s="1"/>
  <c r="D241" i="9" a="1"/>
  <c r="D241" i="9" s="1"/>
  <c r="D242" i="9" a="1"/>
  <c r="D242" i="9" s="1"/>
  <c r="D243" i="9" a="1"/>
  <c r="D243" i="9" s="1"/>
  <c r="D244" i="9" a="1"/>
  <c r="D244" i="9" s="1"/>
  <c r="D245" i="9" a="1"/>
  <c r="D245" i="9" s="1"/>
  <c r="D246" i="9" a="1"/>
  <c r="D246" i="9" s="1"/>
  <c r="D247" i="9" a="1"/>
  <c r="D247" i="9" s="1"/>
  <c r="D248" i="9" a="1"/>
  <c r="D248" i="9" s="1"/>
  <c r="D249" i="9" a="1"/>
  <c r="D249" i="9" s="1"/>
  <c r="D250" i="9" a="1"/>
  <c r="D250" i="9" s="1"/>
  <c r="D251" i="9" a="1"/>
  <c r="D251" i="9" s="1"/>
  <c r="D252" i="9" a="1"/>
  <c r="D252" i="9" s="1"/>
  <c r="D253" i="9" a="1"/>
  <c r="D253" i="9" s="1"/>
  <c r="D254" i="9" a="1"/>
  <c r="D254" i="9" s="1"/>
  <c r="D255" i="9" a="1"/>
  <c r="D255" i="9" s="1"/>
  <c r="D256" i="9" a="1"/>
  <c r="D256" i="9" s="1"/>
  <c r="D257" i="9" a="1"/>
  <c r="D257" i="9" s="1"/>
  <c r="D258" i="9" a="1"/>
  <c r="D258" i="9" s="1"/>
  <c r="D259" i="9" a="1"/>
  <c r="D259" i="9" s="1"/>
  <c r="D260" i="9" a="1"/>
  <c r="D260" i="9" s="1"/>
  <c r="D261" i="9" a="1"/>
  <c r="D261" i="9" s="1"/>
  <c r="D262" i="9" a="1"/>
  <c r="D262" i="9" s="1"/>
  <c r="D263" i="9" a="1"/>
  <c r="D263" i="9" s="1"/>
  <c r="D264" i="9" a="1"/>
  <c r="D264" i="9" s="1"/>
  <c r="D265" i="9" a="1"/>
  <c r="D265" i="9" s="1"/>
  <c r="D266" i="9" a="1"/>
  <c r="D266" i="9" s="1"/>
  <c r="D267" i="9" a="1"/>
  <c r="D267" i="9" s="1"/>
  <c r="D268" i="9" a="1"/>
  <c r="D268" i="9" s="1"/>
  <c r="D269" i="9" a="1"/>
  <c r="D269" i="9" s="1"/>
  <c r="D270" i="9" a="1"/>
  <c r="D270" i="9" s="1"/>
  <c r="D271" i="9" a="1"/>
  <c r="D271" i="9" s="1"/>
  <c r="D272" i="9" a="1"/>
  <c r="D272" i="9" s="1"/>
  <c r="D273" i="9" a="1"/>
  <c r="D273" i="9" s="1"/>
  <c r="D274" i="9" a="1"/>
  <c r="D274" i="9" s="1"/>
  <c r="D275" i="9" a="1"/>
  <c r="D275" i="9" s="1"/>
  <c r="D276" i="9" a="1"/>
  <c r="D276" i="9" s="1"/>
  <c r="D277" i="9" a="1"/>
  <c r="D277" i="9" s="1"/>
  <c r="D278" i="9" a="1"/>
  <c r="D278" i="9" s="1"/>
  <c r="D279" i="9" a="1"/>
  <c r="D279" i="9" s="1"/>
  <c r="D280" i="9" a="1"/>
  <c r="D280" i="9" s="1"/>
  <c r="D281" i="9" a="1"/>
  <c r="D281" i="9" s="1"/>
  <c r="D282" i="9" a="1"/>
  <c r="D282" i="9" s="1"/>
  <c r="D283" i="9" a="1"/>
  <c r="D283" i="9" s="1"/>
  <c r="D284" i="9" a="1"/>
  <c r="D284" i="9" s="1"/>
  <c r="D285" i="9" a="1"/>
  <c r="D285" i="9" s="1"/>
  <c r="D286" i="9" a="1"/>
  <c r="D286" i="9" s="1"/>
  <c r="D287" i="9" a="1"/>
  <c r="D287" i="9" s="1"/>
  <c r="D288" i="9" a="1"/>
  <c r="D288" i="9" s="1"/>
  <c r="D289" i="9" a="1"/>
  <c r="D289" i="9" s="1"/>
  <c r="D290" i="9" a="1"/>
  <c r="D290" i="9" s="1"/>
  <c r="D291" i="9" a="1"/>
  <c r="D291" i="9" s="1"/>
  <c r="D292" i="9" a="1"/>
  <c r="D292" i="9" s="1"/>
  <c r="D293" i="9" a="1"/>
  <c r="D293" i="9" s="1"/>
  <c r="D294" i="9" a="1"/>
  <c r="D294" i="9" s="1"/>
  <c r="C2" i="9" a="1"/>
  <c r="C2" i="9" s="1"/>
  <c r="C3" i="9" a="1"/>
  <c r="C3" i="9" s="1"/>
  <c r="C4" i="9" a="1"/>
  <c r="C4" i="9" s="1"/>
  <c r="C5" i="9" a="1"/>
  <c r="C5" i="9" s="1"/>
  <c r="C6" i="9" a="1"/>
  <c r="C6" i="9" s="1"/>
  <c r="C7" i="9" a="1"/>
  <c r="C7" i="9" s="1"/>
  <c r="C8" i="9" a="1"/>
  <c r="C8" i="9" s="1"/>
  <c r="C9" i="9" a="1"/>
  <c r="C9" i="9" s="1"/>
  <c r="C10" i="9" a="1"/>
  <c r="C10" i="9" s="1"/>
  <c r="C11" i="9" a="1"/>
  <c r="C11" i="9" s="1"/>
  <c r="C12" i="9" a="1"/>
  <c r="C12" i="9" s="1"/>
  <c r="C13" i="9" a="1"/>
  <c r="C13" i="9" s="1"/>
  <c r="C14" i="9" a="1"/>
  <c r="C14" i="9" s="1"/>
  <c r="C15" i="9" a="1"/>
  <c r="C15" i="9" s="1"/>
  <c r="C16" i="9" a="1"/>
  <c r="C16" i="9" s="1"/>
  <c r="C17" i="9" a="1"/>
  <c r="C17" i="9" s="1"/>
  <c r="C18" i="9" a="1"/>
  <c r="C18" i="9" s="1"/>
  <c r="C19" i="9" a="1"/>
  <c r="C19" i="9" s="1"/>
  <c r="C20" i="9" a="1"/>
  <c r="C20" i="9" s="1"/>
  <c r="C21" i="9" a="1"/>
  <c r="C21" i="9" s="1"/>
  <c r="C22" i="9" a="1"/>
  <c r="C22" i="9" s="1"/>
  <c r="C23" i="9" a="1"/>
  <c r="C23" i="9" s="1"/>
  <c r="C24" i="9" a="1"/>
  <c r="C24" i="9" s="1"/>
  <c r="C25" i="9" a="1"/>
  <c r="C25" i="9" s="1"/>
  <c r="C26" i="9" a="1"/>
  <c r="C26" i="9" s="1"/>
  <c r="C27" i="9" a="1"/>
  <c r="C27" i="9" s="1"/>
  <c r="C28" i="9" a="1"/>
  <c r="C28" i="9" s="1"/>
  <c r="C29" i="9" a="1"/>
  <c r="C29" i="9" s="1"/>
  <c r="C30" i="9" a="1"/>
  <c r="C30" i="9" s="1"/>
  <c r="C31" i="9" a="1"/>
  <c r="C31" i="9" s="1"/>
  <c r="C32" i="9" a="1"/>
  <c r="C32" i="9" s="1"/>
  <c r="C33" i="9" a="1"/>
  <c r="C33" i="9" s="1"/>
  <c r="C34" i="9" a="1"/>
  <c r="C34" i="9" s="1"/>
  <c r="C35" i="9" a="1"/>
  <c r="C35" i="9" s="1"/>
  <c r="C36" i="9" a="1"/>
  <c r="C36" i="9" s="1"/>
  <c r="C37" i="9" a="1"/>
  <c r="C37" i="9" s="1"/>
  <c r="C38" i="9" a="1"/>
  <c r="C38" i="9" s="1"/>
  <c r="C39" i="9" a="1"/>
  <c r="C39" i="9" s="1"/>
  <c r="C40" i="9" a="1"/>
  <c r="C40" i="9" s="1"/>
  <c r="C41" i="9" a="1"/>
  <c r="C41" i="9" s="1"/>
  <c r="C42" i="9" a="1"/>
  <c r="C42" i="9" s="1"/>
  <c r="C43" i="9" a="1"/>
  <c r="C43" i="9" s="1"/>
  <c r="C44" i="9" a="1"/>
  <c r="C44" i="9" s="1"/>
  <c r="C45" i="9" a="1"/>
  <c r="C45" i="9" s="1"/>
  <c r="C46" i="9" a="1"/>
  <c r="C46" i="9" s="1"/>
  <c r="C47" i="9" a="1"/>
  <c r="C47" i="9" s="1"/>
  <c r="C48" i="9" a="1"/>
  <c r="C48" i="9" s="1"/>
  <c r="C49" i="9" a="1"/>
  <c r="C49" i="9" s="1"/>
  <c r="C50" i="9" a="1"/>
  <c r="C50" i="9" s="1"/>
  <c r="C51" i="9" a="1"/>
  <c r="C51" i="9" s="1"/>
  <c r="C52" i="9" a="1"/>
  <c r="C52" i="9" s="1"/>
  <c r="C53" i="9" a="1"/>
  <c r="C53" i="9" s="1"/>
  <c r="C54" i="9" a="1"/>
  <c r="C54" i="9" s="1"/>
  <c r="C55" i="9" a="1"/>
  <c r="C55" i="9" s="1"/>
  <c r="C56" i="9" a="1"/>
  <c r="C56" i="9" s="1"/>
  <c r="C57" i="9" a="1"/>
  <c r="C57" i="9" s="1"/>
  <c r="C58" i="9" a="1"/>
  <c r="C58" i="9" s="1"/>
  <c r="C59" i="9" a="1"/>
  <c r="C59" i="9" s="1"/>
  <c r="C60" i="9" a="1"/>
  <c r="C60" i="9" s="1"/>
  <c r="C61" i="9" a="1"/>
  <c r="C61" i="9" s="1"/>
  <c r="C62" i="9" a="1"/>
  <c r="C62" i="9" s="1"/>
  <c r="C63" i="9" a="1"/>
  <c r="C63" i="9" s="1"/>
  <c r="C64" i="9" a="1"/>
  <c r="C64" i="9" s="1"/>
  <c r="C65" i="9" a="1"/>
  <c r="C65" i="9" s="1"/>
  <c r="C66" i="9" a="1"/>
  <c r="C66" i="9" s="1"/>
  <c r="C67" i="9" a="1"/>
  <c r="C67" i="9" s="1"/>
  <c r="C68" i="9" a="1"/>
  <c r="C68" i="9" s="1"/>
  <c r="C69" i="9" a="1"/>
  <c r="C69" i="9" s="1"/>
  <c r="C70" i="9" a="1"/>
  <c r="C70" i="9" s="1"/>
  <c r="C71" i="9" a="1"/>
  <c r="C71" i="9" s="1"/>
  <c r="C72" i="9" a="1"/>
  <c r="C72" i="9" s="1"/>
  <c r="C73" i="9" a="1"/>
  <c r="C73" i="9" s="1"/>
  <c r="C74" i="9" a="1"/>
  <c r="C74" i="9" s="1"/>
  <c r="C75" i="9" a="1"/>
  <c r="C75" i="9" s="1"/>
  <c r="C76" i="9" a="1"/>
  <c r="C76" i="9" s="1"/>
  <c r="C77" i="9" a="1"/>
  <c r="C77" i="9" s="1"/>
  <c r="C78" i="9" a="1"/>
  <c r="C78" i="9" s="1"/>
  <c r="C79" i="9" a="1"/>
  <c r="C79" i="9" s="1"/>
  <c r="C80" i="9" a="1"/>
  <c r="C80" i="9" s="1"/>
  <c r="C81" i="9" a="1"/>
  <c r="C81" i="9" s="1"/>
  <c r="C82" i="9" a="1"/>
  <c r="C82" i="9" s="1"/>
  <c r="C83" i="9" a="1"/>
  <c r="C83" i="9" s="1"/>
  <c r="C84" i="9" a="1"/>
  <c r="C84" i="9" s="1"/>
  <c r="C85" i="9" a="1"/>
  <c r="C85" i="9" s="1"/>
  <c r="C86" i="9" a="1"/>
  <c r="C86" i="9" s="1"/>
  <c r="C87" i="9" a="1"/>
  <c r="C87" i="9" s="1"/>
  <c r="C88" i="9" a="1"/>
  <c r="C88" i="9" s="1"/>
  <c r="C89" i="9" a="1"/>
  <c r="C89" i="9" s="1"/>
  <c r="C90" i="9" a="1"/>
  <c r="C90" i="9" s="1"/>
  <c r="C91" i="9" a="1"/>
  <c r="C91" i="9" s="1"/>
  <c r="C92" i="9" a="1"/>
  <c r="C92" i="9" s="1"/>
  <c r="C93" i="9" a="1"/>
  <c r="C93" i="9" s="1"/>
  <c r="C94" i="9" a="1"/>
  <c r="C94" i="9" s="1"/>
  <c r="C95" i="9" a="1"/>
  <c r="C95" i="9" s="1"/>
  <c r="C96" i="9" a="1"/>
  <c r="C96" i="9" s="1"/>
  <c r="C97" i="9" a="1"/>
  <c r="C97" i="9" s="1"/>
  <c r="C98" i="9" a="1"/>
  <c r="C98" i="9" s="1"/>
  <c r="C99" i="9" a="1"/>
  <c r="C99" i="9" s="1"/>
  <c r="C100" i="9" a="1"/>
  <c r="C100" i="9" s="1"/>
  <c r="C101" i="9" a="1"/>
  <c r="C101" i="9" s="1"/>
  <c r="C102" i="9" a="1"/>
  <c r="C102" i="9" s="1"/>
  <c r="C103" i="9" a="1"/>
  <c r="C103" i="9" s="1"/>
  <c r="C104" i="9" a="1"/>
  <c r="C104" i="9" s="1"/>
  <c r="C105" i="9" a="1"/>
  <c r="C105" i="9" s="1"/>
  <c r="C106" i="9" a="1"/>
  <c r="C106" i="9" s="1"/>
  <c r="C107" i="9" a="1"/>
  <c r="C107" i="9" s="1"/>
  <c r="C108" i="9" a="1"/>
  <c r="C108" i="9" s="1"/>
  <c r="C109" i="9" a="1"/>
  <c r="C109" i="9" s="1"/>
  <c r="C110" i="9" a="1"/>
  <c r="C110" i="9" s="1"/>
  <c r="C111" i="9" a="1"/>
  <c r="C111" i="9" s="1"/>
  <c r="C112" i="9" a="1"/>
  <c r="C112" i="9" s="1"/>
  <c r="C113" i="9" a="1"/>
  <c r="C113" i="9" s="1"/>
  <c r="C114" i="9" a="1"/>
  <c r="C114" i="9" s="1"/>
  <c r="C115" i="9" a="1"/>
  <c r="C115" i="9" s="1"/>
  <c r="C116" i="9" a="1"/>
  <c r="C116" i="9" s="1"/>
  <c r="C117" i="9" a="1"/>
  <c r="C117" i="9" s="1"/>
  <c r="C118" i="9" a="1"/>
  <c r="C118" i="9" s="1"/>
  <c r="C119" i="9" a="1"/>
  <c r="C119" i="9" s="1"/>
  <c r="C120" i="9" a="1"/>
  <c r="C120" i="9" s="1"/>
  <c r="C121" i="9" a="1"/>
  <c r="C121" i="9" s="1"/>
  <c r="C122" i="9" a="1"/>
  <c r="C122" i="9" s="1"/>
  <c r="C123" i="9" a="1"/>
  <c r="C123" i="9" s="1"/>
  <c r="C124" i="9" a="1"/>
  <c r="C124" i="9" s="1"/>
  <c r="C125" i="9" a="1"/>
  <c r="C125" i="9" s="1"/>
  <c r="C126" i="9" a="1"/>
  <c r="C126" i="9" s="1"/>
  <c r="C127" i="9" a="1"/>
  <c r="C127" i="9" s="1"/>
  <c r="C128" i="9" a="1"/>
  <c r="C128" i="9" s="1"/>
  <c r="C129" i="9" a="1"/>
  <c r="C129" i="9" s="1"/>
  <c r="C130" i="9" a="1"/>
  <c r="C130" i="9" s="1"/>
  <c r="C131" i="9" a="1"/>
  <c r="C131" i="9" s="1"/>
  <c r="C132" i="9" a="1"/>
  <c r="C132" i="9" s="1"/>
  <c r="C133" i="9" a="1"/>
  <c r="C133" i="9" s="1"/>
  <c r="C134" i="9" a="1"/>
  <c r="C134" i="9" s="1"/>
  <c r="C135" i="9" a="1"/>
  <c r="C135" i="9" s="1"/>
  <c r="C136" i="9" a="1"/>
  <c r="C136" i="9" s="1"/>
  <c r="C137" i="9" a="1"/>
  <c r="C137" i="9" s="1"/>
  <c r="C138" i="9" a="1"/>
  <c r="C138" i="9" s="1"/>
  <c r="C139" i="9" a="1"/>
  <c r="C139" i="9" s="1"/>
  <c r="C140" i="9" a="1"/>
  <c r="C140" i="9" s="1"/>
  <c r="C141" i="9" a="1"/>
  <c r="C141" i="9" s="1"/>
  <c r="C142" i="9" a="1"/>
  <c r="C142" i="9" s="1"/>
  <c r="C143" i="9" a="1"/>
  <c r="C143" i="9" s="1"/>
  <c r="C144" i="9" a="1"/>
  <c r="C144" i="9" s="1"/>
  <c r="C145" i="9" a="1"/>
  <c r="C145" i="9" s="1"/>
  <c r="C146" i="9" a="1"/>
  <c r="C146" i="9" s="1"/>
  <c r="C147" i="9" a="1"/>
  <c r="C147" i="9" s="1"/>
  <c r="C148" i="9" a="1"/>
  <c r="C148" i="9" s="1"/>
  <c r="C149" i="9" a="1"/>
  <c r="C149" i="9" s="1"/>
  <c r="C150" i="9" a="1"/>
  <c r="C150" i="9" s="1"/>
  <c r="C151" i="9" a="1"/>
  <c r="C151" i="9" s="1"/>
  <c r="C152" i="9" a="1"/>
  <c r="C152" i="9" s="1"/>
  <c r="C153" i="9" a="1"/>
  <c r="C153" i="9" s="1"/>
  <c r="C154" i="9" a="1"/>
  <c r="C154" i="9" s="1"/>
  <c r="C155" i="9" a="1"/>
  <c r="C155" i="9" s="1"/>
  <c r="C156" i="9" a="1"/>
  <c r="C156" i="9" s="1"/>
  <c r="C157" i="9" a="1"/>
  <c r="C157" i="9" s="1"/>
  <c r="C158" i="9" a="1"/>
  <c r="C158" i="9" s="1"/>
  <c r="C159" i="9" a="1"/>
  <c r="C159" i="9" s="1"/>
  <c r="C160" i="9" a="1"/>
  <c r="C160" i="9" s="1"/>
  <c r="C161" i="9" a="1"/>
  <c r="C161" i="9" s="1"/>
  <c r="C162" i="9" a="1"/>
  <c r="C162" i="9" s="1"/>
  <c r="C163" i="9" a="1"/>
  <c r="C163" i="9" s="1"/>
  <c r="C164" i="9" a="1"/>
  <c r="C164" i="9" s="1"/>
  <c r="C165" i="9" a="1"/>
  <c r="C165" i="9" s="1"/>
  <c r="C166" i="9" a="1"/>
  <c r="C166" i="9" s="1"/>
  <c r="C167" i="9" a="1"/>
  <c r="C167" i="9" s="1"/>
  <c r="C168" i="9" a="1"/>
  <c r="C168" i="9" s="1"/>
  <c r="C169" i="9" a="1"/>
  <c r="C169" i="9" s="1"/>
  <c r="C170" i="9" a="1"/>
  <c r="C170" i="9" s="1"/>
  <c r="C171" i="9" a="1"/>
  <c r="C171" i="9" s="1"/>
  <c r="C172" i="9" a="1"/>
  <c r="C172" i="9" s="1"/>
  <c r="C173" i="9" a="1"/>
  <c r="C173" i="9" s="1"/>
  <c r="C174" i="9" a="1"/>
  <c r="C174" i="9" s="1"/>
  <c r="C175" i="9" a="1"/>
  <c r="C175" i="9" s="1"/>
  <c r="C176" i="9" a="1"/>
  <c r="C176" i="9" s="1"/>
  <c r="C177" i="9" a="1"/>
  <c r="C177" i="9" s="1"/>
  <c r="C178" i="9" a="1"/>
  <c r="C178" i="9" s="1"/>
  <c r="C179" i="9" a="1"/>
  <c r="C179" i="9" s="1"/>
  <c r="C180" i="9" a="1"/>
  <c r="C180" i="9" s="1"/>
  <c r="C181" i="9" a="1"/>
  <c r="C181" i="9" s="1"/>
  <c r="C182" i="9" a="1"/>
  <c r="C182" i="9" s="1"/>
  <c r="C183" i="9" a="1"/>
  <c r="C183" i="9" s="1"/>
  <c r="C184" i="9" a="1"/>
  <c r="C184" i="9" s="1"/>
  <c r="C185" i="9" a="1"/>
  <c r="C185" i="9" s="1"/>
  <c r="C186" i="9" a="1"/>
  <c r="C186" i="9" s="1"/>
  <c r="C187" i="9" a="1"/>
  <c r="C187" i="9" s="1"/>
  <c r="C188" i="9" a="1"/>
  <c r="C188" i="9" s="1"/>
  <c r="C189" i="9" a="1"/>
  <c r="C189" i="9" s="1"/>
  <c r="C190" i="9" a="1"/>
  <c r="C190" i="9" s="1"/>
  <c r="C191" i="9" a="1"/>
  <c r="C191" i="9" s="1"/>
  <c r="C192" i="9" a="1"/>
  <c r="C192" i="9" s="1"/>
  <c r="C193" i="9" a="1"/>
  <c r="C193" i="9" s="1"/>
  <c r="C194" i="9" a="1"/>
  <c r="C194" i="9" s="1"/>
  <c r="C195" i="9" a="1"/>
  <c r="C195" i="9" s="1"/>
  <c r="C196" i="9" a="1"/>
  <c r="C196" i="9" s="1"/>
  <c r="C197" i="9" a="1"/>
  <c r="C197" i="9" s="1"/>
  <c r="C198" i="9" a="1"/>
  <c r="C198" i="9" s="1"/>
  <c r="C199" i="9" a="1"/>
  <c r="C199" i="9" s="1"/>
  <c r="C200" i="9" a="1"/>
  <c r="C200" i="9" s="1"/>
  <c r="C201" i="9" a="1"/>
  <c r="C201" i="9" s="1"/>
  <c r="C202" i="9" a="1"/>
  <c r="C202" i="9" s="1"/>
  <c r="C203" i="9" a="1"/>
  <c r="C203" i="9" s="1"/>
  <c r="C204" i="9" a="1"/>
  <c r="C204" i="9" s="1"/>
  <c r="C205" i="9" a="1"/>
  <c r="C205" i="9" s="1"/>
  <c r="C206" i="9" a="1"/>
  <c r="C206" i="9" s="1"/>
  <c r="C207" i="9" a="1"/>
  <c r="C207" i="9" s="1"/>
  <c r="C208" i="9" a="1"/>
  <c r="C208" i="9" s="1"/>
  <c r="C209" i="9" a="1"/>
  <c r="C209" i="9" s="1"/>
  <c r="C210" i="9" a="1"/>
  <c r="C210" i="9" s="1"/>
  <c r="C211" i="9" a="1"/>
  <c r="C211" i="9" s="1"/>
  <c r="C212" i="9" a="1"/>
  <c r="C212" i="9" s="1"/>
  <c r="C213" i="9" a="1"/>
  <c r="C213" i="9" s="1"/>
  <c r="C214" i="9" a="1"/>
  <c r="C214" i="9" s="1"/>
  <c r="C215" i="9" a="1"/>
  <c r="C215" i="9" s="1"/>
  <c r="C216" i="9" a="1"/>
  <c r="C216" i="9" s="1"/>
  <c r="C217" i="9" a="1"/>
  <c r="C217" i="9" s="1"/>
  <c r="C218" i="9" a="1"/>
  <c r="C218" i="9" s="1"/>
  <c r="C219" i="9" a="1"/>
  <c r="C219" i="9" s="1"/>
  <c r="C220" i="9" a="1"/>
  <c r="C220" i="9" s="1"/>
  <c r="C221" i="9" a="1"/>
  <c r="C221" i="9" s="1"/>
  <c r="C222" i="9" a="1"/>
  <c r="C222" i="9" s="1"/>
  <c r="C223" i="9" a="1"/>
  <c r="C223" i="9" s="1"/>
  <c r="C224" i="9" a="1"/>
  <c r="C224" i="9" s="1"/>
  <c r="C225" i="9" a="1"/>
  <c r="C225" i="9" s="1"/>
  <c r="C226" i="9" a="1"/>
  <c r="C226" i="9" s="1"/>
  <c r="C227" i="9" a="1"/>
  <c r="C227" i="9" s="1"/>
  <c r="C228" i="9" a="1"/>
  <c r="C228" i="9" s="1"/>
  <c r="C229" i="9" a="1"/>
  <c r="C229" i="9" s="1"/>
  <c r="C230" i="9" a="1"/>
  <c r="C230" i="9" s="1"/>
  <c r="C231" i="9" a="1"/>
  <c r="C231" i="9" s="1"/>
  <c r="C232" i="9" a="1"/>
  <c r="C232" i="9" s="1"/>
  <c r="C233" i="9" a="1"/>
  <c r="C233" i="9" s="1"/>
  <c r="C234" i="9" a="1"/>
  <c r="C234" i="9" s="1"/>
  <c r="C235" i="9" a="1"/>
  <c r="C235" i="9" s="1"/>
  <c r="C236" i="9" a="1"/>
  <c r="C236" i="9" s="1"/>
  <c r="C237" i="9" a="1"/>
  <c r="C237" i="9" s="1"/>
  <c r="C238" i="9" a="1"/>
  <c r="C238" i="9" s="1"/>
  <c r="C239" i="9" a="1"/>
  <c r="C239" i="9" s="1"/>
  <c r="C240" i="9" a="1"/>
  <c r="C240" i="9" s="1"/>
  <c r="C241" i="9" a="1"/>
  <c r="C241" i="9" s="1"/>
  <c r="C242" i="9" a="1"/>
  <c r="C242" i="9" s="1"/>
  <c r="C243" i="9" a="1"/>
  <c r="C243" i="9" s="1"/>
  <c r="C244" i="9" a="1"/>
  <c r="C244" i="9" s="1"/>
  <c r="C245" i="9" a="1"/>
  <c r="C245" i="9" s="1"/>
  <c r="C246" i="9" a="1"/>
  <c r="C246" i="9" s="1"/>
  <c r="C247" i="9" a="1"/>
  <c r="C247" i="9" s="1"/>
  <c r="C248" i="9" a="1"/>
  <c r="C248" i="9" s="1"/>
  <c r="C249" i="9" a="1"/>
  <c r="C249" i="9" s="1"/>
  <c r="C250" i="9" a="1"/>
  <c r="C250" i="9" s="1"/>
  <c r="C251" i="9" a="1"/>
  <c r="C251" i="9" s="1"/>
  <c r="C252" i="9" a="1"/>
  <c r="C252" i="9" s="1"/>
  <c r="C253" i="9" a="1"/>
  <c r="C253" i="9" s="1"/>
  <c r="C254" i="9" a="1"/>
  <c r="C254" i="9" s="1"/>
  <c r="C255" i="9" a="1"/>
  <c r="C255" i="9" s="1"/>
  <c r="C256" i="9" a="1"/>
  <c r="C256" i="9" s="1"/>
  <c r="C257" i="9" a="1"/>
  <c r="C257" i="9" s="1"/>
  <c r="C258" i="9" a="1"/>
  <c r="C258" i="9" s="1"/>
  <c r="C259" i="9" a="1"/>
  <c r="C259" i="9" s="1"/>
  <c r="C260" i="9" a="1"/>
  <c r="C260" i="9" s="1"/>
  <c r="C261" i="9" a="1"/>
  <c r="C261" i="9" s="1"/>
  <c r="C262" i="9" a="1"/>
  <c r="C262" i="9" s="1"/>
  <c r="C263" i="9" a="1"/>
  <c r="C263" i="9" s="1"/>
  <c r="C264" i="9" a="1"/>
  <c r="C264" i="9" s="1"/>
  <c r="C265" i="9" a="1"/>
  <c r="C265" i="9" s="1"/>
  <c r="C266" i="9" a="1"/>
  <c r="C266" i="9" s="1"/>
  <c r="C267" i="9" a="1"/>
  <c r="C267" i="9" s="1"/>
  <c r="C268" i="9" a="1"/>
  <c r="C268" i="9" s="1"/>
  <c r="C269" i="9" a="1"/>
  <c r="C269" i="9" s="1"/>
  <c r="C270" i="9" a="1"/>
  <c r="C270" i="9" s="1"/>
  <c r="C271" i="9" a="1"/>
  <c r="C271" i="9" s="1"/>
  <c r="C272" i="9" a="1"/>
  <c r="C272" i="9" s="1"/>
  <c r="C273" i="9" a="1"/>
  <c r="C273" i="9" s="1"/>
  <c r="C274" i="9" a="1"/>
  <c r="C274" i="9" s="1"/>
  <c r="C275" i="9" a="1"/>
  <c r="C275" i="9" s="1"/>
  <c r="C276" i="9" a="1"/>
  <c r="C276" i="9" s="1"/>
  <c r="C277" i="9" a="1"/>
  <c r="C277" i="9" s="1"/>
  <c r="C278" i="9" a="1"/>
  <c r="C278" i="9" s="1"/>
  <c r="C279" i="9" a="1"/>
  <c r="C279" i="9" s="1"/>
  <c r="C280" i="9" a="1"/>
  <c r="C280" i="9" s="1"/>
  <c r="C281" i="9" a="1"/>
  <c r="C281" i="9" s="1"/>
  <c r="C282" i="9" a="1"/>
  <c r="C282" i="9" s="1"/>
  <c r="C283" i="9" a="1"/>
  <c r="C283" i="9" s="1"/>
  <c r="C284" i="9" a="1"/>
  <c r="C284" i="9" s="1"/>
  <c r="C285" i="9" a="1"/>
  <c r="C285" i="9" s="1"/>
  <c r="C286" i="9" a="1"/>
  <c r="C286" i="9" s="1"/>
  <c r="C287" i="9" a="1"/>
  <c r="C287" i="9" s="1"/>
  <c r="C288" i="9" a="1"/>
  <c r="C288" i="9" s="1"/>
  <c r="C289" i="9" a="1"/>
  <c r="C289" i="9" s="1"/>
  <c r="C290" i="9" a="1"/>
  <c r="C290" i="9" s="1"/>
  <c r="C291" i="9" a="1"/>
  <c r="C291" i="9" s="1"/>
  <c r="C292" i="9" a="1"/>
  <c r="C292" i="9" s="1"/>
  <c r="C293" i="9" a="1"/>
  <c r="C293" i="9" s="1"/>
  <c r="C294" i="9" a="1"/>
  <c r="C294" i="9" s="1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G19" i="9" s="1"/>
  <c r="B20" i="9"/>
  <c r="G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G72" i="9"/>
  <c r="B73" i="9"/>
  <c r="B74" i="9"/>
  <c r="G74" i="9"/>
  <c r="B75" i="9"/>
  <c r="B76" i="9"/>
  <c r="G76" i="9"/>
  <c r="B77" i="9"/>
  <c r="G77" i="9"/>
  <c r="B78" i="9"/>
  <c r="G78" i="9"/>
  <c r="B79" i="9"/>
  <c r="B80" i="9"/>
  <c r="G80" i="9"/>
  <c r="B81" i="9"/>
  <c r="G81" i="9"/>
  <c r="B82" i="9"/>
  <c r="B83" i="9"/>
  <c r="B84" i="9"/>
  <c r="B85" i="9"/>
  <c r="G85" i="9"/>
  <c r="B86" i="9"/>
  <c r="B87" i="9"/>
  <c r="B88" i="9"/>
  <c r="B89" i="9"/>
  <c r="B90" i="9"/>
  <c r="B91" i="9"/>
  <c r="B92" i="9"/>
  <c r="B93" i="9"/>
  <c r="G93" i="9"/>
  <c r="B94" i="9"/>
  <c r="G94" i="9"/>
  <c r="B95" i="9"/>
  <c r="G95" i="9"/>
  <c r="B96" i="9"/>
  <c r="G96" i="9"/>
  <c r="B97" i="9"/>
  <c r="B98" i="9"/>
  <c r="G98" i="9"/>
  <c r="B99" i="9"/>
  <c r="B100" i="9"/>
  <c r="G100" i="9"/>
  <c r="B101" i="9"/>
  <c r="B102" i="9"/>
  <c r="G102" i="9"/>
  <c r="B103" i="9"/>
  <c r="B104" i="9"/>
  <c r="B105" i="9"/>
  <c r="G105" i="9"/>
  <c r="B106" i="9"/>
  <c r="G106" i="9"/>
  <c r="B107" i="9"/>
  <c r="G107" i="9"/>
  <c r="B108" i="9"/>
  <c r="B109" i="9"/>
  <c r="G109" i="9"/>
  <c r="B110" i="9"/>
  <c r="B111" i="9"/>
  <c r="G111" i="9"/>
  <c r="B112" i="9"/>
  <c r="B113" i="9"/>
  <c r="G113" i="9"/>
  <c r="B114" i="9"/>
  <c r="G114" i="9"/>
  <c r="B115" i="9"/>
  <c r="G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G141" i="9"/>
  <c r="B142" i="9"/>
  <c r="G142" i="9"/>
  <c r="B143" i="9"/>
  <c r="G143" i="9"/>
  <c r="B144" i="9"/>
  <c r="G144" i="9"/>
  <c r="B145" i="9"/>
  <c r="G145" i="9"/>
  <c r="B146" i="9"/>
  <c r="G146" i="9"/>
  <c r="B147" i="9"/>
  <c r="G147" i="9"/>
  <c r="B148" i="9"/>
  <c r="G148" i="9"/>
  <c r="B149" i="9"/>
  <c r="G149" i="9"/>
  <c r="B150" i="9"/>
  <c r="G150" i="9"/>
  <c r="B151" i="9"/>
  <c r="G151" i="9"/>
  <c r="B152" i="9"/>
  <c r="G152" i="9"/>
  <c r="B153" i="9"/>
  <c r="G153" i="9"/>
  <c r="B154" i="9"/>
  <c r="G154" i="9"/>
  <c r="B155" i="9"/>
  <c r="G155" i="9"/>
  <c r="B156" i="9"/>
  <c r="G156" i="9"/>
  <c r="B157" i="9"/>
  <c r="G157" i="9"/>
  <c r="B158" i="9"/>
  <c r="G158" i="9"/>
  <c r="B159" i="9"/>
  <c r="G159" i="9"/>
  <c r="B160" i="9"/>
  <c r="G160" i="9"/>
  <c r="B161" i="9"/>
  <c r="B162" i="9"/>
  <c r="G162" i="9"/>
  <c r="B163" i="9"/>
  <c r="B164" i="9"/>
  <c r="G164" i="9"/>
  <c r="B165" i="9"/>
  <c r="G165" i="9"/>
  <c r="B166" i="9"/>
  <c r="G166" i="9"/>
  <c r="B167" i="9"/>
  <c r="B168" i="9"/>
  <c r="B169" i="9"/>
  <c r="G169" i="9"/>
  <c r="B170" i="9"/>
  <c r="G170" i="9"/>
  <c r="B171" i="9"/>
  <c r="G171" i="9"/>
  <c r="B172" i="9"/>
  <c r="G172" i="9"/>
  <c r="B173" i="9"/>
  <c r="B174" i="9"/>
  <c r="B175" i="9"/>
  <c r="B176" i="9"/>
  <c r="B177" i="9"/>
  <c r="G177" i="9"/>
  <c r="B178" i="9"/>
  <c r="G178" i="9" s="1"/>
  <c r="B179" i="9"/>
  <c r="G179" i="9"/>
  <c r="B180" i="9"/>
  <c r="G180" i="9"/>
  <c r="B181" i="9"/>
  <c r="B182" i="9"/>
  <c r="G182" i="9"/>
  <c r="B183" i="9"/>
  <c r="B184" i="9"/>
  <c r="G184" i="9"/>
  <c r="B185" i="9"/>
  <c r="G185" i="9"/>
  <c r="B186" i="9"/>
  <c r="B187" i="9"/>
  <c r="B188" i="9"/>
  <c r="G188" i="9"/>
  <c r="B189" i="9"/>
  <c r="B190" i="9"/>
  <c r="G190" i="9"/>
  <c r="B191" i="9"/>
  <c r="B192" i="9"/>
  <c r="G192" i="9"/>
  <c r="B193" i="9"/>
  <c r="G193" i="9"/>
  <c r="B194" i="9"/>
  <c r="B195" i="9"/>
  <c r="B196" i="9"/>
  <c r="G196" i="9"/>
  <c r="B197" i="9"/>
  <c r="G197" i="9"/>
  <c r="B198" i="9"/>
  <c r="B199" i="9"/>
  <c r="B200" i="9"/>
  <c r="B201" i="9"/>
  <c r="G201" i="9"/>
  <c r="B202" i="9"/>
  <c r="G202" i="9"/>
  <c r="B203" i="9"/>
  <c r="G203" i="9"/>
  <c r="B204" i="9"/>
  <c r="B205" i="9"/>
  <c r="G205" i="9"/>
  <c r="B206" i="9"/>
  <c r="B207" i="9"/>
  <c r="B208" i="9"/>
  <c r="B209" i="9"/>
  <c r="B210" i="9"/>
  <c r="G210" i="9"/>
  <c r="B211" i="9"/>
  <c r="G211" i="9"/>
  <c r="B212" i="9"/>
  <c r="G212" i="9"/>
  <c r="B213" i="9"/>
  <c r="G213" i="9"/>
  <c r="B214" i="9"/>
  <c r="G214" i="9"/>
  <c r="B215" i="9"/>
  <c r="G215" i="9"/>
  <c r="B216" i="9"/>
  <c r="G216" i="9"/>
  <c r="B217" i="9"/>
  <c r="G217" i="9"/>
  <c r="B218" i="9"/>
  <c r="G218" i="9"/>
  <c r="B219" i="9"/>
  <c r="G219" i="9"/>
  <c r="B220" i="9"/>
  <c r="G220" i="9"/>
  <c r="B221" i="9"/>
  <c r="G221" i="9"/>
  <c r="B222" i="9"/>
  <c r="G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G289" i="9"/>
  <c r="B290" i="9"/>
  <c r="B291" i="9"/>
  <c r="B292" i="9"/>
  <c r="B293" i="9"/>
  <c r="B294" i="9"/>
  <c r="B2" i="9"/>
  <c r="CA47" i="9" l="1"/>
  <c r="CA39" i="9"/>
  <c r="CA31" i="9"/>
  <c r="CA23" i="9"/>
  <c r="CA15" i="9"/>
  <c r="CA7" i="9"/>
  <c r="CA43" i="9"/>
  <c r="CA35" i="9"/>
  <c r="CA27" i="9"/>
  <c r="CA19" i="9"/>
  <c r="CA11" i="9"/>
  <c r="CA3" i="9"/>
  <c r="CA42" i="9"/>
  <c r="CA34" i="9"/>
  <c r="CA26" i="9"/>
  <c r="CA18" i="9"/>
  <c r="CA10" i="9"/>
  <c r="CA2" i="9"/>
  <c r="CA41" i="9"/>
  <c r="CA33" i="9"/>
  <c r="CA25" i="9"/>
  <c r="CA17" i="9"/>
  <c r="CA9" i="9"/>
  <c r="CA48" i="9"/>
  <c r="CA40" i="9"/>
  <c r="CA32" i="9"/>
  <c r="CA24" i="9"/>
  <c r="CA16" i="9"/>
  <c r="CA8" i="9"/>
  <c r="CA46" i="9"/>
  <c r="CA38" i="9"/>
  <c r="CA30" i="9"/>
  <c r="CA22" i="9"/>
  <c r="CA14" i="9"/>
  <c r="CA6" i="9"/>
  <c r="CA45" i="9"/>
  <c r="CA37" i="9"/>
  <c r="CA29" i="9"/>
  <c r="CA21" i="9"/>
  <c r="CA13" i="9"/>
  <c r="CA5" i="9"/>
  <c r="CA44" i="9"/>
  <c r="CA36" i="9"/>
  <c r="CA28" i="9"/>
  <c r="CA20" i="9"/>
  <c r="CA12" i="9"/>
  <c r="CA4" i="9"/>
  <c r="AO31" i="9"/>
  <c r="AO106" i="9"/>
  <c r="AO290" i="9"/>
  <c r="AO282" i="9"/>
  <c r="AO274" i="9"/>
  <c r="AO266" i="9"/>
  <c r="AO210" i="9"/>
  <c r="AO202" i="9"/>
  <c r="AO194" i="9"/>
  <c r="AO186" i="9"/>
  <c r="AO178" i="9"/>
  <c r="AO170" i="9"/>
  <c r="AO154" i="9"/>
  <c r="AO146" i="9"/>
  <c r="AO138" i="9"/>
  <c r="AO64" i="9"/>
  <c r="AO246" i="9"/>
  <c r="AO238" i="9"/>
  <c r="AO214" i="9"/>
  <c r="AO206" i="9"/>
  <c r="AO190" i="9"/>
  <c r="AO182" i="9"/>
  <c r="AO174" i="9"/>
  <c r="AO166" i="9"/>
  <c r="AO150" i="9"/>
  <c r="AO142" i="9"/>
  <c r="AO134" i="9"/>
  <c r="AO118" i="9"/>
  <c r="AO110" i="9"/>
  <c r="AO102" i="9"/>
  <c r="AO70" i="9"/>
  <c r="AO54" i="9"/>
  <c r="AO291" i="9"/>
  <c r="AO283" i="9"/>
  <c r="AO275" i="9"/>
  <c r="AO267" i="9"/>
  <c r="AO259" i="9"/>
  <c r="AO251" i="9"/>
  <c r="AO243" i="9"/>
  <c r="AO227" i="9"/>
  <c r="AO99" i="9"/>
  <c r="AO83" i="9"/>
  <c r="AO289" i="9"/>
  <c r="AO81" i="9"/>
  <c r="AO55" i="9"/>
  <c r="AO73" i="9"/>
  <c r="AO38" i="9"/>
  <c r="AO130" i="9"/>
  <c r="AO114" i="9"/>
  <c r="AO98" i="9"/>
  <c r="AO74" i="9"/>
  <c r="AO66" i="9"/>
  <c r="AO34" i="9"/>
  <c r="AO26" i="9"/>
  <c r="AO18" i="9"/>
  <c r="AO10" i="9"/>
  <c r="AO48" i="9"/>
  <c r="AO32" i="9"/>
  <c r="AO16" i="9"/>
  <c r="AO78" i="9"/>
  <c r="AO216" i="9"/>
  <c r="AO208" i="9"/>
  <c r="AO200" i="9"/>
  <c r="AO192" i="9"/>
  <c r="AO176" i="9"/>
  <c r="AO168" i="9"/>
  <c r="AO160" i="9"/>
  <c r="AO144" i="9"/>
  <c r="AO128" i="9"/>
  <c r="AO120" i="9"/>
  <c r="AO112" i="9"/>
  <c r="AO40" i="9"/>
  <c r="AO24" i="9"/>
  <c r="AO8" i="9"/>
  <c r="AO258" i="9"/>
  <c r="AO250" i="9"/>
  <c r="AO234" i="9"/>
  <c r="AO226" i="9"/>
  <c r="AO219" i="9"/>
  <c r="AO211" i="9"/>
  <c r="AO195" i="9"/>
  <c r="AO187" i="9"/>
  <c r="AO179" i="9"/>
  <c r="AO163" i="9"/>
  <c r="AO155" i="9"/>
  <c r="AO147" i="9"/>
  <c r="AO131" i="9"/>
  <c r="AO123" i="9"/>
  <c r="AO115" i="9"/>
  <c r="AO91" i="9"/>
  <c r="AO288" i="9"/>
  <c r="AO272" i="9"/>
  <c r="AO256" i="9"/>
  <c r="AO232" i="9"/>
  <c r="AO224" i="9"/>
  <c r="AO193" i="9"/>
  <c r="AO161" i="9"/>
  <c r="AO137" i="9"/>
  <c r="AO89" i="9"/>
  <c r="AO294" i="9"/>
  <c r="AO230" i="9"/>
  <c r="AO96" i="9"/>
  <c r="AO14" i="9"/>
  <c r="AO50" i="9"/>
  <c r="AO42" i="9"/>
  <c r="AO57" i="9"/>
  <c r="AO49" i="9"/>
  <c r="AO104" i="9"/>
  <c r="AO80" i="9"/>
  <c r="AO46" i="9"/>
  <c r="AO278" i="9"/>
  <c r="AO270" i="9"/>
  <c r="AO237" i="9"/>
  <c r="AO198" i="9"/>
  <c r="AO205" i="9"/>
  <c r="AO157" i="9"/>
  <c r="AO133" i="9"/>
  <c r="AO117" i="9"/>
  <c r="AO85" i="9"/>
  <c r="AO37" i="9"/>
  <c r="AO43" i="9"/>
  <c r="AO35" i="9"/>
  <c r="AO19" i="9"/>
  <c r="AO11" i="9"/>
  <c r="AO17" i="9"/>
  <c r="AO39" i="9"/>
  <c r="AO23" i="9"/>
  <c r="AO15" i="9"/>
  <c r="AO7" i="9"/>
  <c r="AO29" i="9"/>
  <c r="AO21" i="9"/>
  <c r="AO13" i="9"/>
  <c r="AO5" i="9"/>
  <c r="AO127" i="9"/>
  <c r="AO95" i="9"/>
  <c r="AO71" i="9"/>
  <c r="AO47" i="9"/>
  <c r="AO101" i="9"/>
  <c r="AO265" i="9"/>
  <c r="AO233" i="9"/>
  <c r="AO225" i="9"/>
  <c r="AO218" i="9"/>
  <c r="AO122" i="9"/>
  <c r="AO27" i="9"/>
  <c r="AO3" i="9"/>
  <c r="AO287" i="9"/>
  <c r="AO279" i="9"/>
  <c r="AO240" i="9"/>
  <c r="AO201" i="9"/>
  <c r="AO169" i="9"/>
  <c r="AO129" i="9"/>
  <c r="AO58" i="9"/>
  <c r="AO263" i="9"/>
  <c r="AO255" i="9"/>
  <c r="AO247" i="9"/>
  <c r="AO239" i="9"/>
  <c r="AO231" i="9"/>
  <c r="AO223" i="9"/>
  <c r="AO136" i="9"/>
  <c r="AO65" i="9"/>
  <c r="AO41" i="9"/>
  <c r="AO33" i="9"/>
  <c r="AO25" i="9"/>
  <c r="AO9" i="9"/>
  <c r="AO262" i="9"/>
  <c r="AO215" i="9"/>
  <c r="AO207" i="9"/>
  <c r="AO199" i="9"/>
  <c r="AO191" i="9"/>
  <c r="AO183" i="9"/>
  <c r="AO175" i="9"/>
  <c r="AO167" i="9"/>
  <c r="AO159" i="9"/>
  <c r="AO151" i="9"/>
  <c r="AO143" i="9"/>
  <c r="AO135" i="9"/>
  <c r="AO119" i="9"/>
  <c r="AO103" i="9"/>
  <c r="AO72" i="9"/>
  <c r="AO162" i="9"/>
  <c r="AO140" i="9"/>
  <c r="AO111" i="9"/>
  <c r="AO284" i="9"/>
  <c r="AO276" i="9"/>
  <c r="AO252" i="9"/>
  <c r="AO220" i="9"/>
  <c r="AO212" i="9"/>
  <c r="AO87" i="9"/>
  <c r="AO79" i="9"/>
  <c r="AO63" i="9"/>
  <c r="AO141" i="9"/>
  <c r="AO109" i="9"/>
  <c r="AO86" i="9"/>
  <c r="AO264" i="9"/>
  <c r="AO196" i="9"/>
  <c r="AO93" i="9"/>
  <c r="AO77" i="9"/>
  <c r="AO204" i="9"/>
  <c r="AO188" i="9"/>
  <c r="AO156" i="9"/>
  <c r="AO148" i="9"/>
  <c r="AO132" i="9"/>
  <c r="AO124" i="9"/>
  <c r="AO100" i="9"/>
  <c r="AO92" i="9"/>
  <c r="AO68" i="9"/>
  <c r="AO36" i="9"/>
  <c r="AO20" i="9"/>
  <c r="AO6" i="9"/>
  <c r="AO257" i="9"/>
  <c r="AO249" i="9"/>
  <c r="AO280" i="9"/>
  <c r="AO171" i="9"/>
  <c r="AO271" i="9"/>
  <c r="AO76" i="9"/>
  <c r="AO60" i="9"/>
  <c r="AO52" i="9"/>
  <c r="AO44" i="9"/>
  <c r="AO28" i="9"/>
  <c r="AO286" i="9"/>
  <c r="AO97" i="9"/>
  <c r="AO184" i="9"/>
  <c r="AO292" i="9"/>
  <c r="AO268" i="9"/>
  <c r="AO260" i="9"/>
  <c r="AO244" i="9"/>
  <c r="AO236" i="9"/>
  <c r="AO228" i="9"/>
  <c r="AO152" i="9"/>
  <c r="AO125" i="9"/>
  <c r="AO281" i="9"/>
  <c r="AO242" i="9"/>
  <c r="AO180" i="9"/>
  <c r="AO172" i="9"/>
  <c r="AO164" i="9"/>
  <c r="AO116" i="9"/>
  <c r="AO108" i="9"/>
  <c r="AO235" i="9"/>
  <c r="AO203" i="9"/>
  <c r="AO189" i="9"/>
  <c r="AO139" i="9"/>
  <c r="AO126" i="9"/>
  <c r="AO107" i="9"/>
  <c r="AO94" i="9"/>
  <c r="AO88" i="9"/>
  <c r="AO56" i="9"/>
  <c r="AO253" i="9"/>
  <c r="AO245" i="9"/>
  <c r="AO229" i="9"/>
  <c r="AO221" i="9"/>
  <c r="AO213" i="9"/>
  <c r="AO197" i="9"/>
  <c r="AO158" i="9"/>
  <c r="AO273" i="9"/>
  <c r="AO181" i="9"/>
  <c r="AO173" i="9"/>
  <c r="AO165" i="9"/>
  <c r="AO149" i="9"/>
  <c r="AO241" i="9"/>
  <c r="AO62" i="9"/>
  <c r="AO248" i="9"/>
  <c r="AO217" i="9"/>
  <c r="AO209" i="9"/>
  <c r="AO293" i="9"/>
  <c r="AO285" i="9"/>
  <c r="AO277" i="9"/>
  <c r="AO269" i="9"/>
  <c r="AO254" i="9"/>
  <c r="AO185" i="9"/>
  <c r="AO177" i="9"/>
  <c r="AO153" i="9"/>
  <c r="AO145" i="9"/>
  <c r="AO261" i="9"/>
  <c r="AO222" i="9"/>
  <c r="AO84" i="9"/>
  <c r="AO69" i="9"/>
  <c r="AO61" i="9"/>
  <c r="AO53" i="9"/>
  <c r="AO45" i="9"/>
  <c r="AO30" i="9"/>
  <c r="AO22" i="9"/>
  <c r="AO121" i="9"/>
  <c r="AO113" i="9"/>
  <c r="AO105" i="9"/>
  <c r="AO90" i="9"/>
  <c r="AO82" i="9"/>
  <c r="AO75" i="9"/>
  <c r="AO67" i="9"/>
  <c r="AO59" i="9"/>
  <c r="AO51" i="9"/>
  <c r="AO12" i="9"/>
  <c r="AO4" i="9"/>
  <c r="AO2" i="9"/>
  <c r="G283" i="9"/>
  <c r="G266" i="9"/>
  <c r="G198" i="9"/>
  <c r="G288" i="9"/>
  <c r="G280" i="9"/>
  <c r="G275" i="9"/>
  <c r="G267" i="9"/>
  <c r="G285" i="9"/>
  <c r="G278" i="9"/>
  <c r="G270" i="9"/>
  <c r="G268" i="9"/>
  <c r="G282" i="9"/>
  <c r="G273" i="9"/>
  <c r="G261" i="9"/>
  <c r="G287" i="9"/>
  <c r="G276" i="9"/>
  <c r="G262" i="9"/>
  <c r="G284" i="9"/>
  <c r="G271" i="9"/>
  <c r="G263" i="9"/>
  <c r="G281" i="9"/>
  <c r="G279" i="9"/>
  <c r="G277" i="9"/>
  <c r="G274" i="9"/>
  <c r="G264" i="9"/>
  <c r="G272" i="9"/>
  <c r="G294" i="9"/>
  <c r="G293" i="9"/>
  <c r="G292" i="9"/>
  <c r="G291" i="9"/>
  <c r="G290" i="9"/>
  <c r="G286" i="9"/>
  <c r="G269" i="9"/>
  <c r="G265" i="9"/>
  <c r="G206" i="9"/>
  <c r="G200" i="9"/>
  <c r="G207" i="9"/>
  <c r="G199" i="9"/>
  <c r="G195" i="9"/>
  <c r="G189" i="9"/>
  <c r="G186" i="9"/>
  <c r="G194" i="9"/>
  <c r="G187" i="9"/>
  <c r="G174" i="9"/>
  <c r="G191" i="9"/>
  <c r="G209" i="9"/>
  <c r="G208" i="9"/>
  <c r="G204" i="9"/>
  <c r="G163" i="9"/>
  <c r="G176" i="9"/>
  <c r="G168" i="9"/>
  <c r="G175" i="9"/>
  <c r="G167" i="9"/>
  <c r="G161" i="9"/>
  <c r="G183" i="9"/>
  <c r="G181" i="9"/>
  <c r="G173" i="9"/>
  <c r="G140" i="9"/>
  <c r="G127" i="9"/>
  <c r="G123" i="9"/>
  <c r="G119" i="9"/>
  <c r="G128" i="9"/>
  <c r="G124" i="9"/>
  <c r="G120" i="9"/>
  <c r="G129" i="9"/>
  <c r="G125" i="9"/>
  <c r="G121" i="9"/>
  <c r="G139" i="9"/>
  <c r="G130" i="9"/>
  <c r="G126" i="9"/>
  <c r="G122" i="9"/>
  <c r="G118" i="9"/>
  <c r="G116" i="9"/>
  <c r="G117" i="9"/>
  <c r="G138" i="9"/>
  <c r="G137" i="9"/>
  <c r="G136" i="9"/>
  <c r="G135" i="9"/>
  <c r="G134" i="9"/>
  <c r="G133" i="9"/>
  <c r="G132" i="9"/>
  <c r="G131" i="9"/>
  <c r="G108" i="9"/>
  <c r="G99" i="9"/>
  <c r="G103" i="9"/>
  <c r="G90" i="9"/>
  <c r="G112" i="9"/>
  <c r="G110" i="9"/>
  <c r="G101" i="9"/>
  <c r="G87" i="9"/>
  <c r="G92" i="9"/>
  <c r="G91" i="9"/>
  <c r="G82" i="9"/>
  <c r="G104" i="9"/>
  <c r="G97" i="9"/>
  <c r="G89" i="9"/>
  <c r="G88" i="9"/>
  <c r="G86" i="9"/>
  <c r="G83" i="9"/>
  <c r="G75" i="9"/>
  <c r="G84" i="9"/>
  <c r="G79" i="9"/>
  <c r="G73" i="9"/>
  <c r="G71" i="9"/>
  <c r="G70" i="9"/>
  <c r="G67" i="9"/>
  <c r="G69" i="9"/>
  <c r="G63" i="9"/>
  <c r="G59" i="9"/>
  <c r="G65" i="9"/>
  <c r="G61" i="9"/>
  <c r="G57" i="9"/>
  <c r="G68" i="9"/>
  <c r="G56" i="9"/>
  <c r="G51" i="9"/>
  <c r="G66" i="9"/>
  <c r="G58" i="9"/>
  <c r="G55" i="9"/>
  <c r="G52" i="9"/>
  <c r="G64" i="9"/>
  <c r="G60" i="9"/>
  <c r="G50" i="9"/>
  <c r="G62" i="9"/>
  <c r="G54" i="9"/>
  <c r="G53" i="9"/>
  <c r="G45" i="9"/>
  <c r="G41" i="9"/>
  <c r="G38" i="9"/>
  <c r="G48" i="9"/>
  <c r="G44" i="9"/>
  <c r="G36" i="9"/>
  <c r="G39" i="9"/>
  <c r="G49" i="9"/>
  <c r="G47" i="9"/>
  <c r="G43" i="9"/>
  <c r="G37" i="9"/>
  <c r="G46" i="9"/>
  <c r="G42" i="9"/>
  <c r="G40" i="9"/>
  <c r="CB294" i="11" l="1"/>
  <c r="B294" i="11"/>
  <c r="CB293" i="11"/>
  <c r="B293" i="11"/>
  <c r="CB292" i="11"/>
  <c r="B292" i="11"/>
  <c r="CB291" i="11"/>
  <c r="B291" i="11"/>
  <c r="BK291" i="11" s="1"/>
  <c r="CB290" i="11"/>
  <c r="B290" i="11"/>
  <c r="CB289" i="11"/>
  <c r="B289" i="11"/>
  <c r="CB288" i="11"/>
  <c r="B288" i="11"/>
  <c r="CB287" i="11"/>
  <c r="B287" i="11"/>
  <c r="CB286" i="11"/>
  <c r="B286" i="11"/>
  <c r="CB285" i="11"/>
  <c r="B285" i="11"/>
  <c r="CB284" i="11"/>
  <c r="B284" i="11"/>
  <c r="CB283" i="11"/>
  <c r="B283" i="11"/>
  <c r="CB282" i="11"/>
  <c r="B282" i="11"/>
  <c r="CB281" i="11"/>
  <c r="B281" i="11"/>
  <c r="CB280" i="11"/>
  <c r="B280" i="11"/>
  <c r="CB279" i="11"/>
  <c r="B279" i="11"/>
  <c r="CB278" i="11"/>
  <c r="B278" i="11"/>
  <c r="CB277" i="11"/>
  <c r="B277" i="11"/>
  <c r="CB276" i="11"/>
  <c r="B276" i="11"/>
  <c r="CB275" i="11"/>
  <c r="B275" i="11"/>
  <c r="CB274" i="11"/>
  <c r="B274" i="11"/>
  <c r="CB273" i="11"/>
  <c r="B273" i="11"/>
  <c r="CB272" i="11"/>
  <c r="B272" i="11"/>
  <c r="CB271" i="11"/>
  <c r="B271" i="11"/>
  <c r="CB270" i="11"/>
  <c r="B270" i="11"/>
  <c r="CB269" i="11"/>
  <c r="B269" i="11"/>
  <c r="CB268" i="11"/>
  <c r="B268" i="11"/>
  <c r="CB267" i="11"/>
  <c r="B267" i="11"/>
  <c r="CB266" i="11"/>
  <c r="B266" i="11"/>
  <c r="CB265" i="11"/>
  <c r="B265" i="11"/>
  <c r="CB264" i="11"/>
  <c r="B264" i="11"/>
  <c r="CB263" i="11"/>
  <c r="B263" i="11"/>
  <c r="CB262" i="11"/>
  <c r="B262" i="11"/>
  <c r="CB261" i="11"/>
  <c r="B261" i="11"/>
  <c r="CB260" i="11"/>
  <c r="B260" i="11"/>
  <c r="CB259" i="11"/>
  <c r="B259" i="11"/>
  <c r="CB258" i="11"/>
  <c r="B258" i="11"/>
  <c r="CB257" i="11"/>
  <c r="B257" i="11"/>
  <c r="CB256" i="11"/>
  <c r="B256" i="11"/>
  <c r="CB255" i="11"/>
  <c r="B255" i="11"/>
  <c r="CB254" i="11"/>
  <c r="B254" i="11"/>
  <c r="CB253" i="11"/>
  <c r="B253" i="11"/>
  <c r="CB252" i="11"/>
  <c r="B252" i="11"/>
  <c r="CB251" i="11"/>
  <c r="B251" i="11"/>
  <c r="CB250" i="11"/>
  <c r="B250" i="11"/>
  <c r="CB249" i="11"/>
  <c r="B249" i="11"/>
  <c r="CB248" i="11"/>
  <c r="B248" i="11"/>
  <c r="CB247" i="11"/>
  <c r="B247" i="11"/>
  <c r="CB246" i="11"/>
  <c r="B246" i="11"/>
  <c r="CB245" i="11"/>
  <c r="B245" i="11"/>
  <c r="CB244" i="11"/>
  <c r="B244" i="11"/>
  <c r="CB243" i="11"/>
  <c r="B243" i="11"/>
  <c r="CB242" i="11"/>
  <c r="B242" i="11"/>
  <c r="CB241" i="11"/>
  <c r="B241" i="11"/>
  <c r="CB240" i="11"/>
  <c r="B240" i="11"/>
  <c r="CB239" i="11"/>
  <c r="B239" i="11"/>
  <c r="CB238" i="11"/>
  <c r="B238" i="11"/>
  <c r="CB237" i="11"/>
  <c r="B237" i="11"/>
  <c r="CB236" i="11"/>
  <c r="B236" i="11"/>
  <c r="CB235" i="11"/>
  <c r="B235" i="11"/>
  <c r="CB234" i="11"/>
  <c r="B234" i="11"/>
  <c r="CB233" i="11"/>
  <c r="B233" i="11"/>
  <c r="CB232" i="11"/>
  <c r="B232" i="11"/>
  <c r="CB231" i="11"/>
  <c r="B231" i="11"/>
  <c r="CB230" i="11"/>
  <c r="B230" i="11"/>
  <c r="CB229" i="11"/>
  <c r="B229" i="11"/>
  <c r="CB228" i="11"/>
  <c r="B228" i="11"/>
  <c r="CB227" i="11"/>
  <c r="B227" i="11"/>
  <c r="CB226" i="11"/>
  <c r="B226" i="11"/>
  <c r="CB225" i="11"/>
  <c r="B225" i="11"/>
  <c r="CB224" i="11"/>
  <c r="B224" i="11"/>
  <c r="CB223" i="11"/>
  <c r="B223" i="11"/>
  <c r="CB222" i="11"/>
  <c r="B222" i="11"/>
  <c r="CB221" i="11"/>
  <c r="B221" i="11"/>
  <c r="CB220" i="11"/>
  <c r="B220" i="11"/>
  <c r="CB219" i="11"/>
  <c r="B219" i="11"/>
  <c r="CB218" i="11"/>
  <c r="B218" i="11"/>
  <c r="CB217" i="11"/>
  <c r="B217" i="11"/>
  <c r="CB216" i="11"/>
  <c r="B216" i="11"/>
  <c r="CB215" i="11"/>
  <c r="B215" i="11"/>
  <c r="CB214" i="11"/>
  <c r="B214" i="11"/>
  <c r="CB213" i="11"/>
  <c r="B213" i="11"/>
  <c r="CB212" i="11"/>
  <c r="B212" i="11"/>
  <c r="CB211" i="11"/>
  <c r="B211" i="11"/>
  <c r="CB210" i="11"/>
  <c r="B210" i="11"/>
  <c r="CB209" i="11"/>
  <c r="B209" i="11"/>
  <c r="CB208" i="11"/>
  <c r="B208" i="11"/>
  <c r="CB207" i="11"/>
  <c r="B207" i="11"/>
  <c r="CB206" i="11"/>
  <c r="B206" i="11"/>
  <c r="CB205" i="11"/>
  <c r="B205" i="11"/>
  <c r="CB204" i="11"/>
  <c r="B204" i="11"/>
  <c r="CB203" i="11"/>
  <c r="B203" i="11"/>
  <c r="CB202" i="11"/>
  <c r="B202" i="11"/>
  <c r="CB201" i="11"/>
  <c r="B201" i="11"/>
  <c r="CB200" i="11"/>
  <c r="B200" i="11"/>
  <c r="CB199" i="11"/>
  <c r="B199" i="11"/>
  <c r="CB198" i="11"/>
  <c r="B198" i="11"/>
  <c r="CB197" i="11"/>
  <c r="B197" i="11"/>
  <c r="CB196" i="11"/>
  <c r="B196" i="11"/>
  <c r="CB195" i="11"/>
  <c r="B195" i="11"/>
  <c r="CB194" i="11"/>
  <c r="B194" i="11"/>
  <c r="CB193" i="11"/>
  <c r="B193" i="11"/>
  <c r="CB192" i="11"/>
  <c r="B192" i="11"/>
  <c r="BA192" i="11" s="1"/>
  <c r="CB191" i="11"/>
  <c r="B191" i="11"/>
  <c r="CB190" i="11"/>
  <c r="B190" i="11"/>
  <c r="CB189" i="11"/>
  <c r="B189" i="11"/>
  <c r="CB188" i="11"/>
  <c r="B188" i="11"/>
  <c r="CB187" i="11"/>
  <c r="B187" i="11"/>
  <c r="CB186" i="11"/>
  <c r="B186" i="11"/>
  <c r="CB185" i="11"/>
  <c r="B185" i="11"/>
  <c r="CB184" i="11"/>
  <c r="B184" i="11"/>
  <c r="CB183" i="11"/>
  <c r="B183" i="11"/>
  <c r="CB182" i="11"/>
  <c r="B182" i="11"/>
  <c r="CB181" i="11"/>
  <c r="B181" i="11"/>
  <c r="CB180" i="11"/>
  <c r="B180" i="11"/>
  <c r="CB179" i="11"/>
  <c r="B179" i="11"/>
  <c r="CB178" i="11"/>
  <c r="B178" i="11"/>
  <c r="CB177" i="11"/>
  <c r="B177" i="11"/>
  <c r="CB176" i="11"/>
  <c r="B176" i="11"/>
  <c r="CB175" i="11"/>
  <c r="B175" i="11"/>
  <c r="CB174" i="11"/>
  <c r="B174" i="11"/>
  <c r="CB173" i="11"/>
  <c r="B173" i="11"/>
  <c r="CB172" i="11"/>
  <c r="B172" i="11"/>
  <c r="CB171" i="11"/>
  <c r="B171" i="11"/>
  <c r="CB170" i="11"/>
  <c r="B170" i="11"/>
  <c r="CB169" i="11"/>
  <c r="B169" i="11"/>
  <c r="CB168" i="11"/>
  <c r="B168" i="11"/>
  <c r="CB167" i="11"/>
  <c r="B167" i="11"/>
  <c r="CB166" i="11"/>
  <c r="B166" i="11"/>
  <c r="CB165" i="11"/>
  <c r="B165" i="11"/>
  <c r="CB164" i="11"/>
  <c r="B164" i="11"/>
  <c r="CB163" i="11"/>
  <c r="B163" i="11"/>
  <c r="CB162" i="11"/>
  <c r="B162" i="11"/>
  <c r="CB161" i="11"/>
  <c r="B161" i="11"/>
  <c r="CB160" i="11"/>
  <c r="B160" i="11"/>
  <c r="CB159" i="11"/>
  <c r="B159" i="11"/>
  <c r="CB158" i="11"/>
  <c r="B158" i="11"/>
  <c r="CB157" i="11"/>
  <c r="B157" i="11"/>
  <c r="CB156" i="11"/>
  <c r="B156" i="11"/>
  <c r="CB155" i="11"/>
  <c r="B155" i="11"/>
  <c r="CB154" i="11"/>
  <c r="B154" i="11"/>
  <c r="CB153" i="11"/>
  <c r="B153" i="11"/>
  <c r="CB152" i="11"/>
  <c r="B152" i="11"/>
  <c r="CB151" i="11"/>
  <c r="B151" i="11"/>
  <c r="CB150" i="11"/>
  <c r="B150" i="11"/>
  <c r="CB149" i="11"/>
  <c r="B149" i="11"/>
  <c r="CB148" i="11"/>
  <c r="B148" i="11"/>
  <c r="CB147" i="11"/>
  <c r="B147" i="11"/>
  <c r="CB146" i="11"/>
  <c r="B146" i="11"/>
  <c r="CB145" i="11"/>
  <c r="B145" i="11"/>
  <c r="CB144" i="11"/>
  <c r="B144" i="11"/>
  <c r="CB143" i="11"/>
  <c r="B143" i="11"/>
  <c r="CB142" i="11"/>
  <c r="B142" i="11"/>
  <c r="CB141" i="11"/>
  <c r="B141" i="11"/>
  <c r="CB140" i="11"/>
  <c r="B140" i="11"/>
  <c r="CB139" i="11"/>
  <c r="B139" i="11"/>
  <c r="CB138" i="11"/>
  <c r="B138" i="11"/>
  <c r="CB137" i="11"/>
  <c r="B137" i="11"/>
  <c r="CB136" i="11"/>
  <c r="B136" i="11"/>
  <c r="CB135" i="11"/>
  <c r="B135" i="11"/>
  <c r="CB134" i="11"/>
  <c r="B134" i="11"/>
  <c r="CB133" i="11"/>
  <c r="B133" i="11"/>
  <c r="CB132" i="11"/>
  <c r="B132" i="11"/>
  <c r="CB131" i="11"/>
  <c r="B131" i="11"/>
  <c r="CB130" i="11"/>
  <c r="B130" i="11"/>
  <c r="CB129" i="11"/>
  <c r="B129" i="11"/>
  <c r="CB128" i="11"/>
  <c r="B128" i="11"/>
  <c r="CB127" i="11"/>
  <c r="B127" i="11"/>
  <c r="CB126" i="11"/>
  <c r="B126" i="11"/>
  <c r="CB125" i="11"/>
  <c r="B125" i="11"/>
  <c r="CB124" i="11"/>
  <c r="B124" i="11"/>
  <c r="CB123" i="11"/>
  <c r="B123" i="11"/>
  <c r="CB122" i="11"/>
  <c r="B122" i="11"/>
  <c r="CB121" i="11"/>
  <c r="B121" i="11"/>
  <c r="CB120" i="11"/>
  <c r="B120" i="11"/>
  <c r="CB119" i="11"/>
  <c r="B119" i="11"/>
  <c r="CB118" i="11"/>
  <c r="B118" i="11"/>
  <c r="CB117" i="11"/>
  <c r="B117" i="11"/>
  <c r="CB116" i="11"/>
  <c r="B116" i="11"/>
  <c r="CB115" i="11"/>
  <c r="B115" i="11"/>
  <c r="CB114" i="11"/>
  <c r="B114" i="11"/>
  <c r="CB113" i="11"/>
  <c r="B113" i="11"/>
  <c r="CB112" i="11"/>
  <c r="B112" i="11"/>
  <c r="CB111" i="11"/>
  <c r="B111" i="11"/>
  <c r="CB110" i="11"/>
  <c r="B110" i="11"/>
  <c r="CB109" i="11"/>
  <c r="B109" i="11"/>
  <c r="CB108" i="11"/>
  <c r="B108" i="11"/>
  <c r="CB107" i="11"/>
  <c r="B107" i="11"/>
  <c r="CB106" i="11"/>
  <c r="B106" i="11"/>
  <c r="CB105" i="11"/>
  <c r="B105" i="11"/>
  <c r="CB104" i="11"/>
  <c r="B104" i="11"/>
  <c r="CB103" i="11"/>
  <c r="B103" i="11"/>
  <c r="CB102" i="11"/>
  <c r="B102" i="11"/>
  <c r="CB101" i="11"/>
  <c r="B101" i="11"/>
  <c r="CB100" i="11"/>
  <c r="B100" i="11"/>
  <c r="CB99" i="11"/>
  <c r="B99" i="11"/>
  <c r="CB98" i="11"/>
  <c r="B98" i="11"/>
  <c r="CB97" i="11"/>
  <c r="B97" i="11"/>
  <c r="CB96" i="11"/>
  <c r="B96" i="11"/>
  <c r="CB95" i="11"/>
  <c r="B95" i="11"/>
  <c r="CB94" i="11"/>
  <c r="B94" i="11"/>
  <c r="CB93" i="11"/>
  <c r="B93" i="11"/>
  <c r="CB92" i="11"/>
  <c r="B92" i="11"/>
  <c r="CB91" i="11"/>
  <c r="B91" i="11"/>
  <c r="CB90" i="11"/>
  <c r="B90" i="11"/>
  <c r="CB89" i="11"/>
  <c r="B89" i="11"/>
  <c r="CB88" i="11"/>
  <c r="B88" i="11"/>
  <c r="CB87" i="11"/>
  <c r="B87" i="11"/>
  <c r="CB86" i="11"/>
  <c r="B86" i="11"/>
  <c r="CB85" i="11"/>
  <c r="B85" i="11"/>
  <c r="CB84" i="11"/>
  <c r="B84" i="11"/>
  <c r="CB83" i="11"/>
  <c r="B83" i="11"/>
  <c r="CB82" i="11"/>
  <c r="B82" i="11"/>
  <c r="CB81" i="11"/>
  <c r="B81" i="11"/>
  <c r="CB80" i="11"/>
  <c r="B80" i="11"/>
  <c r="CB79" i="11"/>
  <c r="B79" i="11"/>
  <c r="CB78" i="11"/>
  <c r="B78" i="11"/>
  <c r="CB77" i="11"/>
  <c r="B77" i="11"/>
  <c r="CB76" i="11"/>
  <c r="B76" i="11"/>
  <c r="CB75" i="11"/>
  <c r="B75" i="11"/>
  <c r="CB74" i="11"/>
  <c r="B74" i="11"/>
  <c r="CB73" i="11"/>
  <c r="B73" i="11"/>
  <c r="CB72" i="11"/>
  <c r="B72" i="11"/>
  <c r="CB71" i="11"/>
  <c r="B71" i="11"/>
  <c r="CB70" i="11"/>
  <c r="B70" i="11"/>
  <c r="CB69" i="11"/>
  <c r="B69" i="11"/>
  <c r="CB68" i="11"/>
  <c r="B68" i="11"/>
  <c r="CB67" i="11"/>
  <c r="B67" i="11"/>
  <c r="CB66" i="11"/>
  <c r="B66" i="11"/>
  <c r="CB65" i="11"/>
  <c r="B65" i="11"/>
  <c r="CB64" i="11"/>
  <c r="B64" i="11"/>
  <c r="CB63" i="11"/>
  <c r="B63" i="11"/>
  <c r="CB62" i="11"/>
  <c r="B62" i="11"/>
  <c r="CB61" i="11"/>
  <c r="B61" i="11"/>
  <c r="CB60" i="11"/>
  <c r="B60" i="11"/>
  <c r="CB59" i="11"/>
  <c r="B59" i="11"/>
  <c r="CB58" i="11"/>
  <c r="B58" i="11"/>
  <c r="CB57" i="11"/>
  <c r="B57" i="11"/>
  <c r="CB56" i="11"/>
  <c r="B56" i="11"/>
  <c r="CB55" i="11"/>
  <c r="B55" i="11"/>
  <c r="CB54" i="11"/>
  <c r="B54" i="11"/>
  <c r="CB53" i="11"/>
  <c r="B53" i="11"/>
  <c r="CB52" i="11"/>
  <c r="B52" i="11"/>
  <c r="CB51" i="11"/>
  <c r="B51" i="11"/>
  <c r="CB50" i="11"/>
  <c r="B50" i="11"/>
  <c r="CB49" i="11"/>
  <c r="B49" i="11"/>
  <c r="CB48" i="11"/>
  <c r="B48" i="11"/>
  <c r="CB47" i="11"/>
  <c r="B47" i="11"/>
  <c r="CB46" i="11"/>
  <c r="B46" i="11"/>
  <c r="CB45" i="11"/>
  <c r="B45" i="11"/>
  <c r="CB44" i="11"/>
  <c r="B44" i="11"/>
  <c r="CB43" i="11"/>
  <c r="B43" i="11"/>
  <c r="CB42" i="11"/>
  <c r="B42" i="11"/>
  <c r="CB41" i="11"/>
  <c r="B41" i="11"/>
  <c r="CB40" i="11"/>
  <c r="B40" i="11"/>
  <c r="CB39" i="11"/>
  <c r="B39" i="11"/>
  <c r="CB38" i="11"/>
  <c r="B38" i="11"/>
  <c r="CB37" i="11"/>
  <c r="B37" i="11"/>
  <c r="CB36" i="11"/>
  <c r="B36" i="11"/>
  <c r="CB35" i="11"/>
  <c r="B35" i="11"/>
  <c r="CB34" i="11"/>
  <c r="B34" i="11"/>
  <c r="CB33" i="11"/>
  <c r="B33" i="11"/>
  <c r="CB32" i="11"/>
  <c r="B32" i="11"/>
  <c r="CB31" i="11"/>
  <c r="B31" i="11"/>
  <c r="BL31" i="11" s="1"/>
  <c r="CB30" i="11"/>
  <c r="B30" i="11"/>
  <c r="CB29" i="11"/>
  <c r="B29" i="11"/>
  <c r="CB28" i="11"/>
  <c r="B28" i="11"/>
  <c r="CB27" i="11"/>
  <c r="B27" i="11"/>
  <c r="CB26" i="11"/>
  <c r="B26" i="11"/>
  <c r="CB25" i="11"/>
  <c r="B25" i="11"/>
  <c r="CB24" i="11"/>
  <c r="B24" i="11"/>
  <c r="CB23" i="11"/>
  <c r="B23" i="11"/>
  <c r="CB22" i="11"/>
  <c r="B22" i="11"/>
  <c r="CB21" i="11"/>
  <c r="B21" i="11"/>
  <c r="CB20" i="11"/>
  <c r="B20" i="11"/>
  <c r="CB19" i="11"/>
  <c r="B19" i="11"/>
  <c r="CB18" i="11"/>
  <c r="B18" i="11"/>
  <c r="CB17" i="11"/>
  <c r="B17" i="11"/>
  <c r="CB16" i="11"/>
  <c r="B16" i="11"/>
  <c r="CB15" i="11"/>
  <c r="B15" i="11"/>
  <c r="CB14" i="11"/>
  <c r="B14" i="11"/>
  <c r="CB13" i="11"/>
  <c r="B13" i="11"/>
  <c r="CB12" i="11"/>
  <c r="B12" i="11"/>
  <c r="CB11" i="11"/>
  <c r="B11" i="11"/>
  <c r="BH11" i="11" s="1"/>
  <c r="CB10" i="11"/>
  <c r="B10" i="11"/>
  <c r="CB9" i="11"/>
  <c r="B9" i="11"/>
  <c r="CB8" i="11"/>
  <c r="B8" i="11"/>
  <c r="CB7" i="11"/>
  <c r="B7" i="11"/>
  <c r="CB6" i="11"/>
  <c r="B6" i="11"/>
  <c r="CB5" i="11"/>
  <c r="B5" i="11"/>
  <c r="CB4" i="11"/>
  <c r="B4" i="11"/>
  <c r="CB3" i="11"/>
  <c r="B3" i="11"/>
  <c r="BI3" i="11" s="1"/>
  <c r="CB2" i="11"/>
  <c r="B2" i="11"/>
  <c r="BF2" i="11" l="1"/>
  <c r="BK2" i="11"/>
  <c r="BG2" i="11"/>
  <c r="BE2" i="11"/>
  <c r="BA2" i="11"/>
  <c r="AX2" i="11"/>
  <c r="AV2" i="11"/>
  <c r="AR2" i="11"/>
  <c r="AM2" i="11"/>
  <c r="AI2" i="11"/>
  <c r="AF2" i="11"/>
  <c r="AC2" i="11"/>
  <c r="Z2" i="11"/>
  <c r="W2" i="11"/>
  <c r="T2" i="11"/>
  <c r="Q2" i="11"/>
  <c r="N2" i="11"/>
  <c r="G2" i="11"/>
  <c r="D2" i="11"/>
  <c r="BI4" i="11"/>
  <c r="BM4" i="11"/>
  <c r="BK4" i="11"/>
  <c r="BG4" i="11"/>
  <c r="BE4" i="11"/>
  <c r="BD4" i="11"/>
  <c r="BB4" i="11"/>
  <c r="AX4" i="11"/>
  <c r="AV4" i="11"/>
  <c r="AU4" i="11"/>
  <c r="AS4" i="11"/>
  <c r="AM4" i="11"/>
  <c r="AL4" i="11"/>
  <c r="AI4" i="11"/>
  <c r="AF4" i="11"/>
  <c r="AD4" i="11"/>
  <c r="AC4" i="11"/>
  <c r="Z4" i="11"/>
  <c r="W4" i="11"/>
  <c r="U4" i="11"/>
  <c r="S4" i="11"/>
  <c r="Q4" i="11"/>
  <c r="N4" i="11"/>
  <c r="F4" i="11"/>
  <c r="E4" i="11"/>
  <c r="C4" i="11"/>
  <c r="BK5" i="11"/>
  <c r="BM5" i="11"/>
  <c r="BL5" i="11"/>
  <c r="BJ5" i="11"/>
  <c r="BI5" i="11"/>
  <c r="BH5" i="11"/>
  <c r="BG5" i="11"/>
  <c r="BF5" i="11"/>
  <c r="BE5" i="11"/>
  <c r="BD5" i="11"/>
  <c r="BB5" i="11"/>
  <c r="BA5" i="11"/>
  <c r="AZ5" i="11"/>
  <c r="AY5" i="11"/>
  <c r="AX5" i="11"/>
  <c r="AW5" i="11"/>
  <c r="AV5" i="11"/>
  <c r="AT5" i="11"/>
  <c r="AS5" i="11"/>
  <c r="AR5" i="11"/>
  <c r="AQ5" i="11"/>
  <c r="AP5" i="11"/>
  <c r="AN5" i="11"/>
  <c r="AL5" i="11"/>
  <c r="AK5" i="11"/>
  <c r="AJ5" i="11"/>
  <c r="AI5" i="11"/>
  <c r="AH5" i="11"/>
  <c r="AG5" i="11"/>
  <c r="AF5" i="11"/>
  <c r="AD5" i="11"/>
  <c r="AC5" i="11"/>
  <c r="AB5" i="11"/>
  <c r="AA5" i="11"/>
  <c r="Z5" i="11"/>
  <c r="Y5" i="11"/>
  <c r="X5" i="11"/>
  <c r="V5" i="11"/>
  <c r="U5" i="11"/>
  <c r="T5" i="11"/>
  <c r="S5" i="11"/>
  <c r="R5" i="11"/>
  <c r="Q5" i="11"/>
  <c r="P5" i="11"/>
  <c r="N5" i="11"/>
  <c r="M5" i="11"/>
  <c r="G5" i="11"/>
  <c r="F5" i="11"/>
  <c r="E5" i="11"/>
  <c r="D5" i="11"/>
  <c r="C5" i="11"/>
  <c r="BG6" i="11"/>
  <c r="BK6" i="11"/>
  <c r="BH6" i="11"/>
  <c r="BD6" i="11"/>
  <c r="BA6" i="11"/>
  <c r="AV6" i="11"/>
  <c r="AT6" i="11"/>
  <c r="AQ6" i="11"/>
  <c r="AL6" i="11"/>
  <c r="AJ6" i="11"/>
  <c r="AE6" i="11"/>
  <c r="AB6" i="11"/>
  <c r="X6" i="11"/>
  <c r="U6" i="11"/>
  <c r="P6" i="11"/>
  <c r="N6" i="11"/>
  <c r="F6" i="11"/>
  <c r="BK7" i="11"/>
  <c r="BD7" i="11"/>
  <c r="AY7" i="11"/>
  <c r="AT7" i="11"/>
  <c r="AH7" i="11"/>
  <c r="AE7" i="11"/>
  <c r="X7" i="11"/>
  <c r="S7" i="11"/>
  <c r="N7" i="11"/>
  <c r="D7" i="11"/>
  <c r="BL8" i="11"/>
  <c r="BM8" i="11"/>
  <c r="BJ8" i="11"/>
  <c r="BI8" i="11"/>
  <c r="BH8" i="11"/>
  <c r="BG8" i="11"/>
  <c r="BF8" i="11"/>
  <c r="BE8" i="11"/>
  <c r="BB8" i="11"/>
  <c r="BA8" i="11"/>
  <c r="AZ8" i="11"/>
  <c r="AY8" i="11"/>
  <c r="AX8" i="11"/>
  <c r="AW8" i="11"/>
  <c r="AT8" i="11"/>
  <c r="AS8" i="11"/>
  <c r="AR8" i="11"/>
  <c r="AQ8" i="11"/>
  <c r="AP8" i="11"/>
  <c r="AL8" i="11"/>
  <c r="AK8" i="11"/>
  <c r="AJ8" i="11"/>
  <c r="AI8" i="11"/>
  <c r="AH8" i="11"/>
  <c r="AG8" i="11"/>
  <c r="AD8" i="11"/>
  <c r="AC8" i="11"/>
  <c r="AB8" i="11"/>
  <c r="AA8" i="11"/>
  <c r="Z8" i="11"/>
  <c r="Y8" i="11"/>
  <c r="V8" i="11"/>
  <c r="U8" i="11"/>
  <c r="T8" i="11"/>
  <c r="S8" i="11"/>
  <c r="R8" i="11"/>
  <c r="Q8" i="11"/>
  <c r="N8" i="11"/>
  <c r="M8" i="11"/>
  <c r="G8" i="11"/>
  <c r="F8" i="11"/>
  <c r="E8" i="11"/>
  <c r="D8" i="11"/>
  <c r="BH9" i="11"/>
  <c r="BD9" i="11"/>
  <c r="AT9" i="11"/>
  <c r="AJ9" i="11"/>
  <c r="X9" i="11"/>
  <c r="N9" i="11"/>
  <c r="BE10" i="11"/>
  <c r="BK10" i="11"/>
  <c r="BF10" i="11"/>
  <c r="AY10" i="11"/>
  <c r="AV10" i="11"/>
  <c r="AJ10" i="11"/>
  <c r="AE10" i="11"/>
  <c r="Z10" i="11"/>
  <c r="S10" i="11"/>
  <c r="P10" i="11"/>
  <c r="D10" i="11"/>
  <c r="BF12" i="11"/>
  <c r="BM12" i="11"/>
  <c r="BL12" i="11"/>
  <c r="BJ12" i="11"/>
  <c r="BE12" i="11"/>
  <c r="BC12" i="11"/>
  <c r="BB12" i="11"/>
  <c r="AX12" i="11"/>
  <c r="AU12" i="11"/>
  <c r="AS12" i="11"/>
  <c r="AP12" i="11"/>
  <c r="AN12" i="11"/>
  <c r="AK12" i="11"/>
  <c r="AG12" i="11"/>
  <c r="AF12" i="11"/>
  <c r="AD12" i="11"/>
  <c r="Y12" i="11"/>
  <c r="W12" i="11"/>
  <c r="V12" i="11"/>
  <c r="R12" i="11"/>
  <c r="O12" i="11"/>
  <c r="M12" i="11"/>
  <c r="E12" i="11"/>
  <c r="C12" i="11"/>
  <c r="BK13" i="11"/>
  <c r="BM13" i="11"/>
  <c r="BL13" i="11"/>
  <c r="BJ13" i="11"/>
  <c r="BI13" i="11"/>
  <c r="BH13" i="11"/>
  <c r="BG13" i="11"/>
  <c r="BF13" i="11"/>
  <c r="BE13" i="11"/>
  <c r="BD13" i="11"/>
  <c r="BB13" i="11"/>
  <c r="BA13" i="11"/>
  <c r="AZ13" i="11"/>
  <c r="AY13" i="11"/>
  <c r="AX13" i="11"/>
  <c r="AW13" i="11"/>
  <c r="AV13" i="11"/>
  <c r="AT13" i="11"/>
  <c r="AS13" i="11"/>
  <c r="AR13" i="11"/>
  <c r="AQ13" i="11"/>
  <c r="AP13" i="11"/>
  <c r="AN13" i="11"/>
  <c r="AL13" i="11"/>
  <c r="AK13" i="11"/>
  <c r="AJ13" i="11"/>
  <c r="AI13" i="11"/>
  <c r="AH13" i="11"/>
  <c r="AG13" i="11"/>
  <c r="AF13" i="11"/>
  <c r="AD13" i="11"/>
  <c r="AC13" i="11"/>
  <c r="AB13" i="11"/>
  <c r="AA13" i="11"/>
  <c r="Z13" i="11"/>
  <c r="Y13" i="11"/>
  <c r="X13" i="11"/>
  <c r="V13" i="11"/>
  <c r="U13" i="11"/>
  <c r="T13" i="11"/>
  <c r="S13" i="11"/>
  <c r="R13" i="11"/>
  <c r="Q13" i="11"/>
  <c r="P13" i="11"/>
  <c r="N13" i="11"/>
  <c r="M13" i="11"/>
  <c r="G13" i="11"/>
  <c r="F13" i="11"/>
  <c r="E13" i="11"/>
  <c r="D13" i="11"/>
  <c r="C13" i="11"/>
  <c r="BL14" i="11"/>
  <c r="BK14" i="11"/>
  <c r="BJ14" i="11"/>
  <c r="BH14" i="11"/>
  <c r="BG14" i="11"/>
  <c r="BD14" i="11"/>
  <c r="BC14" i="11"/>
  <c r="BB14" i="11"/>
  <c r="BA14" i="11"/>
  <c r="AZ14" i="11"/>
  <c r="AV14" i="11"/>
  <c r="AU14" i="11"/>
  <c r="AT14" i="11"/>
  <c r="AS14" i="11"/>
  <c r="AR14" i="11"/>
  <c r="AQ14" i="11"/>
  <c r="AN14" i="11"/>
  <c r="AL14" i="11"/>
  <c r="AK14" i="11"/>
  <c r="AJ14" i="11"/>
  <c r="AI14" i="11"/>
  <c r="AF14" i="11"/>
  <c r="AE14" i="11"/>
  <c r="AD14" i="11"/>
  <c r="AB14" i="11"/>
  <c r="AA14" i="11"/>
  <c r="X14" i="11"/>
  <c r="W14" i="11"/>
  <c r="V14" i="11"/>
  <c r="U14" i="11"/>
  <c r="T14" i="11"/>
  <c r="P14" i="11"/>
  <c r="O14" i="11"/>
  <c r="N14" i="11"/>
  <c r="M14" i="11"/>
  <c r="G14" i="11"/>
  <c r="F14" i="11"/>
  <c r="C14" i="11"/>
  <c r="BK15" i="11"/>
  <c r="BJ15" i="11"/>
  <c r="BF15" i="11"/>
  <c r="BC15" i="11"/>
  <c r="BB15" i="11"/>
  <c r="AX15" i="11"/>
  <c r="AV15" i="11"/>
  <c r="AT15" i="11"/>
  <c r="AP15" i="11"/>
  <c r="AN15" i="11"/>
  <c r="AL15" i="11"/>
  <c r="AI15" i="11"/>
  <c r="AG15" i="11"/>
  <c r="AE15" i="11"/>
  <c r="AD15" i="11"/>
  <c r="Z15" i="11"/>
  <c r="Y15" i="11"/>
  <c r="W15" i="11"/>
  <c r="S15" i="11"/>
  <c r="R15" i="11"/>
  <c r="P15" i="11"/>
  <c r="O15" i="11"/>
  <c r="F15" i="11"/>
  <c r="D15" i="11"/>
  <c r="C15" i="11"/>
  <c r="BL16" i="11"/>
  <c r="BM16" i="11"/>
  <c r="BJ16" i="11"/>
  <c r="BI16" i="11"/>
  <c r="BH16" i="11"/>
  <c r="BG16" i="11"/>
  <c r="BF16" i="11"/>
  <c r="BE16" i="11"/>
  <c r="BB16" i="11"/>
  <c r="BA16" i="11"/>
  <c r="AZ16" i="11"/>
  <c r="AY16" i="11"/>
  <c r="AX16" i="11"/>
  <c r="AW16" i="11"/>
  <c r="AT16" i="11"/>
  <c r="AS16" i="11"/>
  <c r="AR16" i="11"/>
  <c r="AQ16" i="11"/>
  <c r="AP16" i="11"/>
  <c r="AL16" i="11"/>
  <c r="AK16" i="11"/>
  <c r="AJ16" i="11"/>
  <c r="AI16" i="11"/>
  <c r="AH16" i="11"/>
  <c r="AG16" i="11"/>
  <c r="AD16" i="11"/>
  <c r="AC16" i="11"/>
  <c r="AB16" i="11"/>
  <c r="AA16" i="11"/>
  <c r="Z16" i="11"/>
  <c r="Y16" i="11"/>
  <c r="V16" i="11"/>
  <c r="U16" i="11"/>
  <c r="T16" i="11"/>
  <c r="S16" i="11"/>
  <c r="R16" i="11"/>
  <c r="Q16" i="11"/>
  <c r="N16" i="11"/>
  <c r="M16" i="11"/>
  <c r="G16" i="11"/>
  <c r="F16" i="11"/>
  <c r="E16" i="11"/>
  <c r="D16" i="11"/>
  <c r="BG17" i="11"/>
  <c r="BM17" i="11"/>
  <c r="BL17" i="11"/>
  <c r="BJ17" i="11"/>
  <c r="BI17" i="11"/>
  <c r="BH17" i="11"/>
  <c r="BE17" i="11"/>
  <c r="BD17" i="11"/>
  <c r="BB17" i="11"/>
  <c r="BA17" i="11"/>
  <c r="AZ17" i="11"/>
  <c r="AW17" i="11"/>
  <c r="AV17" i="11"/>
  <c r="AT17" i="11"/>
  <c r="AS17" i="11"/>
  <c r="AR17" i="11"/>
  <c r="AN17" i="11"/>
  <c r="AL17" i="11"/>
  <c r="AK17" i="11"/>
  <c r="AJ17" i="11"/>
  <c r="AG17" i="11"/>
  <c r="AF17" i="11"/>
  <c r="AD17" i="11"/>
  <c r="AC17" i="11"/>
  <c r="AB17" i="11"/>
  <c r="Y17" i="11"/>
  <c r="X17" i="11"/>
  <c r="V17" i="11"/>
  <c r="U17" i="11"/>
  <c r="T17" i="11"/>
  <c r="Q17" i="11"/>
  <c r="P17" i="11"/>
  <c r="N17" i="11"/>
  <c r="M17" i="11"/>
  <c r="G17" i="11"/>
  <c r="D17" i="11"/>
  <c r="C17" i="11"/>
  <c r="BL18" i="11"/>
  <c r="BH18" i="11"/>
  <c r="BG18" i="11"/>
  <c r="BD18" i="11"/>
  <c r="BC18" i="11"/>
  <c r="AY18" i="11"/>
  <c r="AV18" i="11"/>
  <c r="AU18" i="11"/>
  <c r="AQ18" i="11"/>
  <c r="AM18" i="11"/>
  <c r="AI18" i="11"/>
  <c r="AG18" i="11"/>
  <c r="AE18" i="11"/>
  <c r="AB18" i="11"/>
  <c r="Y18" i="11"/>
  <c r="W18" i="11"/>
  <c r="T18" i="11"/>
  <c r="Q18" i="11"/>
  <c r="P18" i="11"/>
  <c r="G18" i="11"/>
  <c r="D18" i="11"/>
  <c r="C18" i="11"/>
  <c r="BJ19" i="11"/>
  <c r="BB19" i="11"/>
  <c r="AX19" i="11"/>
  <c r="AP19" i="11"/>
  <c r="AJ19" i="11"/>
  <c r="AB19" i="11"/>
  <c r="W19" i="11"/>
  <c r="O19" i="11"/>
  <c r="F19" i="11"/>
  <c r="BC20" i="11"/>
  <c r="BM20" i="11"/>
  <c r="BK20" i="11"/>
  <c r="BJ20" i="11"/>
  <c r="BI20" i="11"/>
  <c r="BE20" i="11"/>
  <c r="BB20" i="11"/>
  <c r="BA20" i="11"/>
  <c r="AX20" i="11"/>
  <c r="AW20" i="11"/>
  <c r="AU20" i="11"/>
  <c r="AS20" i="11"/>
  <c r="AM20" i="11"/>
  <c r="AL20" i="11"/>
  <c r="AK20" i="11"/>
  <c r="AH20" i="11"/>
  <c r="AE20" i="11"/>
  <c r="AC20" i="11"/>
  <c r="Z20" i="11"/>
  <c r="Y20" i="11"/>
  <c r="W20" i="11"/>
  <c r="V20" i="11"/>
  <c r="R20" i="11"/>
  <c r="O20" i="11"/>
  <c r="N20" i="11"/>
  <c r="M20" i="11"/>
  <c r="E20" i="11"/>
  <c r="D20" i="11"/>
  <c r="BK21" i="11"/>
  <c r="BM21" i="11"/>
  <c r="BL21" i="11"/>
  <c r="BJ21" i="11"/>
  <c r="BI21" i="11"/>
  <c r="BH21" i="11"/>
  <c r="BG21" i="11"/>
  <c r="BF21" i="11"/>
  <c r="BE21" i="11"/>
  <c r="BD21" i="11"/>
  <c r="BB21" i="11"/>
  <c r="BA21" i="11"/>
  <c r="AZ21" i="11"/>
  <c r="AY21" i="11"/>
  <c r="AX21" i="11"/>
  <c r="AW21" i="11"/>
  <c r="AV21" i="11"/>
  <c r="AT21" i="11"/>
  <c r="AS21" i="11"/>
  <c r="AR21" i="11"/>
  <c r="AQ21" i="11"/>
  <c r="AP21" i="11"/>
  <c r="AN21" i="11"/>
  <c r="AL21" i="11"/>
  <c r="AK21" i="11"/>
  <c r="AJ21" i="11"/>
  <c r="AI21" i="11"/>
  <c r="AH21" i="11"/>
  <c r="AG21" i="11"/>
  <c r="AF21" i="11"/>
  <c r="AD21" i="11"/>
  <c r="AC21" i="11"/>
  <c r="AB21" i="11"/>
  <c r="AA21" i="11"/>
  <c r="Z21" i="11"/>
  <c r="Y21" i="11"/>
  <c r="X21" i="11"/>
  <c r="V21" i="11"/>
  <c r="U21" i="11"/>
  <c r="T21" i="11"/>
  <c r="S21" i="11"/>
  <c r="R21" i="11"/>
  <c r="Q21" i="11"/>
  <c r="P21" i="11"/>
  <c r="N21" i="11"/>
  <c r="M21" i="11"/>
  <c r="G21" i="11"/>
  <c r="F21" i="11"/>
  <c r="E21" i="11"/>
  <c r="D21" i="11"/>
  <c r="C21" i="11"/>
  <c r="BI22" i="11"/>
  <c r="BK22" i="11"/>
  <c r="BA22" i="11"/>
  <c r="AU22" i="11"/>
  <c r="AR22" i="11"/>
  <c r="AK22" i="11"/>
  <c r="AE22" i="11"/>
  <c r="AB22" i="11"/>
  <c r="W22" i="11"/>
  <c r="S22" i="11"/>
  <c r="O22" i="11"/>
  <c r="F22" i="11"/>
  <c r="BL23" i="11"/>
  <c r="BK23" i="11"/>
  <c r="BJ23" i="11"/>
  <c r="BF23" i="11"/>
  <c r="BD23" i="11"/>
  <c r="BB23" i="11"/>
  <c r="AX23" i="11"/>
  <c r="AV23" i="11"/>
  <c r="AU23" i="11"/>
  <c r="AT23" i="11"/>
  <c r="AP23" i="11"/>
  <c r="AN23" i="11"/>
  <c r="AL23" i="11"/>
  <c r="AH23" i="11"/>
  <c r="AF23" i="11"/>
  <c r="AE23" i="11"/>
  <c r="AD23" i="11"/>
  <c r="Z23" i="11"/>
  <c r="X23" i="11"/>
  <c r="V23" i="11"/>
  <c r="R23" i="11"/>
  <c r="P23" i="11"/>
  <c r="O23" i="11"/>
  <c r="N23" i="11"/>
  <c r="E23" i="11"/>
  <c r="C23" i="11"/>
  <c r="BL24" i="11"/>
  <c r="BM24" i="11"/>
  <c r="BJ24" i="11"/>
  <c r="BI24" i="11"/>
  <c r="BH24" i="11"/>
  <c r="BG24" i="11"/>
  <c r="BF24" i="11"/>
  <c r="BE24" i="11"/>
  <c r="BB24" i="11"/>
  <c r="BA24" i="11"/>
  <c r="AZ24" i="11"/>
  <c r="AY24" i="11"/>
  <c r="AX24" i="11"/>
  <c r="AW24" i="11"/>
  <c r="AT24" i="11"/>
  <c r="AS24" i="11"/>
  <c r="AR24" i="11"/>
  <c r="AQ24" i="11"/>
  <c r="AP24" i="11"/>
  <c r="AL24" i="11"/>
  <c r="AK24" i="11"/>
  <c r="AJ24" i="11"/>
  <c r="AI24" i="11"/>
  <c r="AH24" i="11"/>
  <c r="AG24" i="11"/>
  <c r="AD24" i="11"/>
  <c r="AC24" i="11"/>
  <c r="AB24" i="11"/>
  <c r="AA24" i="11"/>
  <c r="Z24" i="11"/>
  <c r="Y24" i="11"/>
  <c r="V24" i="11"/>
  <c r="U24" i="11"/>
  <c r="T24" i="11"/>
  <c r="S24" i="11"/>
  <c r="R24" i="11"/>
  <c r="Q24" i="11"/>
  <c r="N24" i="11"/>
  <c r="M24" i="11"/>
  <c r="G24" i="11"/>
  <c r="F24" i="11"/>
  <c r="E24" i="11"/>
  <c r="D24" i="11"/>
  <c r="BG25" i="11"/>
  <c r="BM25" i="11"/>
  <c r="BL25" i="11"/>
  <c r="BJ25" i="11"/>
  <c r="BI25" i="11"/>
  <c r="BH25" i="11"/>
  <c r="BE25" i="11"/>
  <c r="BD25" i="11"/>
  <c r="BB25" i="11"/>
  <c r="BA25" i="11"/>
  <c r="AZ25" i="11"/>
  <c r="AW25" i="11"/>
  <c r="AV25" i="11"/>
  <c r="AT25" i="11"/>
  <c r="AS25" i="11"/>
  <c r="AR25" i="11"/>
  <c r="AN25" i="11"/>
  <c r="AL25" i="11"/>
  <c r="AK25" i="11"/>
  <c r="AJ25" i="11"/>
  <c r="AG25" i="11"/>
  <c r="AF25" i="11"/>
  <c r="AD25" i="11"/>
  <c r="AC25" i="11"/>
  <c r="AB25" i="11"/>
  <c r="Y25" i="11"/>
  <c r="X25" i="11"/>
  <c r="V25" i="11"/>
  <c r="U25" i="11"/>
  <c r="T25" i="11"/>
  <c r="Q25" i="11"/>
  <c r="P25" i="11"/>
  <c r="N25" i="11"/>
  <c r="M25" i="11"/>
  <c r="G25" i="11"/>
  <c r="D25" i="11"/>
  <c r="C25" i="11"/>
  <c r="BL26" i="11"/>
  <c r="BE26" i="11"/>
  <c r="AV26" i="11"/>
  <c r="AF26" i="11"/>
  <c r="Y26" i="11"/>
  <c r="P26" i="11"/>
  <c r="D26" i="11"/>
  <c r="BM27" i="11"/>
  <c r="BJ27" i="11"/>
  <c r="BH27" i="11"/>
  <c r="BG27" i="11"/>
  <c r="BF27" i="11"/>
  <c r="BB27" i="11"/>
  <c r="AZ27" i="11"/>
  <c r="AY27" i="11"/>
  <c r="AX27" i="11"/>
  <c r="AT27" i="11"/>
  <c r="AR27" i="11"/>
  <c r="AQ27" i="11"/>
  <c r="AP27" i="11"/>
  <c r="AL27" i="11"/>
  <c r="AJ27" i="11"/>
  <c r="AI27" i="11"/>
  <c r="AH27" i="11"/>
  <c r="AD27" i="11"/>
  <c r="AB27" i="11"/>
  <c r="AA27" i="11"/>
  <c r="Z27" i="11"/>
  <c r="V27" i="11"/>
  <c r="T27" i="11"/>
  <c r="S27" i="11"/>
  <c r="R27" i="11"/>
  <c r="N27" i="11"/>
  <c r="G27" i="11"/>
  <c r="F27" i="11"/>
  <c r="E27" i="11"/>
  <c r="AU28" i="11"/>
  <c r="BJ28" i="11"/>
  <c r="BI28" i="11"/>
  <c r="BB28" i="11"/>
  <c r="AT28" i="11"/>
  <c r="AM28" i="11"/>
  <c r="AL28" i="11"/>
  <c r="AE28" i="11"/>
  <c r="W28" i="11"/>
  <c r="U28" i="11"/>
  <c r="O28" i="11"/>
  <c r="M28" i="11"/>
  <c r="BK29" i="11"/>
  <c r="BM29" i="11"/>
  <c r="BL29" i="11"/>
  <c r="BI29" i="11"/>
  <c r="BH29" i="11"/>
  <c r="BG29" i="11"/>
  <c r="BF29" i="11"/>
  <c r="BE29" i="11"/>
  <c r="BD29" i="11"/>
  <c r="BB29" i="11"/>
  <c r="BA29" i="11"/>
  <c r="AZ29" i="11"/>
  <c r="AY29" i="11"/>
  <c r="AX29" i="11"/>
  <c r="AW29" i="11"/>
  <c r="AV29" i="11"/>
  <c r="AT29" i="11"/>
  <c r="AS29" i="11"/>
  <c r="AR29" i="11"/>
  <c r="AQ29" i="11"/>
  <c r="AP29" i="11"/>
  <c r="AN29" i="11"/>
  <c r="AL29" i="11"/>
  <c r="AK29" i="11"/>
  <c r="AJ29" i="11"/>
  <c r="AI29" i="11"/>
  <c r="AH29" i="11"/>
  <c r="AG29" i="11"/>
  <c r="AF29" i="11"/>
  <c r="AD29" i="11"/>
  <c r="AC29" i="11"/>
  <c r="AB29" i="11"/>
  <c r="AA29" i="11"/>
  <c r="Z29" i="11"/>
  <c r="Y29" i="11"/>
  <c r="X29" i="11"/>
  <c r="V29" i="11"/>
  <c r="U29" i="11"/>
  <c r="T29" i="11"/>
  <c r="S29" i="11"/>
  <c r="R29" i="11"/>
  <c r="Q29" i="11"/>
  <c r="P29" i="11"/>
  <c r="N29" i="11"/>
  <c r="M29" i="11"/>
  <c r="G29" i="11"/>
  <c r="F29" i="11"/>
  <c r="E29" i="11"/>
  <c r="D29" i="11"/>
  <c r="C29" i="11"/>
  <c r="BI30" i="11"/>
  <c r="BH30" i="11"/>
  <c r="BG30" i="11"/>
  <c r="BA30" i="11"/>
  <c r="AZ30" i="11"/>
  <c r="AY30" i="11"/>
  <c r="AS30" i="11"/>
  <c r="AR30" i="11"/>
  <c r="AQ30" i="11"/>
  <c r="AK30" i="11"/>
  <c r="AJ30" i="11"/>
  <c r="AI30" i="11"/>
  <c r="AC30" i="11"/>
  <c r="AB30" i="11"/>
  <c r="AA30" i="11"/>
  <c r="U30" i="11"/>
  <c r="T30" i="11"/>
  <c r="S30" i="11"/>
  <c r="M30" i="11"/>
  <c r="G30" i="11"/>
  <c r="F30" i="11"/>
  <c r="BL32" i="11"/>
  <c r="BM32" i="11"/>
  <c r="BJ32" i="11"/>
  <c r="BI32" i="11"/>
  <c r="BH32" i="11"/>
  <c r="BG32" i="11"/>
  <c r="BF32" i="11"/>
  <c r="BE32" i="11"/>
  <c r="BB32" i="11"/>
  <c r="BA32" i="11"/>
  <c r="AZ32" i="11"/>
  <c r="AY32" i="11"/>
  <c r="AX32" i="11"/>
  <c r="AW32" i="11"/>
  <c r="AT32" i="11"/>
  <c r="AS32" i="11"/>
  <c r="AR32" i="11"/>
  <c r="AQ32" i="11"/>
  <c r="AP32" i="11"/>
  <c r="AL32" i="11"/>
  <c r="AK32" i="11"/>
  <c r="AJ32" i="11"/>
  <c r="AI32" i="11"/>
  <c r="AH32" i="11"/>
  <c r="AG32" i="11"/>
  <c r="AD32" i="11"/>
  <c r="AC32" i="11"/>
  <c r="AB32" i="11"/>
  <c r="AA32" i="11"/>
  <c r="Z32" i="11"/>
  <c r="Y32" i="11"/>
  <c r="V32" i="11"/>
  <c r="U32" i="11"/>
  <c r="T32" i="11"/>
  <c r="S32" i="11"/>
  <c r="R32" i="11"/>
  <c r="Q32" i="11"/>
  <c r="N32" i="11"/>
  <c r="M32" i="11"/>
  <c r="G32" i="11"/>
  <c r="F32" i="11"/>
  <c r="E32" i="11"/>
  <c r="D32" i="11"/>
  <c r="BG33" i="11"/>
  <c r="BM33" i="11"/>
  <c r="BL33" i="11"/>
  <c r="BJ33" i="11"/>
  <c r="BI33" i="11"/>
  <c r="BH33" i="11"/>
  <c r="BE33" i="11"/>
  <c r="BD33" i="11"/>
  <c r="BB33" i="11"/>
  <c r="BA33" i="11"/>
  <c r="AZ33" i="11"/>
  <c r="AW33" i="11"/>
  <c r="AV33" i="11"/>
  <c r="AT33" i="11"/>
  <c r="AS33" i="11"/>
  <c r="AR33" i="11"/>
  <c r="AN33" i="11"/>
  <c r="AL33" i="11"/>
  <c r="AK33" i="11"/>
  <c r="AJ33" i="11"/>
  <c r="AG33" i="11"/>
  <c r="AF33" i="11"/>
  <c r="AD33" i="11"/>
  <c r="AC33" i="11"/>
  <c r="AB33" i="11"/>
  <c r="Y33" i="11"/>
  <c r="X33" i="11"/>
  <c r="V33" i="11"/>
  <c r="U33" i="11"/>
  <c r="T33" i="11"/>
  <c r="Q33" i="11"/>
  <c r="P33" i="11"/>
  <c r="N33" i="11"/>
  <c r="M33" i="11"/>
  <c r="G33" i="11"/>
  <c r="D33" i="11"/>
  <c r="C33" i="11"/>
  <c r="BK34" i="11"/>
  <c r="BM34" i="11"/>
  <c r="BL34" i="11"/>
  <c r="BE34" i="11"/>
  <c r="BD34" i="11"/>
  <c r="AW34" i="11"/>
  <c r="AV34" i="11"/>
  <c r="AN34" i="11"/>
  <c r="AG34" i="11"/>
  <c r="AF34" i="11"/>
  <c r="Y34" i="11"/>
  <c r="X34" i="11"/>
  <c r="Q34" i="11"/>
  <c r="P34" i="11"/>
  <c r="D34" i="11"/>
  <c r="C34" i="11"/>
  <c r="BM35" i="11"/>
  <c r="BJ35" i="11"/>
  <c r="BH35" i="11"/>
  <c r="BG35" i="11"/>
  <c r="BF35" i="11"/>
  <c r="BB35" i="11"/>
  <c r="AZ35" i="11"/>
  <c r="AY35" i="11"/>
  <c r="AX35" i="11"/>
  <c r="AT35" i="11"/>
  <c r="AR35" i="11"/>
  <c r="AQ35" i="11"/>
  <c r="AP35" i="11"/>
  <c r="AL35" i="11"/>
  <c r="AJ35" i="11"/>
  <c r="AI35" i="11"/>
  <c r="AH35" i="11"/>
  <c r="AD35" i="11"/>
  <c r="AB35" i="11"/>
  <c r="AA35" i="11"/>
  <c r="Z35" i="11"/>
  <c r="V35" i="11"/>
  <c r="T35" i="11"/>
  <c r="S35" i="11"/>
  <c r="R35" i="11"/>
  <c r="N35" i="11"/>
  <c r="G35" i="11"/>
  <c r="F35" i="11"/>
  <c r="E35" i="11"/>
  <c r="BK36" i="11"/>
  <c r="BC36" i="11"/>
  <c r="AM36" i="11"/>
  <c r="AE36" i="11"/>
  <c r="W36" i="11"/>
  <c r="O36" i="11"/>
  <c r="BK37" i="11"/>
  <c r="BM37" i="11"/>
  <c r="BL37" i="11"/>
  <c r="BJ37" i="11"/>
  <c r="BI37" i="11"/>
  <c r="BH37" i="11"/>
  <c r="BF37" i="11"/>
  <c r="BE37" i="11"/>
  <c r="BD37" i="11"/>
  <c r="BB37" i="11"/>
  <c r="BA37" i="11"/>
  <c r="AZ37" i="11"/>
  <c r="AX37" i="11"/>
  <c r="AW37" i="11"/>
  <c r="AV37" i="11"/>
  <c r="AT37" i="11"/>
  <c r="AS37" i="11"/>
  <c r="AR37" i="11"/>
  <c r="AP37" i="11"/>
  <c r="AN37" i="11"/>
  <c r="AL37" i="11"/>
  <c r="AK37" i="11"/>
  <c r="AJ37" i="11"/>
  <c r="AH37" i="11"/>
  <c r="AG37" i="11"/>
  <c r="AF37" i="11"/>
  <c r="AD37" i="11"/>
  <c r="AC37" i="11"/>
  <c r="AB37" i="11"/>
  <c r="Z37" i="11"/>
  <c r="Y37" i="11"/>
  <c r="X37" i="11"/>
  <c r="V37" i="11"/>
  <c r="U37" i="11"/>
  <c r="T37" i="11"/>
  <c r="R37" i="11"/>
  <c r="Q37" i="11"/>
  <c r="P37" i="11"/>
  <c r="N37" i="11"/>
  <c r="M37" i="11"/>
  <c r="G37" i="11"/>
  <c r="E37" i="11"/>
  <c r="D37" i="11"/>
  <c r="C37" i="11"/>
  <c r="BI38" i="11"/>
  <c r="BH38" i="11"/>
  <c r="BG38" i="11"/>
  <c r="BA38" i="11"/>
  <c r="AZ38" i="11"/>
  <c r="AY38" i="11"/>
  <c r="AS38" i="11"/>
  <c r="AR38" i="11"/>
  <c r="AQ38" i="11"/>
  <c r="AK38" i="11"/>
  <c r="AJ38" i="11"/>
  <c r="AI38" i="11"/>
  <c r="AC38" i="11"/>
  <c r="AB38" i="11"/>
  <c r="AA38" i="11"/>
  <c r="U38" i="11"/>
  <c r="T38" i="11"/>
  <c r="S38" i="11"/>
  <c r="M38" i="11"/>
  <c r="G38" i="11"/>
  <c r="F38" i="11"/>
  <c r="BK39" i="11"/>
  <c r="BL39" i="11"/>
  <c r="BD39" i="11"/>
  <c r="AV39" i="11"/>
  <c r="AN39" i="11"/>
  <c r="AF39" i="11"/>
  <c r="X39" i="11"/>
  <c r="P39" i="11"/>
  <c r="C39" i="11"/>
  <c r="BF40" i="11"/>
  <c r="BM40" i="11"/>
  <c r="BL40" i="11"/>
  <c r="BH40" i="11"/>
  <c r="BG40" i="11"/>
  <c r="BE40" i="11"/>
  <c r="BD40" i="11"/>
  <c r="BC40" i="11"/>
  <c r="AY40" i="11"/>
  <c r="AX40" i="11"/>
  <c r="AV40" i="11"/>
  <c r="AU40" i="11"/>
  <c r="AS40" i="11"/>
  <c r="AP40" i="11"/>
  <c r="AM40" i="11"/>
  <c r="AK40" i="11"/>
  <c r="AJ40" i="11"/>
  <c r="AG40" i="11"/>
  <c r="AF40" i="11"/>
  <c r="AC40" i="11"/>
  <c r="AB40" i="11"/>
  <c r="AA40" i="11"/>
  <c r="X40" i="11"/>
  <c r="W40" i="11"/>
  <c r="T40" i="11"/>
  <c r="S40" i="11"/>
  <c r="R40" i="11"/>
  <c r="O40" i="11"/>
  <c r="M40" i="11"/>
  <c r="F40" i="11"/>
  <c r="E40" i="11"/>
  <c r="D40" i="11"/>
  <c r="BI41" i="11"/>
  <c r="BH41" i="11"/>
  <c r="BG41" i="11"/>
  <c r="BF41" i="11"/>
  <c r="AY41" i="11"/>
  <c r="AX41" i="11"/>
  <c r="AV41" i="11"/>
  <c r="AP41" i="11"/>
  <c r="AN41" i="11"/>
  <c r="AM41" i="11"/>
  <c r="AF41" i="11"/>
  <c r="AE41" i="11"/>
  <c r="AD41" i="11"/>
  <c r="W41" i="11"/>
  <c r="V41" i="11"/>
  <c r="U41" i="11"/>
  <c r="N41" i="11"/>
  <c r="M41" i="11"/>
  <c r="G41" i="11"/>
  <c r="BI42" i="11"/>
  <c r="BK42" i="11"/>
  <c r="BB42" i="11"/>
  <c r="AS42" i="11"/>
  <c r="AI42" i="11"/>
  <c r="Z42" i="11"/>
  <c r="Q42" i="11"/>
  <c r="C42" i="11"/>
  <c r="BK43" i="11"/>
  <c r="BM43" i="11"/>
  <c r="BL43" i="11"/>
  <c r="BJ43" i="11"/>
  <c r="BI43" i="11"/>
  <c r="BH43" i="11"/>
  <c r="BG43" i="11"/>
  <c r="BF43" i="11"/>
  <c r="BE43" i="11"/>
  <c r="BD43" i="11"/>
  <c r="BB43" i="11"/>
  <c r="BA43" i="11"/>
  <c r="AZ43" i="11"/>
  <c r="AY43" i="11"/>
  <c r="AX43" i="11"/>
  <c r="AW43" i="11"/>
  <c r="AV43" i="11"/>
  <c r="AT43" i="11"/>
  <c r="AS43" i="11"/>
  <c r="AR43" i="11"/>
  <c r="AQ43" i="11"/>
  <c r="AP43" i="11"/>
  <c r="AN43" i="11"/>
  <c r="AL43" i="11"/>
  <c r="AK43" i="11"/>
  <c r="AJ43" i="11"/>
  <c r="AI43" i="11"/>
  <c r="AH43" i="11"/>
  <c r="AG43" i="11"/>
  <c r="AF43" i="11"/>
  <c r="AD43" i="11"/>
  <c r="AC43" i="11"/>
  <c r="AB43" i="11"/>
  <c r="AA43" i="11"/>
  <c r="Z43" i="11"/>
  <c r="Y43" i="11"/>
  <c r="X43" i="11"/>
  <c r="V43" i="11"/>
  <c r="U43" i="11"/>
  <c r="T43" i="11"/>
  <c r="S43" i="11"/>
  <c r="R43" i="11"/>
  <c r="Q43" i="11"/>
  <c r="P43" i="11"/>
  <c r="N43" i="11"/>
  <c r="M43" i="11"/>
  <c r="G43" i="11"/>
  <c r="F43" i="11"/>
  <c r="E43" i="11"/>
  <c r="D43" i="11"/>
  <c r="C43" i="11"/>
  <c r="BH44" i="11"/>
  <c r="BM44" i="11"/>
  <c r="BI44" i="11"/>
  <c r="BG44" i="11"/>
  <c r="BE44" i="11"/>
  <c r="BD44" i="11"/>
  <c r="AZ44" i="11"/>
  <c r="AW44" i="11"/>
  <c r="AV44" i="11"/>
  <c r="AU44" i="11"/>
  <c r="AQ44" i="11"/>
  <c r="AN44" i="11"/>
  <c r="AM44" i="11"/>
  <c r="AL44" i="11"/>
  <c r="AG44" i="11"/>
  <c r="AE44" i="11"/>
  <c r="AD44" i="11"/>
  <c r="AC44" i="11"/>
  <c r="X44" i="11"/>
  <c r="V44" i="11"/>
  <c r="U44" i="11"/>
  <c r="T44" i="11"/>
  <c r="O44" i="11"/>
  <c r="M44" i="11"/>
  <c r="G44" i="11"/>
  <c r="F44" i="11"/>
  <c r="BJ45" i="11"/>
  <c r="AZ45" i="11"/>
  <c r="AQ45" i="11"/>
  <c r="Y45" i="11"/>
  <c r="BI46" i="11"/>
  <c r="BM46" i="11"/>
  <c r="BK46" i="11"/>
  <c r="BC46" i="11"/>
  <c r="BB46" i="11"/>
  <c r="AT46" i="11"/>
  <c r="AS46" i="11"/>
  <c r="AK46" i="11"/>
  <c r="AJ46" i="11"/>
  <c r="AB46" i="11"/>
  <c r="AA46" i="11"/>
  <c r="S46" i="11"/>
  <c r="R46" i="11"/>
  <c r="E46" i="11"/>
  <c r="D46" i="11"/>
  <c r="BH47" i="11"/>
  <c r="BM47" i="11"/>
  <c r="BI47" i="11"/>
  <c r="BF47" i="11"/>
  <c r="BE47" i="11"/>
  <c r="BD47" i="11"/>
  <c r="AZ47" i="11"/>
  <c r="AW47" i="11"/>
  <c r="AV47" i="11"/>
  <c r="AU47" i="11"/>
  <c r="AP47" i="11"/>
  <c r="AN47" i="11"/>
  <c r="AM47" i="11"/>
  <c r="AL47" i="11"/>
  <c r="AG47" i="11"/>
  <c r="AE47" i="11"/>
  <c r="AD47" i="11"/>
  <c r="AC47" i="11"/>
  <c r="X47" i="11"/>
  <c r="V47" i="11"/>
  <c r="U47" i="11"/>
  <c r="T47" i="11"/>
  <c r="O47" i="11"/>
  <c r="M47" i="11"/>
  <c r="G47" i="11"/>
  <c r="E47" i="11"/>
  <c r="BM48" i="11"/>
  <c r="BL48" i="11"/>
  <c r="BK48" i="11"/>
  <c r="BH48" i="11"/>
  <c r="BG48" i="11"/>
  <c r="BF48" i="11"/>
  <c r="BE48" i="11"/>
  <c r="BD48" i="11"/>
  <c r="BC48" i="11"/>
  <c r="BA48" i="11"/>
  <c r="AY48" i="11"/>
  <c r="AX48" i="11"/>
  <c r="AW48" i="11"/>
  <c r="AV48" i="11"/>
  <c r="AU48" i="11"/>
  <c r="AS48" i="11"/>
  <c r="AR48" i="11"/>
  <c r="AP48" i="11"/>
  <c r="AN48" i="11"/>
  <c r="AM48" i="11"/>
  <c r="AK48" i="11"/>
  <c r="AJ48" i="11"/>
  <c r="AI48" i="11"/>
  <c r="AG48" i="11"/>
  <c r="AF48" i="11"/>
  <c r="AE48" i="11"/>
  <c r="AC48" i="11"/>
  <c r="AB48" i="11"/>
  <c r="AA48" i="11"/>
  <c r="Z48" i="11"/>
  <c r="X48" i="11"/>
  <c r="W48" i="11"/>
  <c r="U48" i="11"/>
  <c r="T48" i="11"/>
  <c r="S48" i="11"/>
  <c r="R48" i="11"/>
  <c r="Q48" i="11"/>
  <c r="O48" i="11"/>
  <c r="M48" i="11"/>
  <c r="G48" i="11"/>
  <c r="F48" i="11"/>
  <c r="E48" i="11"/>
  <c r="D48" i="11"/>
  <c r="C48" i="11"/>
  <c r="BI49" i="11"/>
  <c r="BK49" i="11"/>
  <c r="BB49" i="11"/>
  <c r="AS49" i="11"/>
  <c r="AJ49" i="11"/>
  <c r="AA49" i="11"/>
  <c r="R49" i="11"/>
  <c r="C49" i="11"/>
  <c r="BF50" i="11"/>
  <c r="CA50" i="11"/>
  <c r="BM50" i="11"/>
  <c r="BL50" i="11"/>
  <c r="BI50" i="11"/>
  <c r="BG50" i="11"/>
  <c r="BE50" i="11"/>
  <c r="BD50" i="11"/>
  <c r="BC50" i="11"/>
  <c r="AY50" i="11"/>
  <c r="AX50" i="11"/>
  <c r="AV50" i="11"/>
  <c r="AU50" i="11"/>
  <c r="AT50" i="11"/>
  <c r="AP50" i="11"/>
  <c r="AM50" i="11"/>
  <c r="AL50" i="11"/>
  <c r="AK50" i="11"/>
  <c r="AG50" i="11"/>
  <c r="AF50" i="11"/>
  <c r="AD50" i="11"/>
  <c r="AC50" i="11"/>
  <c r="AA50" i="11"/>
  <c r="X50" i="11"/>
  <c r="W50" i="11"/>
  <c r="U50" i="11"/>
  <c r="S50" i="11"/>
  <c r="R50" i="11"/>
  <c r="O50" i="11"/>
  <c r="N50" i="11"/>
  <c r="F50" i="11"/>
  <c r="E50" i="11"/>
  <c r="D50" i="11"/>
  <c r="BK51" i="11"/>
  <c r="CA51" i="11"/>
  <c r="BM51" i="11"/>
  <c r="BL51" i="11"/>
  <c r="BJ51" i="11"/>
  <c r="BI51" i="11"/>
  <c r="BH51" i="11"/>
  <c r="BG51" i="11"/>
  <c r="BF51" i="11"/>
  <c r="BE51" i="11"/>
  <c r="BD51" i="11"/>
  <c r="BB51" i="11"/>
  <c r="BA51" i="11"/>
  <c r="AZ51" i="11"/>
  <c r="AY51" i="11"/>
  <c r="AX51" i="11"/>
  <c r="AW51" i="11"/>
  <c r="AV51" i="11"/>
  <c r="AT51" i="11"/>
  <c r="AS51" i="11"/>
  <c r="AR51" i="11"/>
  <c r="AQ51" i="11"/>
  <c r="AP51" i="11"/>
  <c r="AN51" i="11"/>
  <c r="AL51" i="11"/>
  <c r="AK51" i="11"/>
  <c r="AJ51" i="11"/>
  <c r="AI51" i="11"/>
  <c r="AH51" i="11"/>
  <c r="AG51" i="11"/>
  <c r="AF51" i="11"/>
  <c r="AD51" i="11"/>
  <c r="AC51" i="11"/>
  <c r="AB51" i="11"/>
  <c r="AA51" i="11"/>
  <c r="Z51" i="11"/>
  <c r="Y51" i="11"/>
  <c r="X51" i="11"/>
  <c r="V51" i="11"/>
  <c r="U51" i="11"/>
  <c r="T51" i="11"/>
  <c r="S51" i="11"/>
  <c r="R51" i="11"/>
  <c r="Q51" i="11"/>
  <c r="P51" i="11"/>
  <c r="N51" i="11"/>
  <c r="M51" i="11"/>
  <c r="G51" i="11"/>
  <c r="F51" i="11"/>
  <c r="E51" i="11"/>
  <c r="D51" i="11"/>
  <c r="C51" i="11"/>
  <c r="CA52" i="11"/>
  <c r="BM52" i="11"/>
  <c r="BL52" i="11"/>
  <c r="BJ52" i="11"/>
  <c r="BI52" i="11"/>
  <c r="BH52" i="11"/>
  <c r="BG52" i="11"/>
  <c r="BE52" i="11"/>
  <c r="BD52" i="11"/>
  <c r="BB52" i="11"/>
  <c r="BA52" i="11"/>
  <c r="AZ52" i="11"/>
  <c r="AY52" i="11"/>
  <c r="AW52" i="11"/>
  <c r="AV52" i="11"/>
  <c r="AT52" i="11"/>
  <c r="AS52" i="11"/>
  <c r="AR52" i="11"/>
  <c r="AQ52" i="11"/>
  <c r="AN52" i="11"/>
  <c r="AL52" i="11"/>
  <c r="AK52" i="11"/>
  <c r="AJ52" i="11"/>
  <c r="AI52" i="11"/>
  <c r="AG52" i="11"/>
  <c r="AF52" i="11"/>
  <c r="AD52" i="11"/>
  <c r="AC52" i="11"/>
  <c r="AB52" i="11"/>
  <c r="AA52" i="11"/>
  <c r="Y52" i="11"/>
  <c r="X52" i="11"/>
  <c r="V52" i="11"/>
  <c r="U52" i="11"/>
  <c r="T52" i="11"/>
  <c r="S52" i="11"/>
  <c r="Q52" i="11"/>
  <c r="P52" i="11"/>
  <c r="N52" i="11"/>
  <c r="M52" i="11"/>
  <c r="G52" i="11"/>
  <c r="F52" i="11"/>
  <c r="D52" i="11"/>
  <c r="C52" i="11"/>
  <c r="BG53" i="11"/>
  <c r="BK53" i="11"/>
  <c r="BJ53" i="11"/>
  <c r="AZ53" i="11"/>
  <c r="AY53" i="11"/>
  <c r="AN53" i="11"/>
  <c r="AE53" i="11"/>
  <c r="AD53" i="11"/>
  <c r="T53" i="11"/>
  <c r="S53" i="11"/>
  <c r="D53" i="11"/>
  <c r="C53" i="11"/>
  <c r="BE54" i="11"/>
  <c r="CA54" i="11"/>
  <c r="BM54" i="11"/>
  <c r="BK54" i="11"/>
  <c r="BG54" i="11"/>
  <c r="BF54" i="11"/>
  <c r="BC54" i="11"/>
  <c r="BB54" i="11"/>
  <c r="AZ54" i="11"/>
  <c r="AW54" i="11"/>
  <c r="AU54" i="11"/>
  <c r="AR54" i="11"/>
  <c r="AQ54" i="11"/>
  <c r="AP54" i="11"/>
  <c r="AL54" i="11"/>
  <c r="AJ54" i="11"/>
  <c r="AH54" i="11"/>
  <c r="AG54" i="11"/>
  <c r="AE54" i="11"/>
  <c r="AA54" i="11"/>
  <c r="Z54" i="11"/>
  <c r="W54" i="11"/>
  <c r="V54" i="11"/>
  <c r="T54" i="11"/>
  <c r="Q54" i="11"/>
  <c r="O54" i="11"/>
  <c r="G54" i="11"/>
  <c r="F54" i="11"/>
  <c r="E54" i="11"/>
  <c r="BH55" i="11"/>
  <c r="CA55" i="11"/>
  <c r="BF55" i="11"/>
  <c r="BE55" i="11"/>
  <c r="BC55" i="11"/>
  <c r="AU55" i="11"/>
  <c r="AT55" i="11"/>
  <c r="AS55" i="11"/>
  <c r="AK55" i="11"/>
  <c r="AJ55" i="11"/>
  <c r="AH55" i="11"/>
  <c r="Z55" i="11"/>
  <c r="Y55" i="11"/>
  <c r="W55" i="11"/>
  <c r="O55" i="11"/>
  <c r="N55" i="11"/>
  <c r="M55" i="11"/>
  <c r="AW56" i="11"/>
  <c r="BH56" i="11"/>
  <c r="BL57" i="11"/>
  <c r="BA57" i="11"/>
  <c r="AP57" i="11"/>
  <c r="AC57" i="11"/>
  <c r="S57" i="11"/>
  <c r="C57" i="11"/>
  <c r="BL58" i="11"/>
  <c r="BK58" i="11"/>
  <c r="BJ58" i="11"/>
  <c r="BI58" i="11"/>
  <c r="BD58" i="11"/>
  <c r="BC58" i="11"/>
  <c r="BB58" i="11"/>
  <c r="BA58" i="11"/>
  <c r="AY58" i="11"/>
  <c r="AV58" i="11"/>
  <c r="AU58" i="11"/>
  <c r="AS58" i="11"/>
  <c r="AQ58" i="11"/>
  <c r="AN58" i="11"/>
  <c r="AM58" i="11"/>
  <c r="AL58" i="11"/>
  <c r="AK58" i="11"/>
  <c r="AI58" i="11"/>
  <c r="AE58" i="11"/>
  <c r="AD58" i="11"/>
  <c r="AC58" i="11"/>
  <c r="AA58" i="11"/>
  <c r="X58" i="11"/>
  <c r="W58" i="11"/>
  <c r="V58" i="11"/>
  <c r="S58" i="11"/>
  <c r="P58" i="11"/>
  <c r="O58" i="11"/>
  <c r="N58" i="11"/>
  <c r="M58" i="11"/>
  <c r="F58" i="11"/>
  <c r="C58" i="11"/>
  <c r="BK59" i="11"/>
  <c r="CA59" i="11"/>
  <c r="BM59" i="11"/>
  <c r="BL59" i="11"/>
  <c r="BJ59" i="11"/>
  <c r="BI59" i="11"/>
  <c r="BH59" i="11"/>
  <c r="BG59" i="11"/>
  <c r="BF59" i="11"/>
  <c r="BE59" i="11"/>
  <c r="BD59" i="11"/>
  <c r="BB59" i="11"/>
  <c r="BA59" i="11"/>
  <c r="AZ59" i="11"/>
  <c r="AY59" i="11"/>
  <c r="AX59" i="11"/>
  <c r="AW59" i="11"/>
  <c r="AV59" i="11"/>
  <c r="AT59" i="11"/>
  <c r="AS59" i="11"/>
  <c r="AR59" i="11"/>
  <c r="AQ59" i="11"/>
  <c r="AP59" i="11"/>
  <c r="AN59" i="11"/>
  <c r="AL59" i="11"/>
  <c r="AK59" i="11"/>
  <c r="AJ59" i="11"/>
  <c r="AI59" i="11"/>
  <c r="AH59" i="11"/>
  <c r="AG59" i="11"/>
  <c r="AF59" i="11"/>
  <c r="AD59" i="11"/>
  <c r="AC59" i="11"/>
  <c r="AB59" i="11"/>
  <c r="AA59" i="11"/>
  <c r="Z59" i="11"/>
  <c r="Y59" i="11"/>
  <c r="X59" i="11"/>
  <c r="V59" i="11"/>
  <c r="U59" i="11"/>
  <c r="T59" i="11"/>
  <c r="S59" i="11"/>
  <c r="R59" i="11"/>
  <c r="Q59" i="11"/>
  <c r="P59" i="11"/>
  <c r="N59" i="11"/>
  <c r="M59" i="11"/>
  <c r="G59" i="11"/>
  <c r="F59" i="11"/>
  <c r="E59" i="11"/>
  <c r="D59" i="11"/>
  <c r="C59" i="11"/>
  <c r="CA60" i="11"/>
  <c r="BM60" i="11"/>
  <c r="BL60" i="11"/>
  <c r="BJ60" i="11"/>
  <c r="BI60" i="11"/>
  <c r="BH60" i="11"/>
  <c r="BG60" i="11"/>
  <c r="BE60" i="11"/>
  <c r="BD60" i="11"/>
  <c r="BB60" i="11"/>
  <c r="BA60" i="11"/>
  <c r="AZ60" i="11"/>
  <c r="AY60" i="11"/>
  <c r="AW60" i="11"/>
  <c r="AV60" i="11"/>
  <c r="AT60" i="11"/>
  <c r="AS60" i="11"/>
  <c r="AR60" i="11"/>
  <c r="AQ60" i="11"/>
  <c r="AN60" i="11"/>
  <c r="AL60" i="11"/>
  <c r="AK60" i="11"/>
  <c r="AJ60" i="11"/>
  <c r="AI60" i="11"/>
  <c r="AG60" i="11"/>
  <c r="AF60" i="11"/>
  <c r="AD60" i="11"/>
  <c r="AC60" i="11"/>
  <c r="AB60" i="11"/>
  <c r="AA60" i="11"/>
  <c r="Y60" i="11"/>
  <c r="X60" i="11"/>
  <c r="V60" i="11"/>
  <c r="U60" i="11"/>
  <c r="T60" i="11"/>
  <c r="S60" i="11"/>
  <c r="Q60" i="11"/>
  <c r="P60" i="11"/>
  <c r="N60" i="11"/>
  <c r="M60" i="11"/>
  <c r="G60" i="11"/>
  <c r="F60" i="11"/>
  <c r="D60" i="11"/>
  <c r="C60" i="11"/>
  <c r="BK61" i="11"/>
  <c r="BM61" i="11"/>
  <c r="BL61" i="11"/>
  <c r="BJ61" i="11"/>
  <c r="BH61" i="11"/>
  <c r="BE61" i="11"/>
  <c r="BD61" i="11"/>
  <c r="BB61" i="11"/>
  <c r="AZ61" i="11"/>
  <c r="AW61" i="11"/>
  <c r="AV61" i="11"/>
  <c r="AT61" i="11"/>
  <c r="AR61" i="11"/>
  <c r="AN61" i="11"/>
  <c r="AL61" i="11"/>
  <c r="AJ61" i="11"/>
  <c r="AG61" i="11"/>
  <c r="AF61" i="11"/>
  <c r="AD61" i="11"/>
  <c r="AB61" i="11"/>
  <c r="Y61" i="11"/>
  <c r="X61" i="11"/>
  <c r="V61" i="11"/>
  <c r="T61" i="11"/>
  <c r="Q61" i="11"/>
  <c r="P61" i="11"/>
  <c r="N61" i="11"/>
  <c r="G61" i="11"/>
  <c r="D61" i="11"/>
  <c r="C61" i="11"/>
  <c r="AZ62" i="11"/>
  <c r="BM62" i="11"/>
  <c r="BK62" i="11"/>
  <c r="AY62" i="11"/>
  <c r="AW62" i="11"/>
  <c r="AU62" i="11"/>
  <c r="AI62" i="11"/>
  <c r="AG62" i="11"/>
  <c r="AE62" i="11"/>
  <c r="S62" i="11"/>
  <c r="Q62" i="11"/>
  <c r="O62" i="11"/>
  <c r="CA63" i="11"/>
  <c r="BK63" i="11"/>
  <c r="BJ63" i="11"/>
  <c r="BH63" i="11"/>
  <c r="BF63" i="11"/>
  <c r="BB63" i="11"/>
  <c r="AZ63" i="11"/>
  <c r="AX63" i="11"/>
  <c r="AU63" i="11"/>
  <c r="AT63" i="11"/>
  <c r="AR63" i="11"/>
  <c r="AP63" i="11"/>
  <c r="AL63" i="11"/>
  <c r="AJ63" i="11"/>
  <c r="AH63" i="11"/>
  <c r="AE63" i="11"/>
  <c r="AD63" i="11"/>
  <c r="AB63" i="11"/>
  <c r="Z63" i="11"/>
  <c r="V63" i="11"/>
  <c r="T63" i="11"/>
  <c r="R63" i="11"/>
  <c r="O63" i="11"/>
  <c r="N63" i="11"/>
  <c r="G63" i="11"/>
  <c r="E63" i="11"/>
  <c r="BC64" i="11"/>
  <c r="AM64" i="11"/>
  <c r="W64" i="11"/>
  <c r="BM65" i="11"/>
  <c r="CA65" i="11"/>
  <c r="BL65" i="11"/>
  <c r="BI65" i="11"/>
  <c r="BH65" i="11"/>
  <c r="BG65" i="11"/>
  <c r="BF65" i="11"/>
  <c r="BD65" i="11"/>
  <c r="BA65" i="11"/>
  <c r="AZ65" i="11"/>
  <c r="AY65" i="11"/>
  <c r="AX65" i="11"/>
  <c r="AV65" i="11"/>
  <c r="AS65" i="11"/>
  <c r="AR65" i="11"/>
  <c r="AQ65" i="11"/>
  <c r="AP65" i="11"/>
  <c r="AN65" i="11"/>
  <c r="AK65" i="11"/>
  <c r="AJ65" i="11"/>
  <c r="AI65" i="11"/>
  <c r="AH65" i="11"/>
  <c r="AF65" i="11"/>
  <c r="AC65" i="11"/>
  <c r="AB65" i="11"/>
  <c r="AA65" i="11"/>
  <c r="Z65" i="11"/>
  <c r="X65" i="11"/>
  <c r="U65" i="11"/>
  <c r="T65" i="11"/>
  <c r="S65" i="11"/>
  <c r="R65" i="11"/>
  <c r="P65" i="11"/>
  <c r="M65" i="11"/>
  <c r="G65" i="11"/>
  <c r="F65" i="11"/>
  <c r="E65" i="11"/>
  <c r="C65" i="11"/>
  <c r="BA66" i="11"/>
  <c r="BD66" i="11"/>
  <c r="AN66" i="11"/>
  <c r="X66" i="11"/>
  <c r="C66" i="11"/>
  <c r="BK67" i="11"/>
  <c r="CA67" i="11"/>
  <c r="BM67" i="11"/>
  <c r="BL67" i="11"/>
  <c r="BJ67" i="11"/>
  <c r="BI67" i="11"/>
  <c r="BH67" i="11"/>
  <c r="BG67" i="11"/>
  <c r="BF67" i="11"/>
  <c r="BE67" i="11"/>
  <c r="BD67" i="11"/>
  <c r="BB67" i="11"/>
  <c r="BA67" i="11"/>
  <c r="AZ67" i="11"/>
  <c r="AY67" i="11"/>
  <c r="AX67" i="11"/>
  <c r="AW67" i="11"/>
  <c r="AV67" i="11"/>
  <c r="AT67" i="11"/>
  <c r="AS67" i="11"/>
  <c r="AR67" i="11"/>
  <c r="AQ67" i="11"/>
  <c r="AP67" i="11"/>
  <c r="AN67" i="11"/>
  <c r="AL67" i="11"/>
  <c r="AK67" i="11"/>
  <c r="AJ67" i="11"/>
  <c r="AI67" i="11"/>
  <c r="AH67" i="11"/>
  <c r="AG67" i="11"/>
  <c r="AF67" i="11"/>
  <c r="AD67" i="11"/>
  <c r="AC67" i="11"/>
  <c r="AB67" i="11"/>
  <c r="AA67" i="11"/>
  <c r="Z67" i="11"/>
  <c r="Y67" i="11"/>
  <c r="X67" i="11"/>
  <c r="V67" i="11"/>
  <c r="U67" i="11"/>
  <c r="T67" i="11"/>
  <c r="S67" i="11"/>
  <c r="R67" i="11"/>
  <c r="Q67" i="11"/>
  <c r="P67" i="11"/>
  <c r="N67" i="11"/>
  <c r="M67" i="11"/>
  <c r="G67" i="11"/>
  <c r="F67" i="11"/>
  <c r="E67" i="11"/>
  <c r="D67" i="11"/>
  <c r="C67" i="11"/>
  <c r="CA68" i="11"/>
  <c r="BM68" i="11"/>
  <c r="BL68" i="11"/>
  <c r="BJ68" i="11"/>
  <c r="BI68" i="11"/>
  <c r="BH68" i="11"/>
  <c r="BG68" i="11"/>
  <c r="BE68" i="11"/>
  <c r="BD68" i="11"/>
  <c r="BB68" i="11"/>
  <c r="BA68" i="11"/>
  <c r="AZ68" i="11"/>
  <c r="AY68" i="11"/>
  <c r="AW68" i="11"/>
  <c r="AV68" i="11"/>
  <c r="AT68" i="11"/>
  <c r="AS68" i="11"/>
  <c r="AR68" i="11"/>
  <c r="AQ68" i="11"/>
  <c r="AN68" i="11"/>
  <c r="AL68" i="11"/>
  <c r="AK68" i="11"/>
  <c r="AJ68" i="11"/>
  <c r="AI68" i="11"/>
  <c r="AG68" i="11"/>
  <c r="AF68" i="11"/>
  <c r="AD68" i="11"/>
  <c r="AC68" i="11"/>
  <c r="AB68" i="11"/>
  <c r="AA68" i="11"/>
  <c r="Y68" i="11"/>
  <c r="X68" i="11"/>
  <c r="V68" i="11"/>
  <c r="U68" i="11"/>
  <c r="T68" i="11"/>
  <c r="S68" i="11"/>
  <c r="Q68" i="11"/>
  <c r="P68" i="11"/>
  <c r="N68" i="11"/>
  <c r="M68" i="11"/>
  <c r="G68" i="11"/>
  <c r="F68" i="11"/>
  <c r="D68" i="11"/>
  <c r="C68" i="11"/>
  <c r="BK69" i="11"/>
  <c r="BM69" i="11"/>
  <c r="BL69" i="11"/>
  <c r="BJ69" i="11"/>
  <c r="BH69" i="11"/>
  <c r="BE69" i="11"/>
  <c r="BD69" i="11"/>
  <c r="BB69" i="11"/>
  <c r="AZ69" i="11"/>
  <c r="AW69" i="11"/>
  <c r="AV69" i="11"/>
  <c r="AT69" i="11"/>
  <c r="AR69" i="11"/>
  <c r="AN69" i="11"/>
  <c r="AL69" i="11"/>
  <c r="AJ69" i="11"/>
  <c r="AG69" i="11"/>
  <c r="AF69" i="11"/>
  <c r="AD69" i="11"/>
  <c r="AB69" i="11"/>
  <c r="Y69" i="11"/>
  <c r="X69" i="11"/>
  <c r="V69" i="11"/>
  <c r="T69" i="11"/>
  <c r="Q69" i="11"/>
  <c r="P69" i="11"/>
  <c r="N69" i="11"/>
  <c r="G69" i="11"/>
  <c r="D69" i="11"/>
  <c r="C69" i="11"/>
  <c r="CA70" i="11"/>
  <c r="BH70" i="11"/>
  <c r="BG70" i="11"/>
  <c r="AZ70" i="11"/>
  <c r="AY70" i="11"/>
  <c r="AR70" i="11"/>
  <c r="AQ70" i="11"/>
  <c r="AJ70" i="11"/>
  <c r="AI70" i="11"/>
  <c r="AB70" i="11"/>
  <c r="AA70" i="11"/>
  <c r="T70" i="11"/>
  <c r="S70" i="11"/>
  <c r="G70" i="11"/>
  <c r="F70" i="11"/>
  <c r="BK71" i="11"/>
  <c r="BJ71" i="11"/>
  <c r="BC71" i="11"/>
  <c r="BB71" i="11"/>
  <c r="AU71" i="11"/>
  <c r="AT71" i="11"/>
  <c r="AL71" i="11"/>
  <c r="AE71" i="11"/>
  <c r="AD71" i="11"/>
  <c r="W71" i="11"/>
  <c r="V71" i="11"/>
  <c r="O71" i="11"/>
  <c r="N71" i="11"/>
  <c r="BL72" i="11"/>
  <c r="CA72" i="11"/>
  <c r="BM72" i="11"/>
  <c r="BI72" i="11"/>
  <c r="BF72" i="11"/>
  <c r="BE72" i="11"/>
  <c r="BA72" i="11"/>
  <c r="AX72" i="11"/>
  <c r="AW72" i="11"/>
  <c r="AS72" i="11"/>
  <c r="AP72" i="11"/>
  <c r="AK72" i="11"/>
  <c r="AH72" i="11"/>
  <c r="AG72" i="11"/>
  <c r="AC72" i="11"/>
  <c r="Z72" i="11"/>
  <c r="Y72" i="11"/>
  <c r="U72" i="11"/>
  <c r="R72" i="11"/>
  <c r="Q72" i="11"/>
  <c r="M72" i="11"/>
  <c r="E72" i="11"/>
  <c r="D72" i="11"/>
  <c r="BM73" i="11"/>
  <c r="CA73" i="11"/>
  <c r="BL73" i="11"/>
  <c r="BI73" i="11"/>
  <c r="BH73" i="11"/>
  <c r="BG73" i="11"/>
  <c r="BF73" i="11"/>
  <c r="BD73" i="11"/>
  <c r="BA73" i="11"/>
  <c r="AZ73" i="11"/>
  <c r="AY73" i="11"/>
  <c r="AX73" i="11"/>
  <c r="AV73" i="11"/>
  <c r="AS73" i="11"/>
  <c r="AR73" i="11"/>
  <c r="AQ73" i="11"/>
  <c r="AP73" i="11"/>
  <c r="AN73" i="11"/>
  <c r="AK73" i="11"/>
  <c r="AJ73" i="11"/>
  <c r="AI73" i="11"/>
  <c r="AH73" i="11"/>
  <c r="AF73" i="11"/>
  <c r="AC73" i="11"/>
  <c r="AB73" i="11"/>
  <c r="AA73" i="11"/>
  <c r="Z73" i="11"/>
  <c r="X73" i="11"/>
  <c r="U73" i="11"/>
  <c r="T73" i="11"/>
  <c r="S73" i="11"/>
  <c r="R73" i="11"/>
  <c r="P73" i="11"/>
  <c r="M73" i="11"/>
  <c r="G73" i="11"/>
  <c r="F73" i="11"/>
  <c r="E73" i="11"/>
  <c r="C73" i="11"/>
  <c r="BL74" i="11"/>
  <c r="BK74" i="11"/>
  <c r="BD74" i="11"/>
  <c r="BC74" i="11"/>
  <c r="AV74" i="11"/>
  <c r="AU74" i="11"/>
  <c r="AN74" i="11"/>
  <c r="AF74" i="11"/>
  <c r="AE74" i="11"/>
  <c r="X74" i="11"/>
  <c r="W74" i="11"/>
  <c r="P74" i="11"/>
  <c r="O74" i="11"/>
  <c r="C74" i="11"/>
  <c r="BK75" i="11"/>
  <c r="CA75" i="11"/>
  <c r="BM75" i="11"/>
  <c r="BL75" i="11"/>
  <c r="BJ75" i="11"/>
  <c r="BI75" i="11"/>
  <c r="BH75" i="11"/>
  <c r="BG75" i="11"/>
  <c r="BF75" i="11"/>
  <c r="BE75" i="11"/>
  <c r="BD75" i="11"/>
  <c r="BB75" i="11"/>
  <c r="BA75" i="11"/>
  <c r="AZ75" i="11"/>
  <c r="AY75" i="11"/>
  <c r="AX75" i="11"/>
  <c r="AW75" i="11"/>
  <c r="AV75" i="11"/>
  <c r="AT75" i="11"/>
  <c r="AS75" i="11"/>
  <c r="AR75" i="11"/>
  <c r="AQ75" i="11"/>
  <c r="AP75" i="11"/>
  <c r="AN75" i="11"/>
  <c r="AL75" i="11"/>
  <c r="AK75" i="11"/>
  <c r="AJ75" i="11"/>
  <c r="AI75" i="11"/>
  <c r="AH75" i="11"/>
  <c r="AG75" i="11"/>
  <c r="AF75" i="11"/>
  <c r="AD75" i="11"/>
  <c r="AC75" i="11"/>
  <c r="AB75" i="11"/>
  <c r="AA75" i="11"/>
  <c r="Z75" i="11"/>
  <c r="Y75" i="11"/>
  <c r="X75" i="11"/>
  <c r="V75" i="11"/>
  <c r="U75" i="11"/>
  <c r="T75" i="11"/>
  <c r="S75" i="11"/>
  <c r="R75" i="11"/>
  <c r="Q75" i="11"/>
  <c r="P75" i="11"/>
  <c r="N75" i="11"/>
  <c r="M75" i="11"/>
  <c r="G75" i="11"/>
  <c r="F75" i="11"/>
  <c r="E75" i="11"/>
  <c r="D75" i="11"/>
  <c r="C75" i="11"/>
  <c r="CA76" i="11"/>
  <c r="BM76" i="11"/>
  <c r="BL76" i="11"/>
  <c r="BJ76" i="11"/>
  <c r="BI76" i="11"/>
  <c r="BH76" i="11"/>
  <c r="BG76" i="11"/>
  <c r="BE76" i="11"/>
  <c r="BD76" i="11"/>
  <c r="BB76" i="11"/>
  <c r="BA76" i="11"/>
  <c r="AZ76" i="11"/>
  <c r="AY76" i="11"/>
  <c r="AW76" i="11"/>
  <c r="AV76" i="11"/>
  <c r="AT76" i="11"/>
  <c r="AS76" i="11"/>
  <c r="AR76" i="11"/>
  <c r="AQ76" i="11"/>
  <c r="AN76" i="11"/>
  <c r="AL76" i="11"/>
  <c r="AK76" i="11"/>
  <c r="AJ76" i="11"/>
  <c r="AI76" i="11"/>
  <c r="AG76" i="11"/>
  <c r="AF76" i="11"/>
  <c r="AD76" i="11"/>
  <c r="AC76" i="11"/>
  <c r="AB76" i="11"/>
  <c r="AA76" i="11"/>
  <c r="Y76" i="11"/>
  <c r="X76" i="11"/>
  <c r="V76" i="11"/>
  <c r="U76" i="11"/>
  <c r="T76" i="11"/>
  <c r="S76" i="11"/>
  <c r="Q76" i="11"/>
  <c r="P76" i="11"/>
  <c r="N76" i="11"/>
  <c r="M76" i="11"/>
  <c r="G76" i="11"/>
  <c r="F76" i="11"/>
  <c r="D76" i="11"/>
  <c r="C76" i="11"/>
  <c r="BM77" i="11"/>
  <c r="BL77" i="11"/>
  <c r="BI77" i="11"/>
  <c r="BH77" i="11"/>
  <c r="BE77" i="11"/>
  <c r="BC77" i="11"/>
  <c r="AZ77" i="11"/>
  <c r="AY77" i="11"/>
  <c r="AV77" i="11"/>
  <c r="AT77" i="11"/>
  <c r="AQ77" i="11"/>
  <c r="AM77" i="11"/>
  <c r="AK77" i="11"/>
  <c r="AG77" i="11"/>
  <c r="AF77" i="11"/>
  <c r="AD77" i="11"/>
  <c r="AB77" i="11"/>
  <c r="Y77" i="11"/>
  <c r="X77" i="11"/>
  <c r="V77" i="11"/>
  <c r="T77" i="11"/>
  <c r="Q77" i="11"/>
  <c r="P77" i="11"/>
  <c r="N77" i="11"/>
  <c r="G77" i="11"/>
  <c r="D77" i="11"/>
  <c r="C77" i="11"/>
  <c r="BG78" i="11"/>
  <c r="BL78" i="11"/>
  <c r="BK78" i="11"/>
  <c r="BH78" i="11"/>
  <c r="BF78" i="11"/>
  <c r="BC78" i="11"/>
  <c r="BB78" i="11"/>
  <c r="AY78" i="11"/>
  <c r="AW78" i="11"/>
  <c r="AT78" i="11"/>
  <c r="AR78" i="11"/>
  <c r="AP78" i="11"/>
  <c r="AN78" i="11"/>
  <c r="AJ78" i="11"/>
  <c r="AI78" i="11"/>
  <c r="AG78" i="11"/>
  <c r="AE78" i="11"/>
  <c r="AA78" i="11"/>
  <c r="Z78" i="11"/>
  <c r="X78" i="11"/>
  <c r="V78" i="11"/>
  <c r="R78" i="11"/>
  <c r="Q78" i="11"/>
  <c r="O78" i="11"/>
  <c r="G78" i="11"/>
  <c r="D78" i="11"/>
  <c r="C78" i="11"/>
  <c r="CA79" i="11"/>
  <c r="BM79" i="11"/>
  <c r="BK79" i="11"/>
  <c r="BI79" i="11"/>
  <c r="BH79" i="11"/>
  <c r="BG79" i="11"/>
  <c r="BF79" i="11"/>
  <c r="BE79" i="11"/>
  <c r="BC79" i="11"/>
  <c r="BB79" i="11"/>
  <c r="AZ79" i="11"/>
  <c r="AY79" i="11"/>
  <c r="AX79" i="11"/>
  <c r="AW79" i="11"/>
  <c r="AU79" i="11"/>
  <c r="AT79" i="11"/>
  <c r="AS79" i="11"/>
  <c r="AQ79" i="11"/>
  <c r="AP79" i="11"/>
  <c r="AM79" i="11"/>
  <c r="AL79" i="11"/>
  <c r="AK79" i="11"/>
  <c r="AJ79" i="11"/>
  <c r="AH79" i="11"/>
  <c r="AG79" i="11"/>
  <c r="AE79" i="11"/>
  <c r="AD79" i="11"/>
  <c r="AC79" i="11"/>
  <c r="AB79" i="11"/>
  <c r="AA79" i="11"/>
  <c r="Y79" i="11"/>
  <c r="W79" i="11"/>
  <c r="V79" i="11"/>
  <c r="U79" i="11"/>
  <c r="T79" i="11"/>
  <c r="S79" i="11"/>
  <c r="R79" i="11"/>
  <c r="O79" i="11"/>
  <c r="N79" i="11"/>
  <c r="M79" i="11"/>
  <c r="G79" i="11"/>
  <c r="F79" i="11"/>
  <c r="E79" i="11"/>
  <c r="D79" i="11"/>
  <c r="CA80" i="11"/>
  <c r="BL80" i="11"/>
  <c r="BI80" i="11"/>
  <c r="BH80" i="11"/>
  <c r="BF80" i="11"/>
  <c r="BE80" i="11"/>
  <c r="BC80" i="11"/>
  <c r="AZ80" i="11"/>
  <c r="AX80" i="11"/>
  <c r="AW80" i="11"/>
  <c r="AV80" i="11"/>
  <c r="AT80" i="11"/>
  <c r="AP80" i="11"/>
  <c r="AN80" i="11"/>
  <c r="AM80" i="11"/>
  <c r="AK80" i="11"/>
  <c r="AJ80" i="11"/>
  <c r="AG80" i="11"/>
  <c r="AF80" i="11"/>
  <c r="AE80" i="11"/>
  <c r="AD80" i="11"/>
  <c r="AB80" i="11"/>
  <c r="Z80" i="11"/>
  <c r="X80" i="11"/>
  <c r="W80" i="11"/>
  <c r="V80" i="11"/>
  <c r="U80" i="11"/>
  <c r="R80" i="11"/>
  <c r="Q80" i="11"/>
  <c r="O80" i="11"/>
  <c r="N80" i="11"/>
  <c r="M80" i="11"/>
  <c r="G80" i="11"/>
  <c r="D80" i="11"/>
  <c r="C80" i="11"/>
  <c r="BH81" i="11"/>
  <c r="BK81" i="11"/>
  <c r="BA81" i="11"/>
  <c r="AR81" i="11"/>
  <c r="AI81" i="11"/>
  <c r="Z81" i="11"/>
  <c r="Q81" i="11"/>
  <c r="C81" i="11"/>
  <c r="BI82" i="11"/>
  <c r="CA82" i="11"/>
  <c r="BL82" i="11"/>
  <c r="BH82" i="11"/>
  <c r="BD82" i="11"/>
  <c r="BC82" i="11"/>
  <c r="AY82" i="11"/>
  <c r="AU82" i="11"/>
  <c r="AT82" i="11"/>
  <c r="AP82" i="11"/>
  <c r="AL82" i="11"/>
  <c r="AK82" i="11"/>
  <c r="AF82" i="11"/>
  <c r="AC82" i="11"/>
  <c r="AB82" i="11"/>
  <c r="W82" i="11"/>
  <c r="T82" i="11"/>
  <c r="S82" i="11"/>
  <c r="N82" i="11"/>
  <c r="F82" i="11"/>
  <c r="E82" i="11"/>
  <c r="BI83" i="11"/>
  <c r="BM83" i="11"/>
  <c r="BK83" i="11"/>
  <c r="BG83" i="11"/>
  <c r="BF83" i="11"/>
  <c r="BD83" i="11"/>
  <c r="BB83" i="11"/>
  <c r="AX83" i="11"/>
  <c r="AW83" i="11"/>
  <c r="AU83" i="11"/>
  <c r="AS83" i="11"/>
  <c r="AN83" i="11"/>
  <c r="AL83" i="11"/>
  <c r="AI83" i="11"/>
  <c r="AF83" i="11"/>
  <c r="AE83" i="11"/>
  <c r="AD83" i="11"/>
  <c r="AC83" i="11"/>
  <c r="Z83" i="11"/>
  <c r="W83" i="11"/>
  <c r="V83" i="11"/>
  <c r="U83" i="11"/>
  <c r="S83" i="11"/>
  <c r="Q83" i="11"/>
  <c r="N83" i="11"/>
  <c r="M83" i="11"/>
  <c r="F83" i="11"/>
  <c r="E83" i="11"/>
  <c r="C83" i="11"/>
  <c r="BK84" i="11"/>
  <c r="CA84" i="11"/>
  <c r="BM84" i="11"/>
  <c r="BL84" i="11"/>
  <c r="BJ84" i="11"/>
  <c r="BI84" i="11"/>
  <c r="BH84" i="11"/>
  <c r="BG84" i="11"/>
  <c r="BF84" i="11"/>
  <c r="BE84" i="11"/>
  <c r="BD84" i="11"/>
  <c r="BB84" i="11"/>
  <c r="BA84" i="11"/>
  <c r="AZ84" i="11"/>
  <c r="AY84" i="11"/>
  <c r="AX84" i="11"/>
  <c r="AW84" i="11"/>
  <c r="AV84" i="11"/>
  <c r="AT84" i="11"/>
  <c r="AS84" i="11"/>
  <c r="AR84" i="11"/>
  <c r="AQ84" i="11"/>
  <c r="AP84" i="11"/>
  <c r="AN84" i="11"/>
  <c r="AL84" i="11"/>
  <c r="AK84" i="11"/>
  <c r="AJ84" i="11"/>
  <c r="AI84" i="11"/>
  <c r="AH84" i="11"/>
  <c r="AG84" i="11"/>
  <c r="AF84" i="11"/>
  <c r="AD84" i="11"/>
  <c r="AC84" i="11"/>
  <c r="AB84" i="11"/>
  <c r="AA84" i="11"/>
  <c r="Z84" i="11"/>
  <c r="Y84" i="11"/>
  <c r="X84" i="11"/>
  <c r="V84" i="11"/>
  <c r="U84" i="11"/>
  <c r="T84" i="11"/>
  <c r="S84" i="11"/>
  <c r="R84" i="11"/>
  <c r="Q84" i="11"/>
  <c r="P84" i="11"/>
  <c r="N84" i="11"/>
  <c r="M84" i="11"/>
  <c r="G84" i="11"/>
  <c r="F84" i="11"/>
  <c r="E84" i="11"/>
  <c r="D84" i="11"/>
  <c r="C84" i="11"/>
  <c r="BE85" i="11"/>
  <c r="BK85" i="11"/>
  <c r="BI85" i="11"/>
  <c r="BG85" i="11"/>
  <c r="BD85" i="11"/>
  <c r="AZ85" i="11"/>
  <c r="AY85" i="11"/>
  <c r="AV85" i="11"/>
  <c r="AS85" i="11"/>
  <c r="AN85" i="11"/>
  <c r="AK85" i="11"/>
  <c r="AI85" i="11"/>
  <c r="AE85" i="11"/>
  <c r="AC85" i="11"/>
  <c r="AA85" i="11"/>
  <c r="X85" i="11"/>
  <c r="T85" i="11"/>
  <c r="S85" i="11"/>
  <c r="P85" i="11"/>
  <c r="M85" i="11"/>
  <c r="D85" i="11"/>
  <c r="C85" i="11"/>
  <c r="CA86" i="11"/>
  <c r="BL86" i="11"/>
  <c r="BK86" i="11"/>
  <c r="BJ86" i="11"/>
  <c r="BG86" i="11"/>
  <c r="BF86" i="11"/>
  <c r="BD86" i="11"/>
  <c r="BC86" i="11"/>
  <c r="BB86" i="11"/>
  <c r="AZ86" i="11"/>
  <c r="AY86" i="11"/>
  <c r="AV86" i="11"/>
  <c r="AU86" i="11"/>
  <c r="AT86" i="11"/>
  <c r="AR86" i="11"/>
  <c r="AQ86" i="11"/>
  <c r="AP86" i="11"/>
  <c r="AN86" i="11"/>
  <c r="AL86" i="11"/>
  <c r="AJ86" i="11"/>
  <c r="AI86" i="11"/>
  <c r="AH86" i="11"/>
  <c r="AF86" i="11"/>
  <c r="AE86" i="11"/>
  <c r="AD86" i="11"/>
  <c r="AA86" i="11"/>
  <c r="Z86" i="11"/>
  <c r="X86" i="11"/>
  <c r="W86" i="11"/>
  <c r="V86" i="11"/>
  <c r="T86" i="11"/>
  <c r="S86" i="11"/>
  <c r="P86" i="11"/>
  <c r="O86" i="11"/>
  <c r="N86" i="11"/>
  <c r="G86" i="11"/>
  <c r="F86" i="11"/>
  <c r="E86" i="11"/>
  <c r="C86" i="11"/>
  <c r="BM87" i="11"/>
  <c r="BL87" i="11"/>
  <c r="BK87" i="11"/>
  <c r="BG87" i="11"/>
  <c r="BD87" i="11"/>
  <c r="AY87" i="11"/>
  <c r="AX87" i="11"/>
  <c r="AU87" i="11"/>
  <c r="AS87" i="11"/>
  <c r="AN87" i="11"/>
  <c r="AL87" i="11"/>
  <c r="AI87" i="11"/>
  <c r="AF87" i="11"/>
  <c r="AA87" i="11"/>
  <c r="Z87" i="11"/>
  <c r="W87" i="11"/>
  <c r="S87" i="11"/>
  <c r="O87" i="11"/>
  <c r="N87" i="11"/>
  <c r="F87" i="11"/>
  <c r="D87" i="11"/>
  <c r="BK88" i="11"/>
  <c r="CA88" i="11"/>
  <c r="BM88" i="11"/>
  <c r="BL88" i="11"/>
  <c r="BJ88" i="11"/>
  <c r="BI88" i="11"/>
  <c r="BH88" i="11"/>
  <c r="BG88" i="11"/>
  <c r="BF88" i="11"/>
  <c r="BE88" i="11"/>
  <c r="BD88" i="11"/>
  <c r="BB88" i="11"/>
  <c r="BA88" i="11"/>
  <c r="AZ88" i="11"/>
  <c r="AY88" i="11"/>
  <c r="AX88" i="11"/>
  <c r="AW88" i="11"/>
  <c r="AV88" i="11"/>
  <c r="AT88" i="11"/>
  <c r="AS88" i="11"/>
  <c r="AR88" i="11"/>
  <c r="AQ88" i="11"/>
  <c r="AP88" i="11"/>
  <c r="AN88" i="11"/>
  <c r="AL88" i="11"/>
  <c r="AK88" i="11"/>
  <c r="AJ88" i="11"/>
  <c r="AI88" i="11"/>
  <c r="AH88" i="11"/>
  <c r="AG88" i="11"/>
  <c r="AF88" i="11"/>
  <c r="AD88" i="11"/>
  <c r="AC88" i="11"/>
  <c r="AB88" i="11"/>
  <c r="AA88" i="11"/>
  <c r="Z88" i="11"/>
  <c r="Y88" i="11"/>
  <c r="X88" i="11"/>
  <c r="V88" i="11"/>
  <c r="U88" i="11"/>
  <c r="T88" i="11"/>
  <c r="S88" i="11"/>
  <c r="R88" i="11"/>
  <c r="Q88" i="11"/>
  <c r="P88" i="11"/>
  <c r="N88" i="11"/>
  <c r="M88" i="11"/>
  <c r="G88" i="11"/>
  <c r="F88" i="11"/>
  <c r="E88" i="11"/>
  <c r="D88" i="11"/>
  <c r="C88" i="11"/>
  <c r="BM89" i="11"/>
  <c r="BL89" i="11"/>
  <c r="BK89" i="11"/>
  <c r="BI89" i="11"/>
  <c r="BH89" i="11"/>
  <c r="BG89" i="11"/>
  <c r="BD89" i="11"/>
  <c r="BC89" i="11"/>
  <c r="BB89" i="11"/>
  <c r="AZ89" i="11"/>
  <c r="AY89" i="11"/>
  <c r="AW89" i="11"/>
  <c r="AU89" i="11"/>
  <c r="AT89" i="11"/>
  <c r="AS89" i="11"/>
  <c r="AQ89" i="11"/>
  <c r="AN89" i="11"/>
  <c r="AL89" i="11"/>
  <c r="AK89" i="11"/>
  <c r="AJ89" i="11"/>
  <c r="AG89" i="11"/>
  <c r="AF89" i="11"/>
  <c r="AE89" i="11"/>
  <c r="AC89" i="11"/>
  <c r="AB89" i="11"/>
  <c r="AA89" i="11"/>
  <c r="X89" i="11"/>
  <c r="W89" i="11"/>
  <c r="V89" i="11"/>
  <c r="T89" i="11"/>
  <c r="S89" i="11"/>
  <c r="Q89" i="11"/>
  <c r="O89" i="11"/>
  <c r="N89" i="11"/>
  <c r="M89" i="11"/>
  <c r="F89" i="11"/>
  <c r="D89" i="11"/>
  <c r="C89" i="11"/>
  <c r="BL90" i="11"/>
  <c r="BF90" i="11"/>
  <c r="BC90" i="11"/>
  <c r="AZ90" i="11"/>
  <c r="AT90" i="11"/>
  <c r="AN90" i="11"/>
  <c r="AJ90" i="11"/>
  <c r="AH90" i="11"/>
  <c r="AA90" i="11"/>
  <c r="V90" i="11"/>
  <c r="R90" i="11"/>
  <c r="P90" i="11"/>
  <c r="D90" i="11"/>
  <c r="BG91" i="11"/>
  <c r="CA91" i="11"/>
  <c r="BM91" i="11"/>
  <c r="BI91" i="11"/>
  <c r="BH91" i="11"/>
  <c r="BF91" i="11"/>
  <c r="BE91" i="11"/>
  <c r="BC91" i="11"/>
  <c r="AZ91" i="11"/>
  <c r="AY91" i="11"/>
  <c r="AW91" i="11"/>
  <c r="AU91" i="11"/>
  <c r="AT91" i="11"/>
  <c r="AQ91" i="11"/>
  <c r="AP91" i="11"/>
  <c r="AM91" i="11"/>
  <c r="AL91" i="11"/>
  <c r="AK91" i="11"/>
  <c r="AH91" i="11"/>
  <c r="AG91" i="11"/>
  <c r="AD91" i="11"/>
  <c r="AC91" i="11"/>
  <c r="AB91" i="11"/>
  <c r="Y91" i="11"/>
  <c r="W91" i="11"/>
  <c r="U91" i="11"/>
  <c r="T91" i="11"/>
  <c r="S91" i="11"/>
  <c r="O91" i="11"/>
  <c r="N91" i="11"/>
  <c r="G91" i="11"/>
  <c r="F91" i="11"/>
  <c r="E91" i="11"/>
  <c r="BM92" i="11"/>
  <c r="BL92" i="11"/>
  <c r="BK92" i="11"/>
  <c r="BI92" i="11"/>
  <c r="BH92" i="11"/>
  <c r="BF92" i="11"/>
  <c r="BD92" i="11"/>
  <c r="BC92" i="11"/>
  <c r="BB92" i="11"/>
  <c r="AZ92" i="11"/>
  <c r="AX92" i="11"/>
  <c r="AW92" i="11"/>
  <c r="AU92" i="11"/>
  <c r="AT92" i="11"/>
  <c r="AS92" i="11"/>
  <c r="AP92" i="11"/>
  <c r="AN92" i="11"/>
  <c r="AL92" i="11"/>
  <c r="AK92" i="11"/>
  <c r="AJ92" i="11"/>
  <c r="AG92" i="11"/>
  <c r="AF92" i="11"/>
  <c r="AE92" i="11"/>
  <c r="AC92" i="11"/>
  <c r="AB92" i="11"/>
  <c r="Z92" i="11"/>
  <c r="X92" i="11"/>
  <c r="W92" i="11"/>
  <c r="V92" i="11"/>
  <c r="T92" i="11"/>
  <c r="R92" i="11"/>
  <c r="Q92" i="11"/>
  <c r="O92" i="11"/>
  <c r="N92" i="11"/>
  <c r="M92" i="11"/>
  <c r="E92" i="11"/>
  <c r="D92" i="11"/>
  <c r="C92" i="11"/>
  <c r="BI93" i="11"/>
  <c r="Y93" i="11"/>
  <c r="CA94" i="11"/>
  <c r="BL94" i="11"/>
  <c r="BK94" i="11"/>
  <c r="BI94" i="11"/>
  <c r="BH94" i="11"/>
  <c r="BG94" i="11"/>
  <c r="BF94" i="11"/>
  <c r="BD94" i="11"/>
  <c r="BC94" i="11"/>
  <c r="BB94" i="11"/>
  <c r="AZ94" i="11"/>
  <c r="AY94" i="11"/>
  <c r="AX94" i="11"/>
  <c r="AV94" i="11"/>
  <c r="AU94" i="11"/>
  <c r="AT94" i="11"/>
  <c r="AS94" i="11"/>
  <c r="AQ94" i="11"/>
  <c r="AP94" i="11"/>
  <c r="AN94" i="11"/>
  <c r="AM94" i="11"/>
  <c r="AL94" i="11"/>
  <c r="AK94" i="11"/>
  <c r="AJ94" i="11"/>
  <c r="AH94" i="11"/>
  <c r="AF94" i="11"/>
  <c r="AE94" i="11"/>
  <c r="AD94" i="11"/>
  <c r="AC94" i="11"/>
  <c r="AB94" i="11"/>
  <c r="AA94" i="11"/>
  <c r="X94" i="11"/>
  <c r="W94" i="11"/>
  <c r="V94" i="11"/>
  <c r="U94" i="11"/>
  <c r="T94" i="11"/>
  <c r="S94" i="11"/>
  <c r="R94" i="11"/>
  <c r="O94" i="11"/>
  <c r="N94" i="11"/>
  <c r="M94" i="11"/>
  <c r="G94" i="11"/>
  <c r="F94" i="11"/>
  <c r="E94" i="11"/>
  <c r="C94" i="11"/>
  <c r="BD95" i="11"/>
  <c r="BM95" i="11"/>
  <c r="BL95" i="11"/>
  <c r="BJ95" i="11"/>
  <c r="BG95" i="11"/>
  <c r="BB95" i="11"/>
  <c r="BA95" i="11"/>
  <c r="AZ95" i="11"/>
  <c r="AW95" i="11"/>
  <c r="AR95" i="11"/>
  <c r="AQ95" i="11"/>
  <c r="AP95" i="11"/>
  <c r="AK95" i="11"/>
  <c r="AH95" i="11"/>
  <c r="AG95" i="11"/>
  <c r="AF95" i="11"/>
  <c r="AA95" i="11"/>
  <c r="X95" i="11"/>
  <c r="V95" i="11"/>
  <c r="U95" i="11"/>
  <c r="Q95" i="11"/>
  <c r="N95" i="11"/>
  <c r="M95" i="11"/>
  <c r="F95" i="11"/>
  <c r="C95" i="11"/>
  <c r="BE96" i="11"/>
  <c r="BM96" i="11"/>
  <c r="BL96" i="11"/>
  <c r="BI96" i="11"/>
  <c r="BD96" i="11"/>
  <c r="BC96" i="11"/>
  <c r="BB96" i="11"/>
  <c r="AW96" i="11"/>
  <c r="AT96" i="11"/>
  <c r="AS96" i="11"/>
  <c r="AR96" i="11"/>
  <c r="AM96" i="11"/>
  <c r="AJ96" i="11"/>
  <c r="AI96" i="11"/>
  <c r="AG96" i="11"/>
  <c r="AC96" i="11"/>
  <c r="Y96" i="11"/>
  <c r="X96" i="11"/>
  <c r="V96" i="11"/>
  <c r="S96" i="11"/>
  <c r="O96" i="11"/>
  <c r="M96" i="11"/>
  <c r="G96" i="11"/>
  <c r="C96" i="11"/>
  <c r="BM97" i="11"/>
  <c r="BL97" i="11"/>
  <c r="BK97" i="11"/>
  <c r="BG97" i="11"/>
  <c r="BE97" i="11"/>
  <c r="BD97" i="11"/>
  <c r="BB97" i="11"/>
  <c r="AZ97" i="11"/>
  <c r="AY97" i="11"/>
  <c r="AU97" i="11"/>
  <c r="AT97" i="11"/>
  <c r="AR97" i="11"/>
  <c r="AN97" i="11"/>
  <c r="AL97" i="11"/>
  <c r="AI97" i="11"/>
  <c r="AG97" i="11"/>
  <c r="AF97" i="11"/>
  <c r="AD97" i="11"/>
  <c r="AA97" i="11"/>
  <c r="Y97" i="11"/>
  <c r="W97" i="11"/>
  <c r="V97" i="11"/>
  <c r="T97" i="11"/>
  <c r="P97" i="11"/>
  <c r="O97" i="11"/>
  <c r="N97" i="11"/>
  <c r="F97" i="11"/>
  <c r="E97" i="11"/>
  <c r="D97" i="11"/>
  <c r="BC98" i="11"/>
  <c r="CA98" i="11"/>
  <c r="BM98" i="11"/>
  <c r="BJ98" i="11"/>
  <c r="BF98" i="11"/>
  <c r="BB98" i="11"/>
  <c r="AY98" i="11"/>
  <c r="AX98" i="11"/>
  <c r="AT98" i="11"/>
  <c r="AM98" i="11"/>
  <c r="AL98" i="11"/>
  <c r="AH98" i="11"/>
  <c r="AB98" i="11"/>
  <c r="AA98" i="11"/>
  <c r="Z98" i="11"/>
  <c r="V98" i="11"/>
  <c r="Q98" i="11"/>
  <c r="O98" i="11"/>
  <c r="N98" i="11"/>
  <c r="D98" i="11"/>
  <c r="BB99" i="11"/>
  <c r="BM99" i="11"/>
  <c r="BK99" i="11"/>
  <c r="BJ99" i="11"/>
  <c r="BF99" i="11"/>
  <c r="BA99" i="11"/>
  <c r="AZ99" i="11"/>
  <c r="AX99" i="11"/>
  <c r="AT99" i="11"/>
  <c r="AM99" i="11"/>
  <c r="AL99" i="11"/>
  <c r="AG99" i="11"/>
  <c r="AC99" i="11"/>
  <c r="AB99" i="11"/>
  <c r="Z99" i="11"/>
  <c r="U99" i="11"/>
  <c r="Q99" i="11"/>
  <c r="O99" i="11"/>
  <c r="N99" i="11"/>
  <c r="D99" i="11"/>
  <c r="BM100" i="11"/>
  <c r="BL100" i="11"/>
  <c r="BK100" i="11"/>
  <c r="BI100" i="11"/>
  <c r="BD100" i="11"/>
  <c r="AZ100" i="11"/>
  <c r="AX100" i="11"/>
  <c r="AW100" i="11"/>
  <c r="AR100" i="11"/>
  <c r="AN100" i="11"/>
  <c r="AM100" i="11"/>
  <c r="AK100" i="11"/>
  <c r="AF100" i="11"/>
  <c r="AB100" i="11"/>
  <c r="Z100" i="11"/>
  <c r="X100" i="11"/>
  <c r="T100" i="11"/>
  <c r="P100" i="11"/>
  <c r="M100" i="11"/>
  <c r="G100" i="11"/>
  <c r="C100" i="11"/>
  <c r="BK101" i="11"/>
  <c r="CA101" i="11"/>
  <c r="BL101" i="11"/>
  <c r="BI101" i="11"/>
  <c r="BH101" i="11"/>
  <c r="BF101" i="11"/>
  <c r="BA101" i="11"/>
  <c r="AZ101" i="11"/>
  <c r="AX101" i="11"/>
  <c r="AU101" i="11"/>
  <c r="AS101" i="11"/>
  <c r="AP101" i="11"/>
  <c r="AN101" i="11"/>
  <c r="AJ101" i="11"/>
  <c r="AI101" i="11"/>
  <c r="AH101" i="11"/>
  <c r="AC101" i="11"/>
  <c r="AB101" i="11"/>
  <c r="X101" i="11"/>
  <c r="W101" i="11"/>
  <c r="U101" i="11"/>
  <c r="R101" i="11"/>
  <c r="O101" i="11"/>
  <c r="G101" i="11"/>
  <c r="F101" i="11"/>
  <c r="E101" i="11"/>
  <c r="CA102" i="11"/>
  <c r="BL102" i="11"/>
  <c r="BK102" i="11"/>
  <c r="BG102" i="11"/>
  <c r="BF102" i="11"/>
  <c r="BC102" i="11"/>
  <c r="BB102" i="11"/>
  <c r="BA102" i="11"/>
  <c r="AX102" i="11"/>
  <c r="AV102" i="11"/>
  <c r="AS102" i="11"/>
  <c r="AQ102" i="11"/>
  <c r="AP102" i="11"/>
  <c r="AM102" i="11"/>
  <c r="AL102" i="11"/>
  <c r="AK102" i="11"/>
  <c r="AH102" i="11"/>
  <c r="AE102" i="11"/>
  <c r="AC102" i="11"/>
  <c r="AA102" i="11"/>
  <c r="Z102" i="11"/>
  <c r="X102" i="11"/>
  <c r="W102" i="11"/>
  <c r="V102" i="11"/>
  <c r="R102" i="11"/>
  <c r="P102" i="11"/>
  <c r="O102" i="11"/>
  <c r="N102" i="11"/>
  <c r="M102" i="11"/>
  <c r="F102" i="11"/>
  <c r="E102" i="11"/>
  <c r="BK103" i="11"/>
  <c r="CA103" i="11"/>
  <c r="BM103" i="11"/>
  <c r="BL103" i="11"/>
  <c r="BJ103" i="11"/>
  <c r="BI103" i="11"/>
  <c r="BG103" i="11"/>
  <c r="BF103" i="11"/>
  <c r="BE103" i="11"/>
  <c r="BD103" i="11"/>
  <c r="BB103" i="11"/>
  <c r="BA103" i="11"/>
  <c r="AY103" i="11"/>
  <c r="AX103" i="11"/>
  <c r="AW103" i="11"/>
  <c r="AV103" i="11"/>
  <c r="AT103" i="11"/>
  <c r="AS103" i="11"/>
  <c r="AQ103" i="11"/>
  <c r="AP103" i="11"/>
  <c r="AN103" i="11"/>
  <c r="AL103" i="11"/>
  <c r="AK103" i="11"/>
  <c r="AI103" i="11"/>
  <c r="AH103" i="11"/>
  <c r="AG103" i="11"/>
  <c r="AF103" i="11"/>
  <c r="AD103" i="11"/>
  <c r="AC103" i="11"/>
  <c r="AA103" i="11"/>
  <c r="Z103" i="11"/>
  <c r="Y103" i="11"/>
  <c r="X103" i="11"/>
  <c r="V103" i="11"/>
  <c r="U103" i="11"/>
  <c r="S103" i="11"/>
  <c r="R103" i="11"/>
  <c r="Q103" i="11"/>
  <c r="P103" i="11"/>
  <c r="N103" i="11"/>
  <c r="M103" i="11"/>
  <c r="F103" i="11"/>
  <c r="E103" i="11"/>
  <c r="D103" i="11"/>
  <c r="C103" i="11"/>
  <c r="BK104" i="11"/>
  <c r="CA104" i="11"/>
  <c r="BM104" i="11"/>
  <c r="BL104" i="11"/>
  <c r="BJ104" i="11"/>
  <c r="BI104" i="11"/>
  <c r="BH104" i="11"/>
  <c r="BG104" i="11"/>
  <c r="BF104" i="11"/>
  <c r="BE104" i="11"/>
  <c r="BD104" i="11"/>
  <c r="BB104" i="11"/>
  <c r="BA104" i="11"/>
  <c r="AZ104" i="11"/>
  <c r="AY104" i="11"/>
  <c r="AX104" i="11"/>
  <c r="AW104" i="11"/>
  <c r="AV104" i="11"/>
  <c r="AT104" i="11"/>
  <c r="AS104" i="11"/>
  <c r="AR104" i="11"/>
  <c r="AQ104" i="11"/>
  <c r="AP104" i="11"/>
  <c r="AN104" i="11"/>
  <c r="AL104" i="11"/>
  <c r="AK104" i="11"/>
  <c r="AJ104" i="11"/>
  <c r="AI104" i="11"/>
  <c r="AH104" i="11"/>
  <c r="AG104" i="11"/>
  <c r="AF104" i="11"/>
  <c r="AD104" i="11"/>
  <c r="AC104" i="11"/>
  <c r="AB104" i="11"/>
  <c r="AA104" i="11"/>
  <c r="Z104" i="11"/>
  <c r="Y104" i="11"/>
  <c r="X104" i="11"/>
  <c r="V104" i="11"/>
  <c r="U104" i="11"/>
  <c r="T104" i="11"/>
  <c r="S104" i="11"/>
  <c r="R104" i="11"/>
  <c r="Q104" i="11"/>
  <c r="P104" i="11"/>
  <c r="N104" i="11"/>
  <c r="M104" i="11"/>
  <c r="G104" i="11"/>
  <c r="F104" i="11"/>
  <c r="E104" i="11"/>
  <c r="D104" i="11"/>
  <c r="C104" i="11"/>
  <c r="CA106" i="11"/>
  <c r="BM106" i="11"/>
  <c r="BK106" i="11"/>
  <c r="BJ106" i="11"/>
  <c r="BG106" i="11"/>
  <c r="BF106" i="11"/>
  <c r="BE106" i="11"/>
  <c r="BC106" i="11"/>
  <c r="BB106" i="11"/>
  <c r="AZ106" i="11"/>
  <c r="AY106" i="11"/>
  <c r="AW106" i="11"/>
  <c r="AU106" i="11"/>
  <c r="AT106" i="11"/>
  <c r="AR106" i="11"/>
  <c r="AQ106" i="11"/>
  <c r="AP106" i="11"/>
  <c r="AL106" i="11"/>
  <c r="AJ106" i="11"/>
  <c r="AI106" i="11"/>
  <c r="AH106" i="11"/>
  <c r="AG106" i="11"/>
  <c r="AE106" i="11"/>
  <c r="AD106" i="11"/>
  <c r="AA106" i="11"/>
  <c r="Z106" i="11"/>
  <c r="Y106" i="11"/>
  <c r="W106" i="11"/>
  <c r="V106" i="11"/>
  <c r="T106" i="11"/>
  <c r="S106" i="11"/>
  <c r="Q106" i="11"/>
  <c r="O106" i="11"/>
  <c r="N106" i="11"/>
  <c r="G106" i="11"/>
  <c r="F106" i="11"/>
  <c r="E106" i="11"/>
  <c r="D106" i="11"/>
  <c r="BF107" i="11"/>
  <c r="CA107" i="11"/>
  <c r="BM107" i="11"/>
  <c r="BH107" i="11"/>
  <c r="BE107" i="11"/>
  <c r="BC107" i="11"/>
  <c r="BB107" i="11"/>
  <c r="AW107" i="11"/>
  <c r="AT107" i="11"/>
  <c r="AS107" i="11"/>
  <c r="AR107" i="11"/>
  <c r="AL107" i="11"/>
  <c r="AJ107" i="11"/>
  <c r="AH107" i="11"/>
  <c r="AG107" i="11"/>
  <c r="AD107" i="11"/>
  <c r="AB107" i="11"/>
  <c r="Y107" i="11"/>
  <c r="W107" i="11"/>
  <c r="V107" i="11"/>
  <c r="T107" i="11"/>
  <c r="Q107" i="11"/>
  <c r="N107" i="11"/>
  <c r="M107" i="11"/>
  <c r="G107" i="11"/>
  <c r="D107" i="11"/>
  <c r="CA108" i="11"/>
  <c r="BL108" i="11"/>
  <c r="BK108" i="11"/>
  <c r="BI108" i="11"/>
  <c r="BF108" i="11"/>
  <c r="BE108" i="11"/>
  <c r="BD108" i="11"/>
  <c r="BA108" i="11"/>
  <c r="AZ108" i="11"/>
  <c r="AX108" i="11"/>
  <c r="AV108" i="11"/>
  <c r="AU108" i="11"/>
  <c r="AS108" i="11"/>
  <c r="AP108" i="11"/>
  <c r="AN108" i="11"/>
  <c r="AK108" i="11"/>
  <c r="AJ108" i="11"/>
  <c r="AH108" i="11"/>
  <c r="AF108" i="11"/>
  <c r="AE108" i="11"/>
  <c r="AC108" i="11"/>
  <c r="Z108" i="11"/>
  <c r="Y108" i="11"/>
  <c r="X108" i="11"/>
  <c r="U108" i="11"/>
  <c r="T108" i="11"/>
  <c r="R108" i="11"/>
  <c r="P108" i="11"/>
  <c r="O108" i="11"/>
  <c r="M108" i="11"/>
  <c r="E108" i="11"/>
  <c r="D108" i="11"/>
  <c r="C108" i="11"/>
  <c r="BH109" i="11"/>
  <c r="BG109" i="11"/>
  <c r="BF109" i="11"/>
  <c r="AX109" i="11"/>
  <c r="AV109" i="11"/>
  <c r="AU109" i="11"/>
  <c r="AM109" i="11"/>
  <c r="AJ109" i="11"/>
  <c r="AB109" i="11"/>
  <c r="AA109" i="11"/>
  <c r="Z109" i="11"/>
  <c r="R109" i="11"/>
  <c r="P109" i="11"/>
  <c r="O109" i="11"/>
  <c r="CA110" i="11"/>
  <c r="BM110" i="11"/>
  <c r="AM110" i="11"/>
  <c r="C110" i="11"/>
  <c r="BK111" i="11"/>
  <c r="CA111" i="11"/>
  <c r="BM111" i="11"/>
  <c r="BL111" i="11"/>
  <c r="BJ111" i="11"/>
  <c r="BI111" i="11"/>
  <c r="BH111" i="11"/>
  <c r="BG111" i="11"/>
  <c r="BF111" i="11"/>
  <c r="BE111" i="11"/>
  <c r="BD111" i="11"/>
  <c r="BB111" i="11"/>
  <c r="BA111" i="11"/>
  <c r="AZ111" i="11"/>
  <c r="AY111" i="11"/>
  <c r="AX111" i="11"/>
  <c r="AW111" i="11"/>
  <c r="AV111" i="11"/>
  <c r="AT111" i="11"/>
  <c r="AS111" i="11"/>
  <c r="AR111" i="11"/>
  <c r="AQ111" i="11"/>
  <c r="AP111" i="11"/>
  <c r="AN111" i="11"/>
  <c r="AL111" i="11"/>
  <c r="AK111" i="11"/>
  <c r="AJ111" i="11"/>
  <c r="AI111" i="11"/>
  <c r="AH111" i="11"/>
  <c r="AG111" i="11"/>
  <c r="AF111" i="11"/>
  <c r="AD111" i="11"/>
  <c r="AC111" i="11"/>
  <c r="AB111" i="11"/>
  <c r="AA111" i="11"/>
  <c r="Z111" i="11"/>
  <c r="Y111" i="11"/>
  <c r="X111" i="11"/>
  <c r="V111" i="11"/>
  <c r="U111" i="11"/>
  <c r="T111" i="11"/>
  <c r="S111" i="11"/>
  <c r="R111" i="11"/>
  <c r="Q111" i="11"/>
  <c r="P111" i="11"/>
  <c r="N111" i="11"/>
  <c r="M111" i="11"/>
  <c r="G111" i="11"/>
  <c r="F111" i="11"/>
  <c r="E111" i="11"/>
  <c r="D111" i="11"/>
  <c r="C111" i="11"/>
  <c r="BF113" i="11"/>
  <c r="CA113" i="11"/>
  <c r="BM113" i="11"/>
  <c r="BL113" i="11"/>
  <c r="BK113" i="11"/>
  <c r="BH113" i="11"/>
  <c r="BG113" i="11"/>
  <c r="BE113" i="11"/>
  <c r="BD113" i="11"/>
  <c r="BC113" i="11"/>
  <c r="BB113" i="11"/>
  <c r="AY113" i="11"/>
  <c r="AX113" i="11"/>
  <c r="AV113" i="11"/>
  <c r="AU113" i="11"/>
  <c r="AT113" i="11"/>
  <c r="AR113" i="11"/>
  <c r="AP113" i="11"/>
  <c r="AM113" i="11"/>
  <c r="AL113" i="11"/>
  <c r="AJ113" i="11"/>
  <c r="AI113" i="11"/>
  <c r="AG113" i="11"/>
  <c r="AF113" i="11"/>
  <c r="AD113" i="11"/>
  <c r="AB113" i="11"/>
  <c r="AA113" i="11"/>
  <c r="Z113" i="11"/>
  <c r="X113" i="11"/>
  <c r="W113" i="11"/>
  <c r="T113" i="11"/>
  <c r="S113" i="11"/>
  <c r="R113" i="11"/>
  <c r="Q113" i="11"/>
  <c r="O113" i="11"/>
  <c r="N113" i="11"/>
  <c r="F113" i="11"/>
  <c r="E113" i="11"/>
  <c r="D113" i="11"/>
  <c r="C113" i="11"/>
  <c r="BK114" i="11"/>
  <c r="BH114" i="11"/>
  <c r="BG114" i="11"/>
  <c r="BE114" i="11"/>
  <c r="AS114" i="11"/>
  <c r="AR114" i="11"/>
  <c r="AP114" i="11"/>
  <c r="AE114" i="11"/>
  <c r="AC114" i="11"/>
  <c r="AA114" i="11"/>
  <c r="Q114" i="11"/>
  <c r="N114" i="11"/>
  <c r="M114" i="11"/>
  <c r="BH115" i="11"/>
  <c r="CA115" i="11"/>
  <c r="BE115" i="11"/>
  <c r="BA115" i="11"/>
  <c r="AX115" i="11"/>
  <c r="AV115" i="11"/>
  <c r="AM115" i="11"/>
  <c r="AH115" i="11"/>
  <c r="AF115" i="11"/>
  <c r="AD115" i="11"/>
  <c r="U115" i="11"/>
  <c r="P115" i="11"/>
  <c r="N115" i="11"/>
  <c r="G115" i="11"/>
  <c r="BI116" i="11"/>
  <c r="BD116" i="11"/>
  <c r="AQ116" i="11"/>
  <c r="AK116" i="11"/>
  <c r="Y116" i="11"/>
  <c r="W116" i="11"/>
  <c r="S116" i="11"/>
  <c r="BG117" i="11"/>
  <c r="BF117" i="11"/>
  <c r="BC117" i="11"/>
  <c r="BA117" i="11"/>
  <c r="AX117" i="11"/>
  <c r="AV117" i="11"/>
  <c r="AN117" i="11"/>
  <c r="AM117" i="11"/>
  <c r="AK117" i="11"/>
  <c r="AI117" i="11"/>
  <c r="AE117" i="11"/>
  <c r="AD117" i="11"/>
  <c r="V117" i="11"/>
  <c r="U117" i="11"/>
  <c r="S117" i="11"/>
  <c r="P117" i="11"/>
  <c r="M117" i="11"/>
  <c r="G117" i="11"/>
  <c r="BM118" i="11"/>
  <c r="AU118" i="11"/>
  <c r="AQ118" i="11"/>
  <c r="AP118" i="11"/>
  <c r="AC118" i="11"/>
  <c r="Y118" i="11"/>
  <c r="X118" i="11"/>
  <c r="BK119" i="11"/>
  <c r="CA119" i="11"/>
  <c r="BM119" i="11"/>
  <c r="BL119" i="11"/>
  <c r="BJ119" i="11"/>
  <c r="BI119" i="11"/>
  <c r="BH119" i="11"/>
  <c r="BG119" i="11"/>
  <c r="BF119" i="11"/>
  <c r="BE119" i="11"/>
  <c r="BD119" i="11"/>
  <c r="BB119" i="11"/>
  <c r="BA119" i="11"/>
  <c r="AZ119" i="11"/>
  <c r="AY119" i="11"/>
  <c r="AX119" i="11"/>
  <c r="AW119" i="11"/>
  <c r="AV119" i="11"/>
  <c r="AT119" i="11"/>
  <c r="AS119" i="11"/>
  <c r="AR119" i="11"/>
  <c r="AQ119" i="11"/>
  <c r="AP119" i="11"/>
  <c r="AN119" i="11"/>
  <c r="AL119" i="11"/>
  <c r="AK119" i="11"/>
  <c r="AJ119" i="11"/>
  <c r="AI119" i="11"/>
  <c r="AH119" i="11"/>
  <c r="AG119" i="11"/>
  <c r="AF119" i="11"/>
  <c r="AD119" i="11"/>
  <c r="AC119" i="11"/>
  <c r="AB119" i="11"/>
  <c r="AA119" i="11"/>
  <c r="Z119" i="11"/>
  <c r="Y119" i="11"/>
  <c r="X119" i="11"/>
  <c r="V119" i="11"/>
  <c r="U119" i="11"/>
  <c r="T119" i="11"/>
  <c r="S119" i="11"/>
  <c r="R119" i="11"/>
  <c r="Q119" i="11"/>
  <c r="P119" i="11"/>
  <c r="N119" i="11"/>
  <c r="M119" i="11"/>
  <c r="G119" i="11"/>
  <c r="F119" i="11"/>
  <c r="E119" i="11"/>
  <c r="D119" i="11"/>
  <c r="C119" i="11"/>
  <c r="BG120" i="11"/>
  <c r="BM120" i="11"/>
  <c r="BL120" i="11"/>
  <c r="BK120" i="11"/>
  <c r="BI120" i="11"/>
  <c r="BH120" i="11"/>
  <c r="BE120" i="11"/>
  <c r="BD120" i="11"/>
  <c r="BC120" i="11"/>
  <c r="BB120" i="11"/>
  <c r="AZ120" i="11"/>
  <c r="AY120" i="11"/>
  <c r="AV120" i="11"/>
  <c r="AU120" i="11"/>
  <c r="AT120" i="11"/>
  <c r="AS120" i="11"/>
  <c r="AQ120" i="11"/>
  <c r="AM120" i="11"/>
  <c r="AL120" i="11"/>
  <c r="AK120" i="11"/>
  <c r="AJ120" i="11"/>
  <c r="AG120" i="11"/>
  <c r="AF120" i="11"/>
  <c r="AD120" i="11"/>
  <c r="AC120" i="11"/>
  <c r="AB120" i="11"/>
  <c r="AA120" i="11"/>
  <c r="X120" i="11"/>
  <c r="W120" i="11"/>
  <c r="U120" i="11"/>
  <c r="T120" i="11"/>
  <c r="S120" i="11"/>
  <c r="Q120" i="11"/>
  <c r="O120" i="11"/>
  <c r="N120" i="11"/>
  <c r="G120" i="11"/>
  <c r="F120" i="11"/>
  <c r="D120" i="11"/>
  <c r="C120" i="11"/>
  <c r="CA121" i="11"/>
  <c r="BM121" i="11"/>
  <c r="BL121" i="11"/>
  <c r="BK121" i="11"/>
  <c r="BH121" i="11"/>
  <c r="BG121" i="11"/>
  <c r="BF121" i="11"/>
  <c r="BE121" i="11"/>
  <c r="BD121" i="11"/>
  <c r="BC121" i="11"/>
  <c r="BB121" i="11"/>
  <c r="AY121" i="11"/>
  <c r="AX121" i="11"/>
  <c r="AW121" i="11"/>
  <c r="AV121" i="11"/>
  <c r="AU121" i="11"/>
  <c r="AT121" i="11"/>
  <c r="AR121" i="11"/>
  <c r="AP121" i="11"/>
  <c r="AN121" i="11"/>
  <c r="AM121" i="11"/>
  <c r="AL121" i="11"/>
  <c r="AJ121" i="11"/>
  <c r="AI121" i="11"/>
  <c r="AG121" i="11"/>
  <c r="AF121" i="11"/>
  <c r="AE121" i="11"/>
  <c r="AD121" i="11"/>
  <c r="AB121" i="11"/>
  <c r="AA121" i="11"/>
  <c r="Z121" i="11"/>
  <c r="X121" i="11"/>
  <c r="W121" i="11"/>
  <c r="V121" i="11"/>
  <c r="T121" i="11"/>
  <c r="S121" i="11"/>
  <c r="R121" i="11"/>
  <c r="Q121" i="11"/>
  <c r="O121" i="11"/>
  <c r="N121" i="11"/>
  <c r="G121" i="11"/>
  <c r="F121" i="11"/>
  <c r="E121" i="11"/>
  <c r="D121" i="11"/>
  <c r="C121" i="11"/>
  <c r="BH122" i="11"/>
  <c r="BB122" i="11"/>
  <c r="BA122" i="11"/>
  <c r="AI122" i="11"/>
  <c r="AG122" i="11"/>
  <c r="AA122" i="11"/>
  <c r="BK123" i="11"/>
  <c r="BM123" i="11"/>
  <c r="BL123" i="11"/>
  <c r="BI123" i="11"/>
  <c r="BH123" i="11"/>
  <c r="BF123" i="11"/>
  <c r="BE123" i="11"/>
  <c r="BC123" i="11"/>
  <c r="BA123" i="11"/>
  <c r="AX123" i="11"/>
  <c r="AW123" i="11"/>
  <c r="AV123" i="11"/>
  <c r="AU123" i="11"/>
  <c r="AR123" i="11"/>
  <c r="AP123" i="11"/>
  <c r="AN123" i="11"/>
  <c r="AM123" i="11"/>
  <c r="AK123" i="11"/>
  <c r="AJ123" i="11"/>
  <c r="AG123" i="11"/>
  <c r="AF123" i="11"/>
  <c r="AD123" i="11"/>
  <c r="AC123" i="11"/>
  <c r="AB123" i="11"/>
  <c r="Z123" i="11"/>
  <c r="X123" i="11"/>
  <c r="W123" i="11"/>
  <c r="U123" i="11"/>
  <c r="T123" i="11"/>
  <c r="R123" i="11"/>
  <c r="Q123" i="11"/>
  <c r="O123" i="11"/>
  <c r="N123" i="11"/>
  <c r="G123" i="11"/>
  <c r="E123" i="11"/>
  <c r="D123" i="11"/>
  <c r="C123" i="11"/>
  <c r="BF124" i="11"/>
  <c r="CA124" i="11"/>
  <c r="BK124" i="11"/>
  <c r="BI124" i="11"/>
  <c r="BG124" i="11"/>
  <c r="BD124" i="11"/>
  <c r="BC124" i="11"/>
  <c r="AZ124" i="11"/>
  <c r="AY124" i="11"/>
  <c r="AV124" i="11"/>
  <c r="AS124" i="11"/>
  <c r="AR124" i="11"/>
  <c r="AP124" i="11"/>
  <c r="AN124" i="11"/>
  <c r="AK124" i="11"/>
  <c r="AI124" i="11"/>
  <c r="AH124" i="11"/>
  <c r="AE124" i="11"/>
  <c r="AC124" i="11"/>
  <c r="AA124" i="11"/>
  <c r="X124" i="11"/>
  <c r="W124" i="11"/>
  <c r="T124" i="11"/>
  <c r="S124" i="11"/>
  <c r="P124" i="11"/>
  <c r="M124" i="11"/>
  <c r="G124" i="11"/>
  <c r="E124" i="11"/>
  <c r="C124" i="11"/>
  <c r="BD125" i="11"/>
  <c r="CA125" i="11"/>
  <c r="BL125" i="11"/>
  <c r="BK125" i="11"/>
  <c r="BJ125" i="11"/>
  <c r="BG125" i="11"/>
  <c r="BF125" i="11"/>
  <c r="BC125" i="11"/>
  <c r="BB125" i="11"/>
  <c r="BA125" i="11"/>
  <c r="AY125" i="11"/>
  <c r="AV125" i="11"/>
  <c r="AU125" i="11"/>
  <c r="AS125" i="11"/>
  <c r="AQ125" i="11"/>
  <c r="AP125" i="11"/>
  <c r="AN125" i="11"/>
  <c r="AL125" i="11"/>
  <c r="AK125" i="11"/>
  <c r="AH125" i="11"/>
  <c r="AF125" i="11"/>
  <c r="AE125" i="11"/>
  <c r="AD125" i="11"/>
  <c r="AA125" i="11"/>
  <c r="Z125" i="11"/>
  <c r="W125" i="11"/>
  <c r="V125" i="11"/>
  <c r="U125" i="11"/>
  <c r="S125" i="11"/>
  <c r="P125" i="11"/>
  <c r="O125" i="11"/>
  <c r="M125" i="11"/>
  <c r="F125" i="11"/>
  <c r="E125" i="11"/>
  <c r="C125" i="11"/>
  <c r="BK126" i="11"/>
  <c r="CA126" i="11"/>
  <c r="BM126" i="11"/>
  <c r="BL126" i="11"/>
  <c r="BJ126" i="11"/>
  <c r="BI126" i="11"/>
  <c r="BG126" i="11"/>
  <c r="BF126" i="11"/>
  <c r="BE126" i="11"/>
  <c r="BD126" i="11"/>
  <c r="BB126" i="11"/>
  <c r="BA126" i="11"/>
  <c r="AY126" i="11"/>
  <c r="AX126" i="11"/>
  <c r="AW126" i="11"/>
  <c r="AV126" i="11"/>
  <c r="AT126" i="11"/>
  <c r="AS126" i="11"/>
  <c r="AQ126" i="11"/>
  <c r="AP126" i="11"/>
  <c r="AN126" i="11"/>
  <c r="AL126" i="11"/>
  <c r="AK126" i="11"/>
  <c r="AI126" i="11"/>
  <c r="AH126" i="11"/>
  <c r="AG126" i="11"/>
  <c r="AF126" i="11"/>
  <c r="AD126" i="11"/>
  <c r="AC126" i="11"/>
  <c r="AA126" i="11"/>
  <c r="Z126" i="11"/>
  <c r="Y126" i="11"/>
  <c r="X126" i="11"/>
  <c r="V126" i="11"/>
  <c r="U126" i="11"/>
  <c r="S126" i="11"/>
  <c r="R126" i="11"/>
  <c r="Q126" i="11"/>
  <c r="P126" i="11"/>
  <c r="N126" i="11"/>
  <c r="M126" i="11"/>
  <c r="F126" i="11"/>
  <c r="E126" i="11"/>
  <c r="D126" i="11"/>
  <c r="C126" i="11"/>
  <c r="BK127" i="11"/>
  <c r="CA127" i="11"/>
  <c r="BM127" i="11"/>
  <c r="BL127" i="11"/>
  <c r="BJ127" i="11"/>
  <c r="BI127" i="11"/>
  <c r="BH127" i="11"/>
  <c r="BG127" i="11"/>
  <c r="BF127" i="11"/>
  <c r="BE127" i="11"/>
  <c r="BD127" i="11"/>
  <c r="BB127" i="11"/>
  <c r="BA127" i="11"/>
  <c r="AZ127" i="11"/>
  <c r="AY127" i="11"/>
  <c r="AX127" i="11"/>
  <c r="AW127" i="11"/>
  <c r="AV127" i="11"/>
  <c r="AT127" i="11"/>
  <c r="AS127" i="11"/>
  <c r="AR127" i="11"/>
  <c r="AQ127" i="11"/>
  <c r="AP127" i="11"/>
  <c r="AN127" i="11"/>
  <c r="AL127" i="11"/>
  <c r="AK127" i="11"/>
  <c r="AJ127" i="11"/>
  <c r="AI127" i="11"/>
  <c r="AH127" i="11"/>
  <c r="AG127" i="11"/>
  <c r="AF127" i="11"/>
  <c r="AD127" i="11"/>
  <c r="AC127" i="11"/>
  <c r="AB127" i="11"/>
  <c r="AA127" i="11"/>
  <c r="Z127" i="11"/>
  <c r="Y127" i="11"/>
  <c r="X127" i="11"/>
  <c r="V127" i="11"/>
  <c r="U127" i="11"/>
  <c r="T127" i="11"/>
  <c r="S127" i="11"/>
  <c r="R127" i="11"/>
  <c r="Q127" i="11"/>
  <c r="P127" i="11"/>
  <c r="N127" i="11"/>
  <c r="M127" i="11"/>
  <c r="G127" i="11"/>
  <c r="F127" i="11"/>
  <c r="E127" i="11"/>
  <c r="D127" i="11"/>
  <c r="C127" i="11"/>
  <c r="BJ128" i="11"/>
  <c r="BH128" i="11"/>
  <c r="AD128" i="11"/>
  <c r="AB128" i="11"/>
  <c r="BH129" i="11"/>
  <c r="BB129" i="11"/>
  <c r="AZ129" i="11"/>
  <c r="AX129" i="11"/>
  <c r="AB129" i="11"/>
  <c r="V129" i="11"/>
  <c r="T129" i="11"/>
  <c r="BH130" i="11"/>
  <c r="CA130" i="11"/>
  <c r="BK130" i="11"/>
  <c r="BE130" i="11"/>
  <c r="BC130" i="11"/>
  <c r="BA130" i="11"/>
  <c r="AT130" i="11"/>
  <c r="AS130" i="11"/>
  <c r="AP130" i="11"/>
  <c r="AJ130" i="11"/>
  <c r="AH130" i="11"/>
  <c r="AE130" i="11"/>
  <c r="Y130" i="11"/>
  <c r="W130" i="11"/>
  <c r="U130" i="11"/>
  <c r="N130" i="11"/>
  <c r="M130" i="11"/>
  <c r="E130" i="11"/>
  <c r="CA131" i="11"/>
  <c r="BM131" i="11"/>
  <c r="BL131" i="11"/>
  <c r="BK131" i="11"/>
  <c r="BI131" i="11"/>
  <c r="BF131" i="11"/>
  <c r="BE131" i="11"/>
  <c r="BD131" i="11"/>
  <c r="BC131" i="11"/>
  <c r="BA131" i="11"/>
  <c r="AZ131" i="11"/>
  <c r="AX131" i="11"/>
  <c r="AV131" i="11"/>
  <c r="AU131" i="11"/>
  <c r="AS131" i="11"/>
  <c r="AR131" i="11"/>
  <c r="AP131" i="11"/>
  <c r="AN131" i="11"/>
  <c r="AK131" i="11"/>
  <c r="AJ131" i="11"/>
  <c r="AH131" i="11"/>
  <c r="AG131" i="11"/>
  <c r="AF131" i="11"/>
  <c r="AE131" i="11"/>
  <c r="AC131" i="11"/>
  <c r="Z131" i="11"/>
  <c r="Y131" i="11"/>
  <c r="X131" i="11"/>
  <c r="W131" i="11"/>
  <c r="U131" i="11"/>
  <c r="T131" i="11"/>
  <c r="R131" i="11"/>
  <c r="P131" i="11"/>
  <c r="O131" i="11"/>
  <c r="M131" i="11"/>
  <c r="G131" i="11"/>
  <c r="E131" i="11"/>
  <c r="D131" i="11"/>
  <c r="C131" i="11"/>
  <c r="BH132" i="11"/>
  <c r="BG132" i="11"/>
  <c r="BD132" i="11"/>
  <c r="AV132" i="11"/>
  <c r="AS132" i="11"/>
  <c r="AM132" i="11"/>
  <c r="AI132" i="11"/>
  <c r="AB132" i="11"/>
  <c r="AA132" i="11"/>
  <c r="R132" i="11"/>
  <c r="P132" i="11"/>
  <c r="M132" i="11"/>
  <c r="BF133" i="11"/>
  <c r="CA133" i="11"/>
  <c r="BK133" i="11"/>
  <c r="BJ133" i="11"/>
  <c r="BG133" i="11"/>
  <c r="BD133" i="11"/>
  <c r="BC133" i="11"/>
  <c r="BA133" i="11"/>
  <c r="AY133" i="11"/>
  <c r="AV133" i="11"/>
  <c r="AT133" i="11"/>
  <c r="AS133" i="11"/>
  <c r="AP133" i="11"/>
  <c r="AN133" i="11"/>
  <c r="AL133" i="11"/>
  <c r="AI133" i="11"/>
  <c r="AH133" i="11"/>
  <c r="AE133" i="11"/>
  <c r="AD133" i="11"/>
  <c r="AA133" i="11"/>
  <c r="X133" i="11"/>
  <c r="W133" i="11"/>
  <c r="U133" i="11"/>
  <c r="S133" i="11"/>
  <c r="P133" i="11"/>
  <c r="N133" i="11"/>
  <c r="M133" i="11"/>
  <c r="E133" i="11"/>
  <c r="C133" i="11"/>
  <c r="BK134" i="11"/>
  <c r="CA134" i="11"/>
  <c r="BM134" i="11"/>
  <c r="BL134" i="11"/>
  <c r="BJ134" i="11"/>
  <c r="BI134" i="11"/>
  <c r="BG134" i="11"/>
  <c r="BF134" i="11"/>
  <c r="BE134" i="11"/>
  <c r="BD134" i="11"/>
  <c r="BB134" i="11"/>
  <c r="BA134" i="11"/>
  <c r="AY134" i="11"/>
  <c r="AX134" i="11"/>
  <c r="AW134" i="11"/>
  <c r="AV134" i="11"/>
  <c r="AT134" i="11"/>
  <c r="AS134" i="11"/>
  <c r="AQ134" i="11"/>
  <c r="AP134" i="11"/>
  <c r="AN134" i="11"/>
  <c r="AL134" i="11"/>
  <c r="AK134" i="11"/>
  <c r="AI134" i="11"/>
  <c r="AH134" i="11"/>
  <c r="AG134" i="11"/>
  <c r="AF134" i="11"/>
  <c r="AD134" i="11"/>
  <c r="AC134" i="11"/>
  <c r="AA134" i="11"/>
  <c r="Z134" i="11"/>
  <c r="Y134" i="11"/>
  <c r="X134" i="11"/>
  <c r="V134" i="11"/>
  <c r="U134" i="11"/>
  <c r="S134" i="11"/>
  <c r="R134" i="11"/>
  <c r="Q134" i="11"/>
  <c r="P134" i="11"/>
  <c r="N134" i="11"/>
  <c r="M134" i="11"/>
  <c r="F134" i="11"/>
  <c r="E134" i="11"/>
  <c r="D134" i="11"/>
  <c r="C134" i="11"/>
  <c r="BK135" i="11"/>
  <c r="CA135" i="11"/>
  <c r="BM135" i="11"/>
  <c r="BL135" i="11"/>
  <c r="BJ135" i="11"/>
  <c r="BI135" i="11"/>
  <c r="BH135" i="11"/>
  <c r="BG135" i="11"/>
  <c r="BF135" i="11"/>
  <c r="BE135" i="11"/>
  <c r="BD135" i="11"/>
  <c r="BB135" i="11"/>
  <c r="BA135" i="11"/>
  <c r="AZ135" i="11"/>
  <c r="AY135" i="11"/>
  <c r="AX135" i="11"/>
  <c r="AW135" i="11"/>
  <c r="AV135" i="11"/>
  <c r="AT135" i="11"/>
  <c r="AS135" i="11"/>
  <c r="AR135" i="11"/>
  <c r="AQ135" i="11"/>
  <c r="AP135" i="11"/>
  <c r="AN135" i="11"/>
  <c r="AL135" i="11"/>
  <c r="AK135" i="11"/>
  <c r="AJ135" i="11"/>
  <c r="AI135" i="11"/>
  <c r="AH135" i="11"/>
  <c r="AG135" i="11"/>
  <c r="AF135" i="11"/>
  <c r="AD135" i="11"/>
  <c r="AC135" i="11"/>
  <c r="AB135" i="11"/>
  <c r="AA135" i="11"/>
  <c r="Z135" i="11"/>
  <c r="Y135" i="11"/>
  <c r="X135" i="11"/>
  <c r="V135" i="11"/>
  <c r="U135" i="11"/>
  <c r="T135" i="11"/>
  <c r="S135" i="11"/>
  <c r="R135" i="11"/>
  <c r="Q135" i="11"/>
  <c r="P135" i="11"/>
  <c r="N135" i="11"/>
  <c r="M135" i="11"/>
  <c r="G135" i="11"/>
  <c r="F135" i="11"/>
  <c r="E135" i="11"/>
  <c r="D135" i="11"/>
  <c r="C135" i="11"/>
  <c r="BM136" i="11"/>
  <c r="BL136" i="11"/>
  <c r="BK136" i="11"/>
  <c r="BJ136" i="11"/>
  <c r="BH136" i="11"/>
  <c r="BD136" i="11"/>
  <c r="BC136" i="11"/>
  <c r="BB136" i="11"/>
  <c r="AZ136" i="11"/>
  <c r="AW136" i="11"/>
  <c r="AV136" i="11"/>
  <c r="AU136" i="11"/>
  <c r="AR136" i="11"/>
  <c r="AN136" i="11"/>
  <c r="AM136" i="11"/>
  <c r="AL136" i="11"/>
  <c r="AJ136" i="11"/>
  <c r="AG136" i="11"/>
  <c r="AE136" i="11"/>
  <c r="AD136" i="11"/>
  <c r="AB136" i="11"/>
  <c r="Y136" i="11"/>
  <c r="X136" i="11"/>
  <c r="W136" i="11"/>
  <c r="V136" i="11"/>
  <c r="Q136" i="11"/>
  <c r="P136" i="11"/>
  <c r="O136" i="11"/>
  <c r="N136" i="11"/>
  <c r="G136" i="11"/>
  <c r="D136" i="11"/>
  <c r="C136" i="11"/>
  <c r="BK137" i="11"/>
  <c r="S137" i="11"/>
  <c r="R137" i="11"/>
  <c r="BB138" i="11"/>
  <c r="CA138" i="11"/>
  <c r="BJ138" i="11"/>
  <c r="BF138" i="11"/>
  <c r="BA138" i="11"/>
  <c r="AX138" i="11"/>
  <c r="AT138" i="11"/>
  <c r="AP138" i="11"/>
  <c r="AK138" i="11"/>
  <c r="AH138" i="11"/>
  <c r="AD138" i="11"/>
  <c r="Z138" i="11"/>
  <c r="U138" i="11"/>
  <c r="R138" i="11"/>
  <c r="N138" i="11"/>
  <c r="E138" i="11"/>
  <c r="BK139" i="11"/>
  <c r="CA139" i="11"/>
  <c r="BM139" i="11"/>
  <c r="BL139" i="11"/>
  <c r="BI139" i="11"/>
  <c r="BF139" i="11"/>
  <c r="BE139" i="11"/>
  <c r="BD139" i="11"/>
  <c r="BA139" i="11"/>
  <c r="AX139" i="11"/>
  <c r="AW139" i="11"/>
  <c r="AV139" i="11"/>
  <c r="AS139" i="11"/>
  <c r="AP139" i="11"/>
  <c r="AN139" i="11"/>
  <c r="AK139" i="11"/>
  <c r="AH139" i="11"/>
  <c r="AG139" i="11"/>
  <c r="AF139" i="11"/>
  <c r="AC139" i="11"/>
  <c r="Z139" i="11"/>
  <c r="Y139" i="11"/>
  <c r="X139" i="11"/>
  <c r="U139" i="11"/>
  <c r="R139" i="11"/>
  <c r="Q139" i="11"/>
  <c r="P139" i="11"/>
  <c r="M139" i="11"/>
  <c r="E139" i="11"/>
  <c r="D139" i="11"/>
  <c r="C139" i="11"/>
  <c r="BM140" i="11"/>
  <c r="CA140" i="11"/>
  <c r="BL140" i="11"/>
  <c r="BI140" i="11"/>
  <c r="BH140" i="11"/>
  <c r="BG140" i="11"/>
  <c r="BF140" i="11"/>
  <c r="BD140" i="11"/>
  <c r="BA140" i="11"/>
  <c r="AZ140" i="11"/>
  <c r="AY140" i="11"/>
  <c r="AX140" i="11"/>
  <c r="AV140" i="11"/>
  <c r="AS140" i="11"/>
  <c r="AR140" i="11"/>
  <c r="AQ140" i="11"/>
  <c r="AP140" i="11"/>
  <c r="AN140" i="11"/>
  <c r="AK140" i="11"/>
  <c r="AJ140" i="11"/>
  <c r="AI140" i="11"/>
  <c r="AH140" i="11"/>
  <c r="AF140" i="11"/>
  <c r="AC140" i="11"/>
  <c r="AB140" i="11"/>
  <c r="AA140" i="11"/>
  <c r="Z140" i="11"/>
  <c r="X140" i="11"/>
  <c r="U140" i="11"/>
  <c r="T140" i="11"/>
  <c r="S140" i="11"/>
  <c r="R140" i="11"/>
  <c r="P140" i="11"/>
  <c r="M140" i="11"/>
  <c r="G140" i="11"/>
  <c r="F140" i="11"/>
  <c r="E140" i="11"/>
  <c r="C140" i="11"/>
  <c r="BL141" i="11"/>
  <c r="BK141" i="11"/>
  <c r="BJ141" i="11"/>
  <c r="BD141" i="11"/>
  <c r="BC141" i="11"/>
  <c r="BB141" i="11"/>
  <c r="AU141" i="11"/>
  <c r="AT141" i="11"/>
  <c r="AN141" i="11"/>
  <c r="AM141" i="11"/>
  <c r="AL141" i="11"/>
  <c r="AF141" i="11"/>
  <c r="AE141" i="11"/>
  <c r="X141" i="11"/>
  <c r="W141" i="11"/>
  <c r="V141" i="11"/>
  <c r="P141" i="11"/>
  <c r="O141" i="11"/>
  <c r="N141" i="11"/>
  <c r="C141" i="11"/>
  <c r="BK142" i="11"/>
  <c r="CA142" i="11"/>
  <c r="BM142" i="11"/>
  <c r="BL142" i="11"/>
  <c r="BJ142" i="11"/>
  <c r="BI142" i="11"/>
  <c r="BG142" i="11"/>
  <c r="BF142" i="11"/>
  <c r="BE142" i="11"/>
  <c r="BD142" i="11"/>
  <c r="BB142" i="11"/>
  <c r="BA142" i="11"/>
  <c r="AY142" i="11"/>
  <c r="AX142" i="11"/>
  <c r="AW142" i="11"/>
  <c r="AV142" i="11"/>
  <c r="AT142" i="11"/>
  <c r="AS142" i="11"/>
  <c r="AQ142" i="11"/>
  <c r="AP142" i="11"/>
  <c r="AN142" i="11"/>
  <c r="AL142" i="11"/>
  <c r="AK142" i="11"/>
  <c r="AI142" i="11"/>
  <c r="AH142" i="11"/>
  <c r="AG142" i="11"/>
  <c r="AF142" i="11"/>
  <c r="AD142" i="11"/>
  <c r="AC142" i="11"/>
  <c r="AA142" i="11"/>
  <c r="Z142" i="11"/>
  <c r="Y142" i="11"/>
  <c r="X142" i="11"/>
  <c r="V142" i="11"/>
  <c r="U142" i="11"/>
  <c r="S142" i="11"/>
  <c r="R142" i="11"/>
  <c r="Q142" i="11"/>
  <c r="P142" i="11"/>
  <c r="N142" i="11"/>
  <c r="M142" i="11"/>
  <c r="F142" i="11"/>
  <c r="E142" i="11"/>
  <c r="D142" i="11"/>
  <c r="C142" i="11"/>
  <c r="BK143" i="11"/>
  <c r="CA143" i="11"/>
  <c r="BM143" i="11"/>
  <c r="BL143" i="11"/>
  <c r="BJ143" i="11"/>
  <c r="BI143" i="11"/>
  <c r="BH143" i="11"/>
  <c r="BG143" i="11"/>
  <c r="BF143" i="11"/>
  <c r="BE143" i="11"/>
  <c r="BD143" i="11"/>
  <c r="BB143" i="11"/>
  <c r="BA143" i="11"/>
  <c r="AZ143" i="11"/>
  <c r="AY143" i="11"/>
  <c r="AX143" i="11"/>
  <c r="AW143" i="11"/>
  <c r="AV143" i="11"/>
  <c r="AT143" i="11"/>
  <c r="AS143" i="11"/>
  <c r="AR143" i="11"/>
  <c r="AQ143" i="11"/>
  <c r="AP143" i="11"/>
  <c r="AN143" i="11"/>
  <c r="AL143" i="11"/>
  <c r="AK143" i="11"/>
  <c r="AJ143" i="11"/>
  <c r="AI143" i="11"/>
  <c r="AH143" i="11"/>
  <c r="AG143" i="11"/>
  <c r="AF143" i="11"/>
  <c r="AD143" i="11"/>
  <c r="AC143" i="11"/>
  <c r="AB143" i="11"/>
  <c r="AA143" i="11"/>
  <c r="Z143" i="11"/>
  <c r="Y143" i="11"/>
  <c r="X143" i="11"/>
  <c r="V143" i="11"/>
  <c r="U143" i="11"/>
  <c r="T143" i="11"/>
  <c r="S143" i="11"/>
  <c r="R143" i="11"/>
  <c r="Q143" i="11"/>
  <c r="P143" i="11"/>
  <c r="N143" i="11"/>
  <c r="M143" i="11"/>
  <c r="G143" i="11"/>
  <c r="F143" i="11"/>
  <c r="E143" i="11"/>
  <c r="D143" i="11"/>
  <c r="C143" i="11"/>
  <c r="BM144" i="11"/>
  <c r="BD144" i="11"/>
  <c r="BC144" i="11"/>
  <c r="AG144" i="11"/>
  <c r="AF144" i="11"/>
  <c r="O144" i="11"/>
  <c r="D144" i="11"/>
  <c r="BM145" i="11"/>
  <c r="CA145" i="11"/>
  <c r="BH145" i="11"/>
  <c r="BG145" i="11"/>
  <c r="BF145" i="11"/>
  <c r="AZ145" i="11"/>
  <c r="AY145" i="11"/>
  <c r="AX145" i="11"/>
  <c r="AR145" i="11"/>
  <c r="AQ145" i="11"/>
  <c r="AP145" i="11"/>
  <c r="AJ145" i="11"/>
  <c r="AI145" i="11"/>
  <c r="AH145" i="11"/>
  <c r="AB145" i="11"/>
  <c r="AA145" i="11"/>
  <c r="Z145" i="11"/>
  <c r="T145" i="11"/>
  <c r="S145" i="11"/>
  <c r="R145" i="11"/>
  <c r="G145" i="11"/>
  <c r="F145" i="11"/>
  <c r="E145" i="11"/>
  <c r="AL146" i="11"/>
  <c r="CA146" i="11"/>
  <c r="BF146" i="11"/>
  <c r="AW146" i="11"/>
  <c r="AV146" i="11"/>
  <c r="AD146" i="11"/>
  <c r="W146" i="11"/>
  <c r="O146" i="11"/>
  <c r="N146" i="11"/>
  <c r="BM147" i="11"/>
  <c r="BL147" i="11"/>
  <c r="BK147" i="11"/>
  <c r="BI147" i="11"/>
  <c r="BH147" i="11"/>
  <c r="BG147" i="11"/>
  <c r="BE147" i="11"/>
  <c r="BD147" i="11"/>
  <c r="BC147" i="11"/>
  <c r="BB147" i="11"/>
  <c r="AZ147" i="11"/>
  <c r="AY147" i="11"/>
  <c r="AW147" i="11"/>
  <c r="AV147" i="11"/>
  <c r="AU147" i="11"/>
  <c r="AT147" i="11"/>
  <c r="AS147" i="11"/>
  <c r="AQ147" i="11"/>
  <c r="AN147" i="11"/>
  <c r="AM147" i="11"/>
  <c r="AL147" i="11"/>
  <c r="AK147" i="11"/>
  <c r="AJ147" i="11"/>
  <c r="AG147" i="11"/>
  <c r="AF147" i="11"/>
  <c r="AE147" i="11"/>
  <c r="AD147" i="11"/>
  <c r="AC147" i="11"/>
  <c r="AB147" i="11"/>
  <c r="AA147" i="11"/>
  <c r="X147" i="11"/>
  <c r="W147" i="11"/>
  <c r="V147" i="11"/>
  <c r="U147" i="11"/>
  <c r="T147" i="11"/>
  <c r="S147" i="11"/>
  <c r="Q147" i="11"/>
  <c r="O147" i="11"/>
  <c r="N147" i="11"/>
  <c r="M147" i="11"/>
  <c r="G147" i="11"/>
  <c r="F147" i="11"/>
  <c r="D147" i="11"/>
  <c r="C147" i="11"/>
  <c r="BH148" i="11"/>
  <c r="BL148" i="11"/>
  <c r="BK148" i="11"/>
  <c r="BC148" i="11"/>
  <c r="BB148" i="11"/>
  <c r="AT148" i="11"/>
  <c r="AR148" i="11"/>
  <c r="AJ148" i="11"/>
  <c r="AI148" i="11"/>
  <c r="AA148" i="11"/>
  <c r="Z148" i="11"/>
  <c r="R148" i="11"/>
  <c r="Q148" i="11"/>
  <c r="D148" i="11"/>
  <c r="C148" i="11"/>
  <c r="BG149" i="11"/>
  <c r="CA149" i="11"/>
  <c r="BM149" i="11"/>
  <c r="BK149" i="11"/>
  <c r="BI149" i="11"/>
  <c r="BH149" i="11"/>
  <c r="BF149" i="11"/>
  <c r="BE149" i="11"/>
  <c r="BC149" i="11"/>
  <c r="BB149" i="11"/>
  <c r="AZ149" i="11"/>
  <c r="AY149" i="11"/>
  <c r="AW149" i="11"/>
  <c r="AU149" i="11"/>
  <c r="AT149" i="11"/>
  <c r="AS149" i="11"/>
  <c r="AQ149" i="11"/>
  <c r="AP149" i="11"/>
  <c r="AM149" i="11"/>
  <c r="AL149" i="11"/>
  <c r="AK149" i="11"/>
  <c r="AJ149" i="11"/>
  <c r="AH149" i="11"/>
  <c r="AG149" i="11"/>
  <c r="AD149" i="11"/>
  <c r="AC149" i="11"/>
  <c r="AB149" i="11"/>
  <c r="AA149" i="11"/>
  <c r="Y149" i="11"/>
  <c r="W149" i="11"/>
  <c r="U149" i="11"/>
  <c r="T149" i="11"/>
  <c r="S149" i="11"/>
  <c r="R149" i="11"/>
  <c r="O149" i="11"/>
  <c r="N149" i="11"/>
  <c r="G149" i="11"/>
  <c r="F149" i="11"/>
  <c r="E149" i="11"/>
  <c r="D149" i="11"/>
  <c r="CA150" i="11"/>
  <c r="BM150" i="11"/>
  <c r="BL150" i="11"/>
  <c r="BK150" i="11"/>
  <c r="BI150" i="11"/>
  <c r="BH150" i="11"/>
  <c r="BF150" i="11"/>
  <c r="BE150" i="11"/>
  <c r="BD150" i="11"/>
  <c r="BC150" i="11"/>
  <c r="BB150" i="11"/>
  <c r="AZ150" i="11"/>
  <c r="AX150" i="11"/>
  <c r="AW150" i="11"/>
  <c r="AV150" i="11"/>
  <c r="AU150" i="11"/>
  <c r="AT150" i="11"/>
  <c r="AS150" i="11"/>
  <c r="AP150" i="11"/>
  <c r="AN150" i="11"/>
  <c r="AM150" i="11"/>
  <c r="AL150" i="11"/>
  <c r="AK150" i="11"/>
  <c r="AJ150" i="11"/>
  <c r="AG150" i="11"/>
  <c r="AF150" i="11"/>
  <c r="AE150" i="11"/>
  <c r="AD150" i="11"/>
  <c r="AC150" i="11"/>
  <c r="AB150" i="11"/>
  <c r="Z150" i="11"/>
  <c r="X150" i="11"/>
  <c r="W150" i="11"/>
  <c r="V150" i="11"/>
  <c r="U150" i="11"/>
  <c r="T150" i="11"/>
  <c r="R150" i="11"/>
  <c r="Q150" i="11"/>
  <c r="O150" i="11"/>
  <c r="N150" i="11"/>
  <c r="M150" i="11"/>
  <c r="G150" i="11"/>
  <c r="E150" i="11"/>
  <c r="D150" i="11"/>
  <c r="C150" i="11"/>
  <c r="AI151" i="11"/>
  <c r="BK151" i="11"/>
  <c r="BA151" i="11"/>
  <c r="AZ151" i="11"/>
  <c r="AR151" i="11"/>
  <c r="AH151" i="11"/>
  <c r="Z151" i="11"/>
  <c r="Q151" i="11"/>
  <c r="P151" i="11"/>
  <c r="C151" i="11"/>
  <c r="BF152" i="11"/>
  <c r="BK152" i="11"/>
  <c r="BJ152" i="11"/>
  <c r="BI152" i="11"/>
  <c r="BD152" i="11"/>
  <c r="BA152" i="11"/>
  <c r="AY152" i="11"/>
  <c r="AX152" i="11"/>
  <c r="AT152" i="11"/>
  <c r="AP152" i="11"/>
  <c r="AN152" i="11"/>
  <c r="AM152" i="11"/>
  <c r="AI152" i="11"/>
  <c r="AE152" i="11"/>
  <c r="AD152" i="11"/>
  <c r="AC152" i="11"/>
  <c r="X152" i="11"/>
  <c r="U152" i="11"/>
  <c r="S152" i="11"/>
  <c r="R152" i="11"/>
  <c r="N152" i="11"/>
  <c r="F152" i="11"/>
  <c r="E152" i="11"/>
  <c r="C152" i="11"/>
  <c r="BK153" i="11"/>
  <c r="CA153" i="11"/>
  <c r="BM153" i="11"/>
  <c r="BL153" i="11"/>
  <c r="BJ153" i="11"/>
  <c r="BI153" i="11"/>
  <c r="BG153" i="11"/>
  <c r="BF153" i="11"/>
  <c r="BE153" i="11"/>
  <c r="BD153" i="11"/>
  <c r="BB153" i="11"/>
  <c r="BA153" i="11"/>
  <c r="AY153" i="11"/>
  <c r="AX153" i="11"/>
  <c r="AW153" i="11"/>
  <c r="AV153" i="11"/>
  <c r="AT153" i="11"/>
  <c r="AS153" i="11"/>
  <c r="AQ153" i="11"/>
  <c r="AP153" i="11"/>
  <c r="AN153" i="11"/>
  <c r="AL153" i="11"/>
  <c r="AK153" i="11"/>
  <c r="AI153" i="11"/>
  <c r="AH153" i="11"/>
  <c r="AG153" i="11"/>
  <c r="AF153" i="11"/>
  <c r="AD153" i="11"/>
  <c r="AC153" i="11"/>
  <c r="AA153" i="11"/>
  <c r="Z153" i="11"/>
  <c r="Y153" i="11"/>
  <c r="X153" i="11"/>
  <c r="V153" i="11"/>
  <c r="U153" i="11"/>
  <c r="S153" i="11"/>
  <c r="R153" i="11"/>
  <c r="Q153" i="11"/>
  <c r="P153" i="11"/>
  <c r="N153" i="11"/>
  <c r="M153" i="11"/>
  <c r="F153" i="11"/>
  <c r="E153" i="11"/>
  <c r="D153" i="11"/>
  <c r="C153" i="11"/>
  <c r="BK154" i="11"/>
  <c r="CA154" i="11"/>
  <c r="BM154" i="11"/>
  <c r="BL154" i="11"/>
  <c r="BJ154" i="11"/>
  <c r="BI154" i="11"/>
  <c r="BH154" i="11"/>
  <c r="BG154" i="11"/>
  <c r="BF154" i="11"/>
  <c r="BE154" i="11"/>
  <c r="BD154" i="11"/>
  <c r="BB154" i="11"/>
  <c r="BA154" i="11"/>
  <c r="AZ154" i="11"/>
  <c r="AY154" i="11"/>
  <c r="AX154" i="11"/>
  <c r="AW154" i="11"/>
  <c r="AV154" i="11"/>
  <c r="AT154" i="11"/>
  <c r="AS154" i="11"/>
  <c r="AR154" i="11"/>
  <c r="AQ154" i="11"/>
  <c r="AP154" i="11"/>
  <c r="AN154" i="11"/>
  <c r="AL154" i="11"/>
  <c r="AK154" i="11"/>
  <c r="AJ154" i="11"/>
  <c r="AI154" i="11"/>
  <c r="AH154" i="11"/>
  <c r="AG154" i="11"/>
  <c r="AF154" i="11"/>
  <c r="AD154" i="11"/>
  <c r="AC154" i="11"/>
  <c r="AB154" i="11"/>
  <c r="AA154" i="11"/>
  <c r="Z154" i="11"/>
  <c r="Y154" i="11"/>
  <c r="X154" i="11"/>
  <c r="V154" i="11"/>
  <c r="U154" i="11"/>
  <c r="T154" i="11"/>
  <c r="S154" i="11"/>
  <c r="R154" i="11"/>
  <c r="Q154" i="11"/>
  <c r="P154" i="11"/>
  <c r="N154" i="11"/>
  <c r="M154" i="11"/>
  <c r="G154" i="11"/>
  <c r="F154" i="11"/>
  <c r="E154" i="11"/>
  <c r="D154" i="11"/>
  <c r="C154" i="11"/>
  <c r="BM155" i="11"/>
  <c r="BL155" i="11"/>
  <c r="BK155" i="11"/>
  <c r="BJ155" i="11"/>
  <c r="BG155" i="11"/>
  <c r="BE155" i="11"/>
  <c r="BD155" i="11"/>
  <c r="BC155" i="11"/>
  <c r="BB155" i="11"/>
  <c r="AZ155" i="11"/>
  <c r="AY155" i="11"/>
  <c r="AV155" i="11"/>
  <c r="AU155" i="11"/>
  <c r="AT155" i="11"/>
  <c r="AR155" i="11"/>
  <c r="AQ155" i="11"/>
  <c r="AN155" i="11"/>
  <c r="AL155" i="11"/>
  <c r="AJ155" i="11"/>
  <c r="AI155" i="11"/>
  <c r="AG155" i="11"/>
  <c r="AF155" i="11"/>
  <c r="AE155" i="11"/>
  <c r="AD155" i="11"/>
  <c r="AA155" i="11"/>
  <c r="Y155" i="11"/>
  <c r="X155" i="11"/>
  <c r="W155" i="11"/>
  <c r="V155" i="11"/>
  <c r="T155" i="11"/>
  <c r="S155" i="11"/>
  <c r="P155" i="11"/>
  <c r="O155" i="11"/>
  <c r="N155" i="11"/>
  <c r="G155" i="11"/>
  <c r="F155" i="11"/>
  <c r="D155" i="11"/>
  <c r="C155" i="11"/>
  <c r="BG157" i="11"/>
  <c r="CA157" i="11"/>
  <c r="BM157" i="11"/>
  <c r="BK157" i="11"/>
  <c r="BI157" i="11"/>
  <c r="BH157" i="11"/>
  <c r="BF157" i="11"/>
  <c r="BE157" i="11"/>
  <c r="BC157" i="11"/>
  <c r="BB157" i="11"/>
  <c r="AZ157" i="11"/>
  <c r="AY157" i="11"/>
  <c r="AW157" i="11"/>
  <c r="AU157" i="11"/>
  <c r="AT157" i="11"/>
  <c r="AS157" i="11"/>
  <c r="AQ157" i="11"/>
  <c r="AP157" i="11"/>
  <c r="AM157" i="11"/>
  <c r="AL157" i="11"/>
  <c r="AK157" i="11"/>
  <c r="AJ157" i="11"/>
  <c r="AH157" i="11"/>
  <c r="AG157" i="11"/>
  <c r="AD157" i="11"/>
  <c r="AC157" i="11"/>
  <c r="AB157" i="11"/>
  <c r="AA157" i="11"/>
  <c r="Y157" i="11"/>
  <c r="W157" i="11"/>
  <c r="U157" i="11"/>
  <c r="T157" i="11"/>
  <c r="S157" i="11"/>
  <c r="R157" i="11"/>
  <c r="O157" i="11"/>
  <c r="N157" i="11"/>
  <c r="G157" i="11"/>
  <c r="F157" i="11"/>
  <c r="E157" i="11"/>
  <c r="D157" i="11"/>
  <c r="CA158" i="11"/>
  <c r="BM158" i="11"/>
  <c r="BL158" i="11"/>
  <c r="BK158" i="11"/>
  <c r="BI158" i="11"/>
  <c r="BH158" i="11"/>
  <c r="BF158" i="11"/>
  <c r="BE158" i="11"/>
  <c r="BD158" i="11"/>
  <c r="BC158" i="11"/>
  <c r="BB158" i="11"/>
  <c r="AZ158" i="11"/>
  <c r="AX158" i="11"/>
  <c r="AW158" i="11"/>
  <c r="AV158" i="11"/>
  <c r="AU158" i="11"/>
  <c r="AT158" i="11"/>
  <c r="AS158" i="11"/>
  <c r="AP158" i="11"/>
  <c r="AN158" i="11"/>
  <c r="AM158" i="11"/>
  <c r="AL158" i="11"/>
  <c r="AK158" i="11"/>
  <c r="AJ158" i="11"/>
  <c r="AG158" i="11"/>
  <c r="AF158" i="11"/>
  <c r="AE158" i="11"/>
  <c r="AD158" i="11"/>
  <c r="AC158" i="11"/>
  <c r="AB158" i="11"/>
  <c r="Z158" i="11"/>
  <c r="X158" i="11"/>
  <c r="W158" i="11"/>
  <c r="V158" i="11"/>
  <c r="U158" i="11"/>
  <c r="T158" i="11"/>
  <c r="R158" i="11"/>
  <c r="Q158" i="11"/>
  <c r="O158" i="11"/>
  <c r="N158" i="11"/>
  <c r="M158" i="11"/>
  <c r="G158" i="11"/>
  <c r="E158" i="11"/>
  <c r="D158" i="11"/>
  <c r="C158" i="11"/>
  <c r="CA159" i="11"/>
  <c r="BK159" i="11"/>
  <c r="BI159" i="11"/>
  <c r="AY159" i="11"/>
  <c r="AX159" i="11"/>
  <c r="AM159" i="11"/>
  <c r="AK159" i="11"/>
  <c r="Z159" i="11"/>
  <c r="Y159" i="11"/>
  <c r="O159" i="11"/>
  <c r="M159" i="11"/>
  <c r="BK160" i="11"/>
  <c r="CA160" i="11"/>
  <c r="BL160" i="11"/>
  <c r="BJ160" i="11"/>
  <c r="BH160" i="11"/>
  <c r="BG160" i="11"/>
  <c r="BD160" i="11"/>
  <c r="BB160" i="11"/>
  <c r="BA160" i="11"/>
  <c r="AX160" i="11"/>
  <c r="AU160" i="11"/>
  <c r="AT160" i="11"/>
  <c r="AS160" i="11"/>
  <c r="AP160" i="11"/>
  <c r="AN160" i="11"/>
  <c r="AK160" i="11"/>
  <c r="AJ160" i="11"/>
  <c r="AI160" i="11"/>
  <c r="AF160" i="11"/>
  <c r="AC160" i="11"/>
  <c r="AB160" i="11"/>
  <c r="Z160" i="11"/>
  <c r="W160" i="11"/>
  <c r="V160" i="11"/>
  <c r="T160" i="11"/>
  <c r="R160" i="11"/>
  <c r="P160" i="11"/>
  <c r="M160" i="11"/>
  <c r="F160" i="11"/>
  <c r="E160" i="11"/>
  <c r="C160" i="11"/>
  <c r="CA161" i="11"/>
  <c r="BM161" i="11"/>
  <c r="BG161" i="11"/>
  <c r="BF161" i="11"/>
  <c r="BA161" i="11"/>
  <c r="AV161" i="11"/>
  <c r="AU161" i="11"/>
  <c r="AN161" i="11"/>
  <c r="AI161" i="11"/>
  <c r="AH161" i="11"/>
  <c r="AF161" i="11"/>
  <c r="AC161" i="11"/>
  <c r="W161" i="11"/>
  <c r="V161" i="11"/>
  <c r="U161" i="11"/>
  <c r="P161" i="11"/>
  <c r="F161" i="11"/>
  <c r="E161" i="11"/>
  <c r="C161" i="11"/>
  <c r="BK162" i="11"/>
  <c r="CA162" i="11"/>
  <c r="BM162" i="11"/>
  <c r="BL162" i="11"/>
  <c r="BJ162" i="11"/>
  <c r="BI162" i="11"/>
  <c r="BH162" i="11"/>
  <c r="BG162" i="11"/>
  <c r="BF162" i="11"/>
  <c r="BE162" i="11"/>
  <c r="BD162" i="11"/>
  <c r="BB162" i="11"/>
  <c r="BA162" i="11"/>
  <c r="AZ162" i="11"/>
  <c r="AY162" i="11"/>
  <c r="AX162" i="11"/>
  <c r="AW162" i="11"/>
  <c r="AV162" i="11"/>
  <c r="AT162" i="11"/>
  <c r="AS162" i="11"/>
  <c r="AR162" i="11"/>
  <c r="AQ162" i="11"/>
  <c r="AP162" i="11"/>
  <c r="AN162" i="11"/>
  <c r="AL162" i="11"/>
  <c r="AK162" i="11"/>
  <c r="AJ162" i="11"/>
  <c r="AI162" i="11"/>
  <c r="AH162" i="11"/>
  <c r="AG162" i="11"/>
  <c r="AF162" i="11"/>
  <c r="AD162" i="11"/>
  <c r="AC162" i="11"/>
  <c r="AB162" i="11"/>
  <c r="AA162" i="11"/>
  <c r="Z162" i="11"/>
  <c r="Y162" i="11"/>
  <c r="X162" i="11"/>
  <c r="V162" i="11"/>
  <c r="U162" i="11"/>
  <c r="T162" i="11"/>
  <c r="S162" i="11"/>
  <c r="R162" i="11"/>
  <c r="Q162" i="11"/>
  <c r="P162" i="11"/>
  <c r="N162" i="11"/>
  <c r="M162" i="11"/>
  <c r="G162" i="11"/>
  <c r="F162" i="11"/>
  <c r="E162" i="11"/>
  <c r="D162" i="11"/>
  <c r="C162" i="11"/>
  <c r="BH163" i="11"/>
  <c r="BL163" i="11"/>
  <c r="BK163" i="11"/>
  <c r="BI163" i="11"/>
  <c r="BG163" i="11"/>
  <c r="BE163" i="11"/>
  <c r="BC163" i="11"/>
  <c r="BB163" i="11"/>
  <c r="AZ163" i="11"/>
  <c r="AW163" i="11"/>
  <c r="AV163" i="11"/>
  <c r="AT163" i="11"/>
  <c r="AS163" i="11"/>
  <c r="AQ163" i="11"/>
  <c r="AN163" i="11"/>
  <c r="AM163" i="11"/>
  <c r="AK163" i="11"/>
  <c r="AJ163" i="11"/>
  <c r="AG163" i="11"/>
  <c r="AE163" i="11"/>
  <c r="AD163" i="11"/>
  <c r="AB163" i="11"/>
  <c r="AA163" i="11"/>
  <c r="X163" i="11"/>
  <c r="V163" i="11"/>
  <c r="U163" i="11"/>
  <c r="S163" i="11"/>
  <c r="Q163" i="11"/>
  <c r="O163" i="11"/>
  <c r="M163" i="11"/>
  <c r="G163" i="11"/>
  <c r="D163" i="11"/>
  <c r="C163" i="11"/>
  <c r="AX164" i="11"/>
  <c r="BL164" i="11"/>
  <c r="BG164" i="11"/>
  <c r="BD164" i="11"/>
  <c r="AV164" i="11"/>
  <c r="AP164" i="11"/>
  <c r="AN164" i="11"/>
  <c r="AM164" i="11"/>
  <c r="AG164" i="11"/>
  <c r="AA164" i="11"/>
  <c r="Y164" i="11"/>
  <c r="X164" i="11"/>
  <c r="R164" i="11"/>
  <c r="G164" i="11"/>
  <c r="F164" i="11"/>
  <c r="D164" i="11"/>
  <c r="BF165" i="11"/>
  <c r="CA165" i="11"/>
  <c r="BK165" i="11"/>
  <c r="BJ165" i="11"/>
  <c r="BG165" i="11"/>
  <c r="BE165" i="11"/>
  <c r="BC165" i="11"/>
  <c r="BA165" i="11"/>
  <c r="AY165" i="11"/>
  <c r="AW165" i="11"/>
  <c r="AT165" i="11"/>
  <c r="AS165" i="11"/>
  <c r="AP165" i="11"/>
  <c r="AL165" i="11"/>
  <c r="AI165" i="11"/>
  <c r="AH165" i="11"/>
  <c r="AE165" i="11"/>
  <c r="AD165" i="11"/>
  <c r="AA165" i="11"/>
  <c r="Y165" i="11"/>
  <c r="W165" i="11"/>
  <c r="U165" i="11"/>
  <c r="S165" i="11"/>
  <c r="Q165" i="11"/>
  <c r="N165" i="11"/>
  <c r="M165" i="11"/>
  <c r="E165" i="11"/>
  <c r="D165" i="11"/>
  <c r="BG166" i="11"/>
  <c r="CA166" i="11"/>
  <c r="BM166" i="11"/>
  <c r="BL166" i="11"/>
  <c r="BJ166" i="11"/>
  <c r="BI166" i="11"/>
  <c r="BH166" i="11"/>
  <c r="BF166" i="11"/>
  <c r="BE166" i="11"/>
  <c r="BD166" i="11"/>
  <c r="BB166" i="11"/>
  <c r="BA166" i="11"/>
  <c r="AZ166" i="11"/>
  <c r="AX166" i="11"/>
  <c r="AW166" i="11"/>
  <c r="AV166" i="11"/>
  <c r="AT166" i="11"/>
  <c r="AS166" i="11"/>
  <c r="AR166" i="11"/>
  <c r="AP166" i="11"/>
  <c r="AN166" i="11"/>
  <c r="AL166" i="11"/>
  <c r="AK166" i="11"/>
  <c r="AJ166" i="11"/>
  <c r="AH166" i="11"/>
  <c r="AG166" i="11"/>
  <c r="AF166" i="11"/>
  <c r="AD166" i="11"/>
  <c r="AC166" i="11"/>
  <c r="AB166" i="11"/>
  <c r="Z166" i="11"/>
  <c r="Y166" i="11"/>
  <c r="X166" i="11"/>
  <c r="V166" i="11"/>
  <c r="U166" i="11"/>
  <c r="T166" i="11"/>
  <c r="R166" i="11"/>
  <c r="Q166" i="11"/>
  <c r="P166" i="11"/>
  <c r="N166" i="11"/>
  <c r="M166" i="11"/>
  <c r="G166" i="11"/>
  <c r="E166" i="11"/>
  <c r="D166" i="11"/>
  <c r="C166" i="11"/>
  <c r="BE167" i="11"/>
  <c r="BM167" i="11"/>
  <c r="BK167" i="11"/>
  <c r="BG167" i="11"/>
  <c r="BD167" i="11"/>
  <c r="BC167" i="11"/>
  <c r="AZ167" i="11"/>
  <c r="AV167" i="11"/>
  <c r="AS167" i="11"/>
  <c r="AR167" i="11"/>
  <c r="AK167" i="11"/>
  <c r="AI167" i="11"/>
  <c r="AG167" i="11"/>
  <c r="AE167" i="11"/>
  <c r="AA167" i="11"/>
  <c r="X167" i="11"/>
  <c r="W167" i="11"/>
  <c r="T167" i="11"/>
  <c r="P167" i="11"/>
  <c r="M167" i="11"/>
  <c r="G167" i="11"/>
  <c r="D167" i="11"/>
  <c r="CA168" i="11"/>
  <c r="BL168" i="11"/>
  <c r="BK168" i="11"/>
  <c r="BJ168" i="11"/>
  <c r="BG168" i="11"/>
  <c r="BF168" i="11"/>
  <c r="BD168" i="11"/>
  <c r="BC168" i="11"/>
  <c r="BB168" i="11"/>
  <c r="AZ168" i="11"/>
  <c r="AY168" i="11"/>
  <c r="AV168" i="11"/>
  <c r="AU168" i="11"/>
  <c r="AT168" i="11"/>
  <c r="AR168" i="11"/>
  <c r="AQ168" i="11"/>
  <c r="AP168" i="11"/>
  <c r="AN168" i="11"/>
  <c r="AL168" i="11"/>
  <c r="AJ168" i="11"/>
  <c r="AI168" i="11"/>
  <c r="AH168" i="11"/>
  <c r="AF168" i="11"/>
  <c r="AE168" i="11"/>
  <c r="AD168" i="11"/>
  <c r="AA168" i="11"/>
  <c r="Z168" i="11"/>
  <c r="X168" i="11"/>
  <c r="W168" i="11"/>
  <c r="V168" i="11"/>
  <c r="T168" i="11"/>
  <c r="S168" i="11"/>
  <c r="P168" i="11"/>
  <c r="O168" i="11"/>
  <c r="N168" i="11"/>
  <c r="G168" i="11"/>
  <c r="F168" i="11"/>
  <c r="E168" i="11"/>
  <c r="C168" i="11"/>
  <c r="BE169" i="11"/>
  <c r="AT169" i="11"/>
  <c r="AR169" i="11"/>
  <c r="AG169" i="11"/>
  <c r="AF169" i="11"/>
  <c r="U169" i="11"/>
  <c r="T169" i="11"/>
  <c r="D169" i="11"/>
  <c r="CA170" i="11"/>
  <c r="BA170" i="11"/>
  <c r="AQ170" i="11"/>
  <c r="AE170" i="11"/>
  <c r="AC170" i="11"/>
  <c r="R170" i="11"/>
  <c r="Q170" i="11"/>
  <c r="CA171" i="11"/>
  <c r="BL171" i="11"/>
  <c r="BJ171" i="11"/>
  <c r="BH171" i="11"/>
  <c r="BF171" i="11"/>
  <c r="BC171" i="11"/>
  <c r="BA171" i="11"/>
  <c r="AZ171" i="11"/>
  <c r="AY171" i="11"/>
  <c r="AU171" i="11"/>
  <c r="AT171" i="11"/>
  <c r="AQ171" i="11"/>
  <c r="AP171" i="11"/>
  <c r="AM171" i="11"/>
  <c r="AL171" i="11"/>
  <c r="AK171" i="11"/>
  <c r="AI171" i="11"/>
  <c r="AH171" i="11"/>
  <c r="AD171" i="11"/>
  <c r="AC171" i="11"/>
  <c r="AB171" i="11"/>
  <c r="Z171" i="11"/>
  <c r="X171" i="11"/>
  <c r="W171" i="11"/>
  <c r="U171" i="11"/>
  <c r="S171" i="11"/>
  <c r="P171" i="11"/>
  <c r="O171" i="11"/>
  <c r="N171" i="11"/>
  <c r="G171" i="11"/>
  <c r="F171" i="11"/>
  <c r="E171" i="11"/>
  <c r="BM172" i="11"/>
  <c r="BL172" i="11"/>
  <c r="BK172" i="11"/>
  <c r="BI172" i="11"/>
  <c r="BG172" i="11"/>
  <c r="BF172" i="11"/>
  <c r="BD172" i="11"/>
  <c r="BC172" i="11"/>
  <c r="BB172" i="11"/>
  <c r="AY172" i="11"/>
  <c r="AX172" i="11"/>
  <c r="AW172" i="11"/>
  <c r="AU172" i="11"/>
  <c r="AT172" i="11"/>
  <c r="AS172" i="11"/>
  <c r="AP172" i="11"/>
  <c r="AN172" i="11"/>
  <c r="AL172" i="11"/>
  <c r="AK172" i="11"/>
  <c r="AI172" i="11"/>
  <c r="AG172" i="11"/>
  <c r="AF172" i="11"/>
  <c r="AE172" i="11"/>
  <c r="AC172" i="11"/>
  <c r="AA172" i="11"/>
  <c r="Z172" i="11"/>
  <c r="X172" i="11"/>
  <c r="W172" i="11"/>
  <c r="V172" i="11"/>
  <c r="S172" i="11"/>
  <c r="R172" i="11"/>
  <c r="Q172" i="11"/>
  <c r="O172" i="11"/>
  <c r="N172" i="11"/>
  <c r="M172" i="11"/>
  <c r="E172" i="11"/>
  <c r="D172" i="11"/>
  <c r="C172" i="11"/>
  <c r="BK173" i="11"/>
  <c r="CA173" i="11"/>
  <c r="BM173" i="11"/>
  <c r="BL173" i="11"/>
  <c r="BJ173" i="11"/>
  <c r="BI173" i="11"/>
  <c r="BH173" i="11"/>
  <c r="BG173" i="11"/>
  <c r="BF173" i="11"/>
  <c r="BE173" i="11"/>
  <c r="BD173" i="11"/>
  <c r="BB173" i="11"/>
  <c r="BA173" i="11"/>
  <c r="AZ173" i="11"/>
  <c r="AY173" i="11"/>
  <c r="AX173" i="11"/>
  <c r="AW173" i="11"/>
  <c r="AV173" i="11"/>
  <c r="AT173" i="11"/>
  <c r="AS173" i="11"/>
  <c r="AR173" i="11"/>
  <c r="AQ173" i="11"/>
  <c r="AP173" i="11"/>
  <c r="AN173" i="11"/>
  <c r="AL173" i="11"/>
  <c r="AK173" i="11"/>
  <c r="AJ173" i="11"/>
  <c r="AI173" i="11"/>
  <c r="AH173" i="11"/>
  <c r="AG173" i="11"/>
  <c r="AF173" i="11"/>
  <c r="AD173" i="11"/>
  <c r="AC173" i="11"/>
  <c r="AB173" i="11"/>
  <c r="AA173" i="11"/>
  <c r="Z173" i="11"/>
  <c r="Y173" i="11"/>
  <c r="X173" i="11"/>
  <c r="V173" i="11"/>
  <c r="U173" i="11"/>
  <c r="T173" i="11"/>
  <c r="S173" i="11"/>
  <c r="R173" i="11"/>
  <c r="Q173" i="11"/>
  <c r="P173" i="11"/>
  <c r="N173" i="11"/>
  <c r="M173" i="11"/>
  <c r="G173" i="11"/>
  <c r="F173" i="11"/>
  <c r="E173" i="11"/>
  <c r="D173" i="11"/>
  <c r="C173" i="11"/>
  <c r="BM174" i="11"/>
  <c r="BL174" i="11"/>
  <c r="BK174" i="11"/>
  <c r="BI174" i="11"/>
  <c r="BH174" i="11"/>
  <c r="BG174" i="11"/>
  <c r="BE174" i="11"/>
  <c r="BD174" i="11"/>
  <c r="BC174" i="11"/>
  <c r="BB174" i="11"/>
  <c r="AZ174" i="11"/>
  <c r="AY174" i="11"/>
  <c r="AW174" i="11"/>
  <c r="AV174" i="11"/>
  <c r="AU174" i="11"/>
  <c r="AT174" i="11"/>
  <c r="AS174" i="11"/>
  <c r="AQ174" i="11"/>
  <c r="AN174" i="11"/>
  <c r="AM174" i="11"/>
  <c r="AL174" i="11"/>
  <c r="AK174" i="11"/>
  <c r="AJ174" i="11"/>
  <c r="AG174" i="11"/>
  <c r="AF174" i="11"/>
  <c r="AE174" i="11"/>
  <c r="AD174" i="11"/>
  <c r="AC174" i="11"/>
  <c r="AB174" i="11"/>
  <c r="AA174" i="11"/>
  <c r="X174" i="11"/>
  <c r="W174" i="11"/>
  <c r="V174" i="11"/>
  <c r="U174" i="11"/>
  <c r="T174" i="11"/>
  <c r="S174" i="11"/>
  <c r="Q174" i="11"/>
  <c r="O174" i="11"/>
  <c r="N174" i="11"/>
  <c r="M174" i="11"/>
  <c r="G174" i="11"/>
  <c r="F174" i="11"/>
  <c r="D174" i="11"/>
  <c r="C174" i="11"/>
  <c r="BL175" i="11"/>
  <c r="BK175" i="11"/>
  <c r="BJ175" i="11"/>
  <c r="BF175" i="11"/>
  <c r="BE175" i="11"/>
  <c r="BB175" i="11"/>
  <c r="AX175" i="11"/>
  <c r="AW175" i="11"/>
  <c r="AT175" i="11"/>
  <c r="AR175" i="11"/>
  <c r="AM175" i="11"/>
  <c r="AJ175" i="11"/>
  <c r="AH175" i="11"/>
  <c r="AF175" i="11"/>
  <c r="AD175" i="11"/>
  <c r="Z175" i="11"/>
  <c r="Y175" i="11"/>
  <c r="V175" i="11"/>
  <c r="T175" i="11"/>
  <c r="Q175" i="11"/>
  <c r="N175" i="11"/>
  <c r="G175" i="11"/>
  <c r="D175" i="11"/>
  <c r="C175" i="11"/>
  <c r="BJ176" i="11"/>
  <c r="BM176" i="11"/>
  <c r="BI176" i="11"/>
  <c r="BF176" i="11"/>
  <c r="BC176" i="11"/>
  <c r="BA176" i="11"/>
  <c r="AW176" i="11"/>
  <c r="AT176" i="11"/>
  <c r="AR176" i="11"/>
  <c r="AM176" i="11"/>
  <c r="AL176" i="11"/>
  <c r="AI176" i="11"/>
  <c r="AD176" i="11"/>
  <c r="AC176" i="11"/>
  <c r="Z176" i="11"/>
  <c r="Y176" i="11"/>
  <c r="T176" i="11"/>
  <c r="Q176" i="11"/>
  <c r="O176" i="11"/>
  <c r="F176" i="11"/>
  <c r="E176" i="11"/>
  <c r="CA177" i="11"/>
  <c r="BM177" i="11"/>
  <c r="BL177" i="11"/>
  <c r="BJ177" i="11"/>
  <c r="BI177" i="11"/>
  <c r="BH177" i="11"/>
  <c r="BE177" i="11"/>
  <c r="BD177" i="11"/>
  <c r="BB177" i="11"/>
  <c r="BA177" i="11"/>
  <c r="AZ177" i="11"/>
  <c r="AX177" i="11"/>
  <c r="AW177" i="11"/>
  <c r="AT177" i="11"/>
  <c r="AS177" i="11"/>
  <c r="AR177" i="11"/>
  <c r="AP177" i="11"/>
  <c r="AN177" i="11"/>
  <c r="AL177" i="11"/>
  <c r="AJ177" i="11"/>
  <c r="AH177" i="11"/>
  <c r="AG177" i="11"/>
  <c r="AF177" i="11"/>
  <c r="AD177" i="11"/>
  <c r="AC177" i="11"/>
  <c r="AB177" i="11"/>
  <c r="Y177" i="11"/>
  <c r="X177" i="11"/>
  <c r="V177" i="11"/>
  <c r="U177" i="11"/>
  <c r="T177" i="11"/>
  <c r="R177" i="11"/>
  <c r="Q177" i="11"/>
  <c r="O177" i="11"/>
  <c r="N177" i="11"/>
  <c r="M177" i="11"/>
  <c r="G177" i="11"/>
  <c r="E177" i="11"/>
  <c r="D177" i="11"/>
  <c r="C177" i="11"/>
  <c r="BM178" i="11"/>
  <c r="BL178" i="11"/>
  <c r="BK178" i="11"/>
  <c r="BI178" i="11"/>
  <c r="BG178" i="11"/>
  <c r="BE178" i="11"/>
  <c r="BD178" i="11"/>
  <c r="BC178" i="11"/>
  <c r="BA178" i="11"/>
  <c r="AZ178" i="11"/>
  <c r="AY178" i="11"/>
  <c r="AV178" i="11"/>
  <c r="AU178" i="11"/>
  <c r="AS178" i="11"/>
  <c r="AR178" i="11"/>
  <c r="AQ178" i="11"/>
  <c r="AN178" i="11"/>
  <c r="AK178" i="11"/>
  <c r="AJ178" i="11"/>
  <c r="AI178" i="11"/>
  <c r="AG178" i="11"/>
  <c r="AF178" i="11"/>
  <c r="AE178" i="11"/>
  <c r="AC178" i="11"/>
  <c r="AA178" i="11"/>
  <c r="Y178" i="11"/>
  <c r="X178" i="11"/>
  <c r="W178" i="11"/>
  <c r="U178" i="11"/>
  <c r="T178" i="11"/>
  <c r="S178" i="11"/>
  <c r="P178" i="11"/>
  <c r="O178" i="11"/>
  <c r="M178" i="11"/>
  <c r="G178" i="11"/>
  <c r="F178" i="11"/>
  <c r="D178" i="11"/>
  <c r="C178" i="11"/>
  <c r="BF179" i="11"/>
  <c r="CA179" i="11"/>
  <c r="BG179" i="11"/>
  <c r="BD179" i="11"/>
  <c r="BC179" i="11"/>
  <c r="AV179" i="11"/>
  <c r="AT179" i="11"/>
  <c r="AR179" i="11"/>
  <c r="AL179" i="11"/>
  <c r="AI179" i="11"/>
  <c r="AH179" i="11"/>
  <c r="AA179" i="11"/>
  <c r="X179" i="11"/>
  <c r="W179" i="11"/>
  <c r="P179" i="11"/>
  <c r="N179" i="11"/>
  <c r="G179" i="11"/>
  <c r="BM180" i="11"/>
  <c r="BK180" i="11"/>
  <c r="BJ180" i="11"/>
  <c r="BG180" i="11"/>
  <c r="BF180" i="11"/>
  <c r="BE180" i="11"/>
  <c r="BB180" i="11"/>
  <c r="BA180" i="11"/>
  <c r="AY180" i="11"/>
  <c r="AW180" i="11"/>
  <c r="AU180" i="11"/>
  <c r="AT180" i="11"/>
  <c r="AQ180" i="11"/>
  <c r="AP180" i="11"/>
  <c r="AL180" i="11"/>
  <c r="AK180" i="11"/>
  <c r="AI180" i="11"/>
  <c r="AG180" i="11"/>
  <c r="AE180" i="11"/>
  <c r="AD180" i="11"/>
  <c r="AA180" i="11"/>
  <c r="Z180" i="11"/>
  <c r="Y180" i="11"/>
  <c r="V180" i="11"/>
  <c r="U180" i="11"/>
  <c r="S180" i="11"/>
  <c r="Q180" i="11"/>
  <c r="O180" i="11"/>
  <c r="N180" i="11"/>
  <c r="F180" i="11"/>
  <c r="E180" i="11"/>
  <c r="D180" i="11"/>
  <c r="BK181" i="11"/>
  <c r="CA181" i="11"/>
  <c r="BM181" i="11"/>
  <c r="BL181" i="11"/>
  <c r="BJ181" i="11"/>
  <c r="BI181" i="11"/>
  <c r="BH181" i="11"/>
  <c r="BG181" i="11"/>
  <c r="BF181" i="11"/>
  <c r="BE181" i="11"/>
  <c r="BD181" i="11"/>
  <c r="BB181" i="11"/>
  <c r="BA181" i="11"/>
  <c r="AZ181" i="11"/>
  <c r="AY181" i="11"/>
  <c r="AX181" i="11"/>
  <c r="AW181" i="11"/>
  <c r="AV181" i="11"/>
  <c r="AT181" i="11"/>
  <c r="AS181" i="11"/>
  <c r="AR181" i="11"/>
  <c r="AQ181" i="11"/>
  <c r="AP181" i="11"/>
  <c r="AN181" i="11"/>
  <c r="AL181" i="11"/>
  <c r="AK181" i="11"/>
  <c r="AJ181" i="11"/>
  <c r="AI181" i="11"/>
  <c r="AH181" i="11"/>
  <c r="AG181" i="11"/>
  <c r="AF181" i="11"/>
  <c r="AD181" i="11"/>
  <c r="AC181" i="11"/>
  <c r="AB181" i="11"/>
  <c r="AA181" i="11"/>
  <c r="Z181" i="11"/>
  <c r="Y181" i="11"/>
  <c r="X181" i="11"/>
  <c r="V181" i="11"/>
  <c r="U181" i="11"/>
  <c r="T181" i="11"/>
  <c r="S181" i="11"/>
  <c r="R181" i="11"/>
  <c r="Q181" i="11"/>
  <c r="P181" i="11"/>
  <c r="N181" i="11"/>
  <c r="M181" i="11"/>
  <c r="G181" i="11"/>
  <c r="F181" i="11"/>
  <c r="E181" i="11"/>
  <c r="D181" i="11"/>
  <c r="C181" i="11"/>
  <c r="BM182" i="11"/>
  <c r="BL182" i="11"/>
  <c r="BK182" i="11"/>
  <c r="BI182" i="11"/>
  <c r="BG182" i="11"/>
  <c r="BE182" i="11"/>
  <c r="BD182" i="11"/>
  <c r="BC182" i="11"/>
  <c r="BA182" i="11"/>
  <c r="AZ182" i="11"/>
  <c r="AY182" i="11"/>
  <c r="AV182" i="11"/>
  <c r="AU182" i="11"/>
  <c r="AS182" i="11"/>
  <c r="AR182" i="11"/>
  <c r="AQ182" i="11"/>
  <c r="AN182" i="11"/>
  <c r="AK182" i="11"/>
  <c r="AJ182" i="11"/>
  <c r="AI182" i="11"/>
  <c r="AG182" i="11"/>
  <c r="AF182" i="11"/>
  <c r="AE182" i="11"/>
  <c r="AC182" i="11"/>
  <c r="AA182" i="11"/>
  <c r="Y182" i="11"/>
  <c r="X182" i="11"/>
  <c r="W182" i="11"/>
  <c r="U182" i="11"/>
  <c r="T182" i="11"/>
  <c r="S182" i="11"/>
  <c r="P182" i="11"/>
  <c r="O182" i="11"/>
  <c r="M182" i="11"/>
  <c r="G182" i="11"/>
  <c r="F182" i="11"/>
  <c r="D182" i="11"/>
  <c r="C182" i="11"/>
  <c r="BF183" i="11"/>
  <c r="CA183" i="11"/>
  <c r="BG183" i="11"/>
  <c r="BD183" i="11"/>
  <c r="BC183" i="11"/>
  <c r="AV183" i="11"/>
  <c r="AT183" i="11"/>
  <c r="AR183" i="11"/>
  <c r="AL183" i="11"/>
  <c r="AI183" i="11"/>
  <c r="AH183" i="11"/>
  <c r="AA183" i="11"/>
  <c r="X183" i="11"/>
  <c r="W183" i="11"/>
  <c r="P183" i="11"/>
  <c r="N183" i="11"/>
  <c r="G183" i="11"/>
  <c r="BM184" i="11"/>
  <c r="BK184" i="11"/>
  <c r="BJ184" i="11"/>
  <c r="BG184" i="11"/>
  <c r="BF184" i="11"/>
  <c r="BE184" i="11"/>
  <c r="BB184" i="11"/>
  <c r="BA184" i="11"/>
  <c r="AY184" i="11"/>
  <c r="AW184" i="11"/>
  <c r="AU184" i="11"/>
  <c r="AT184" i="11"/>
  <c r="AQ184" i="11"/>
  <c r="AP184" i="11"/>
  <c r="AL184" i="11"/>
  <c r="AK184" i="11"/>
  <c r="AI184" i="11"/>
  <c r="AG184" i="11"/>
  <c r="AE184" i="11"/>
  <c r="AD184" i="11"/>
  <c r="AA184" i="11"/>
  <c r="Z184" i="11"/>
  <c r="Y184" i="11"/>
  <c r="V184" i="11"/>
  <c r="U184" i="11"/>
  <c r="S184" i="11"/>
  <c r="Q184" i="11"/>
  <c r="O184" i="11"/>
  <c r="N184" i="11"/>
  <c r="F184" i="11"/>
  <c r="E184" i="11"/>
  <c r="D184" i="11"/>
  <c r="BG185" i="11"/>
  <c r="CA185" i="11"/>
  <c r="BM185" i="11"/>
  <c r="BL185" i="11"/>
  <c r="BJ185" i="11"/>
  <c r="BI185" i="11"/>
  <c r="BH185" i="11"/>
  <c r="BF185" i="11"/>
  <c r="BE185" i="11"/>
  <c r="BD185" i="11"/>
  <c r="BB185" i="11"/>
  <c r="BA185" i="11"/>
  <c r="AZ185" i="11"/>
  <c r="AX185" i="11"/>
  <c r="AW185" i="11"/>
  <c r="AV185" i="11"/>
  <c r="AT185" i="11"/>
  <c r="AS185" i="11"/>
  <c r="AR185" i="11"/>
  <c r="AP185" i="11"/>
  <c r="AN185" i="11"/>
  <c r="AL185" i="11"/>
  <c r="AK185" i="11"/>
  <c r="AJ185" i="11"/>
  <c r="AH185" i="11"/>
  <c r="AG185" i="11"/>
  <c r="AF185" i="11"/>
  <c r="AD185" i="11"/>
  <c r="AC185" i="11"/>
  <c r="AB185" i="11"/>
  <c r="Z185" i="11"/>
  <c r="Y185" i="11"/>
  <c r="X185" i="11"/>
  <c r="V185" i="11"/>
  <c r="U185" i="11"/>
  <c r="T185" i="11"/>
  <c r="R185" i="11"/>
  <c r="Q185" i="11"/>
  <c r="P185" i="11"/>
  <c r="N185" i="11"/>
  <c r="M185" i="11"/>
  <c r="G185" i="11"/>
  <c r="E185" i="11"/>
  <c r="D185" i="11"/>
  <c r="C185" i="11"/>
  <c r="BG186" i="11"/>
  <c r="BM186" i="11"/>
  <c r="BK186" i="11"/>
  <c r="BI186" i="11"/>
  <c r="BE186" i="11"/>
  <c r="BD186" i="11"/>
  <c r="BC186" i="11"/>
  <c r="AZ186" i="11"/>
  <c r="AY186" i="11"/>
  <c r="AU186" i="11"/>
  <c r="AS186" i="11"/>
  <c r="AR186" i="11"/>
  <c r="AN186" i="11"/>
  <c r="AJ186" i="11"/>
  <c r="AI186" i="11"/>
  <c r="AG186" i="11"/>
  <c r="AE186" i="11"/>
  <c r="AC186" i="11"/>
  <c r="Y186" i="11"/>
  <c r="X186" i="11"/>
  <c r="W186" i="11"/>
  <c r="T186" i="11"/>
  <c r="S186" i="11"/>
  <c r="O186" i="11"/>
  <c r="M186" i="11"/>
  <c r="G186" i="11"/>
  <c r="D186" i="11"/>
  <c r="C186" i="11"/>
  <c r="BG187" i="11"/>
  <c r="CA187" i="11"/>
  <c r="BL187" i="11"/>
  <c r="BF187" i="11"/>
  <c r="BC187" i="11"/>
  <c r="BB187" i="11"/>
  <c r="AU187" i="11"/>
  <c r="AR187" i="11"/>
  <c r="AQ187" i="11"/>
  <c r="AL187" i="11"/>
  <c r="AJ187" i="11"/>
  <c r="AH187" i="11"/>
  <c r="AF187" i="11"/>
  <c r="AA187" i="11"/>
  <c r="Z187" i="11"/>
  <c r="W187" i="11"/>
  <c r="V187" i="11"/>
  <c r="P187" i="11"/>
  <c r="O187" i="11"/>
  <c r="G187" i="11"/>
  <c r="F187" i="11"/>
  <c r="AM188" i="11"/>
  <c r="BI188" i="11"/>
  <c r="BF188" i="11"/>
  <c r="AU188" i="11"/>
  <c r="AK188" i="11"/>
  <c r="AC188" i="11"/>
  <c r="R188" i="11"/>
  <c r="O188" i="11"/>
  <c r="BK189" i="11"/>
  <c r="CA189" i="11"/>
  <c r="BM189" i="11"/>
  <c r="BL189" i="11"/>
  <c r="BJ189" i="11"/>
  <c r="BI189" i="11"/>
  <c r="BH189" i="11"/>
  <c r="BG189" i="11"/>
  <c r="BF189" i="11"/>
  <c r="BE189" i="11"/>
  <c r="BD189" i="11"/>
  <c r="BB189" i="11"/>
  <c r="BA189" i="11"/>
  <c r="AZ189" i="11"/>
  <c r="AY189" i="11"/>
  <c r="AX189" i="11"/>
  <c r="AW189" i="11"/>
  <c r="AV189" i="11"/>
  <c r="AT189" i="11"/>
  <c r="AS189" i="11"/>
  <c r="AR189" i="11"/>
  <c r="AQ189" i="11"/>
  <c r="AP189" i="11"/>
  <c r="AN189" i="11"/>
  <c r="AL189" i="11"/>
  <c r="AK189" i="11"/>
  <c r="AJ189" i="11"/>
  <c r="AI189" i="11"/>
  <c r="AH189" i="11"/>
  <c r="AG189" i="11"/>
  <c r="AF189" i="11"/>
  <c r="AD189" i="11"/>
  <c r="AC189" i="11"/>
  <c r="AB189" i="11"/>
  <c r="AA189" i="11"/>
  <c r="Z189" i="11"/>
  <c r="Y189" i="11"/>
  <c r="X189" i="11"/>
  <c r="V189" i="11"/>
  <c r="U189" i="11"/>
  <c r="T189" i="11"/>
  <c r="S189" i="11"/>
  <c r="R189" i="11"/>
  <c r="Q189" i="11"/>
  <c r="P189" i="11"/>
  <c r="N189" i="11"/>
  <c r="M189" i="11"/>
  <c r="G189" i="11"/>
  <c r="F189" i="11"/>
  <c r="E189" i="11"/>
  <c r="D189" i="11"/>
  <c r="C189" i="11"/>
  <c r="BG190" i="11"/>
  <c r="BM190" i="11"/>
  <c r="BK190" i="11"/>
  <c r="BI190" i="11"/>
  <c r="BE190" i="11"/>
  <c r="BC190" i="11"/>
  <c r="AZ190" i="11"/>
  <c r="AY190" i="11"/>
  <c r="AU190" i="11"/>
  <c r="AS190" i="11"/>
  <c r="AR190" i="11"/>
  <c r="AN190" i="11"/>
  <c r="AJ190" i="11"/>
  <c r="AI190" i="11"/>
  <c r="AG190" i="11"/>
  <c r="AE190" i="11"/>
  <c r="AC190" i="11"/>
  <c r="Y190" i="11"/>
  <c r="X190" i="11"/>
  <c r="W190" i="11"/>
  <c r="T190" i="11"/>
  <c r="S190" i="11"/>
  <c r="O190" i="11"/>
  <c r="M190" i="11"/>
  <c r="G190" i="11"/>
  <c r="D190" i="11"/>
  <c r="C190" i="11"/>
  <c r="BG191" i="11"/>
  <c r="CA191" i="11"/>
  <c r="BL191" i="11"/>
  <c r="BF191" i="11"/>
  <c r="BC191" i="11"/>
  <c r="BB191" i="11"/>
  <c r="AU191" i="11"/>
  <c r="AR191" i="11"/>
  <c r="AQ191" i="11"/>
  <c r="AJ191" i="11"/>
  <c r="AH191" i="11"/>
  <c r="AF191" i="11"/>
  <c r="Z191" i="11"/>
  <c r="W191" i="11"/>
  <c r="V191" i="11"/>
  <c r="O191" i="11"/>
  <c r="G191" i="11"/>
  <c r="F191" i="11"/>
  <c r="BG193" i="11"/>
  <c r="CA193" i="11"/>
  <c r="BM193" i="11"/>
  <c r="BL193" i="11"/>
  <c r="BJ193" i="11"/>
  <c r="BI193" i="11"/>
  <c r="BH193" i="11"/>
  <c r="BF193" i="11"/>
  <c r="BE193" i="11"/>
  <c r="BD193" i="11"/>
  <c r="BB193" i="11"/>
  <c r="BA193" i="11"/>
  <c r="AZ193" i="11"/>
  <c r="AX193" i="11"/>
  <c r="AW193" i="11"/>
  <c r="AV193" i="11"/>
  <c r="AT193" i="11"/>
  <c r="AS193" i="11"/>
  <c r="AR193" i="11"/>
  <c r="AP193" i="11"/>
  <c r="AN193" i="11"/>
  <c r="AL193" i="11"/>
  <c r="AK193" i="11"/>
  <c r="AJ193" i="11"/>
  <c r="AH193" i="11"/>
  <c r="AG193" i="11"/>
  <c r="AF193" i="11"/>
  <c r="AD193" i="11"/>
  <c r="AC193" i="11"/>
  <c r="AB193" i="11"/>
  <c r="Z193" i="11"/>
  <c r="Y193" i="11"/>
  <c r="X193" i="11"/>
  <c r="V193" i="11"/>
  <c r="U193" i="11"/>
  <c r="T193" i="11"/>
  <c r="R193" i="11"/>
  <c r="Q193" i="11"/>
  <c r="P193" i="11"/>
  <c r="N193" i="11"/>
  <c r="M193" i="11"/>
  <c r="G193" i="11"/>
  <c r="E193" i="11"/>
  <c r="D193" i="11"/>
  <c r="C193" i="11"/>
  <c r="BC194" i="11"/>
  <c r="BM194" i="11"/>
  <c r="BL194" i="11"/>
  <c r="BD194" i="11"/>
  <c r="AZ194" i="11"/>
  <c r="AY194" i="11"/>
  <c r="AQ194" i="11"/>
  <c r="AN194" i="11"/>
  <c r="AM194" i="11"/>
  <c r="AE194" i="11"/>
  <c r="AA194" i="11"/>
  <c r="Y194" i="11"/>
  <c r="Q194" i="11"/>
  <c r="O194" i="11"/>
  <c r="G194" i="11"/>
  <c r="BC195" i="11"/>
  <c r="AT195" i="11"/>
  <c r="AQ195" i="11"/>
  <c r="AH195" i="11"/>
  <c r="AD195" i="11"/>
  <c r="T195" i="11"/>
  <c r="R195" i="11"/>
  <c r="BB196" i="11"/>
  <c r="AL196" i="11"/>
  <c r="AG196" i="11"/>
  <c r="BK197" i="11"/>
  <c r="CA197" i="11"/>
  <c r="BM197" i="11"/>
  <c r="BL197" i="11"/>
  <c r="BJ197" i="11"/>
  <c r="BI197" i="11"/>
  <c r="BH197" i="11"/>
  <c r="BG197" i="11"/>
  <c r="BF197" i="11"/>
  <c r="BE197" i="11"/>
  <c r="BD197" i="11"/>
  <c r="BB197" i="11"/>
  <c r="BA197" i="11"/>
  <c r="AZ197" i="11"/>
  <c r="AY197" i="11"/>
  <c r="AX197" i="11"/>
  <c r="AW197" i="11"/>
  <c r="AV197" i="11"/>
  <c r="AT197" i="11"/>
  <c r="AS197" i="11"/>
  <c r="AR197" i="11"/>
  <c r="AQ197" i="11"/>
  <c r="AP197" i="11"/>
  <c r="AN197" i="11"/>
  <c r="AL197" i="11"/>
  <c r="AK197" i="11"/>
  <c r="AJ197" i="11"/>
  <c r="AI197" i="11"/>
  <c r="AH197" i="11"/>
  <c r="AG197" i="11"/>
  <c r="AF197" i="11"/>
  <c r="AD197" i="11"/>
  <c r="AC197" i="11"/>
  <c r="AB197" i="11"/>
  <c r="AA197" i="11"/>
  <c r="Z197" i="11"/>
  <c r="Y197" i="11"/>
  <c r="X197" i="11"/>
  <c r="V197" i="11"/>
  <c r="U197" i="11"/>
  <c r="T197" i="11"/>
  <c r="S197" i="11"/>
  <c r="R197" i="11"/>
  <c r="Q197" i="11"/>
  <c r="P197" i="11"/>
  <c r="N197" i="11"/>
  <c r="M197" i="11"/>
  <c r="G197" i="11"/>
  <c r="F197" i="11"/>
  <c r="E197" i="11"/>
  <c r="D197" i="11"/>
  <c r="C197" i="11"/>
  <c r="BC198" i="11"/>
  <c r="BH198" i="11"/>
  <c r="AR198" i="11"/>
  <c r="AM198" i="11"/>
  <c r="BF199" i="11"/>
  <c r="CA199" i="11"/>
  <c r="BL199" i="11"/>
  <c r="BC199" i="11"/>
  <c r="AX199" i="11"/>
  <c r="AU199" i="11"/>
  <c r="AP199" i="11"/>
  <c r="AF199" i="11"/>
  <c r="AE199" i="11"/>
  <c r="Z199" i="11"/>
  <c r="X199" i="11"/>
  <c r="R199" i="11"/>
  <c r="P199" i="11"/>
  <c r="O199" i="11"/>
  <c r="E199" i="11"/>
  <c r="C199" i="11"/>
  <c r="BL200" i="11"/>
  <c r="CA200" i="11"/>
  <c r="BM200" i="11"/>
  <c r="BJ200" i="11"/>
  <c r="BI200" i="11"/>
  <c r="BG200" i="11"/>
  <c r="BF200" i="11"/>
  <c r="BE200" i="11"/>
  <c r="BB200" i="11"/>
  <c r="BA200" i="11"/>
  <c r="AY200" i="11"/>
  <c r="AX200" i="11"/>
  <c r="AW200" i="11"/>
  <c r="AT200" i="11"/>
  <c r="AS200" i="11"/>
  <c r="AQ200" i="11"/>
  <c r="AP200" i="11"/>
  <c r="AL200" i="11"/>
  <c r="AK200" i="11"/>
  <c r="AI200" i="11"/>
  <c r="AH200" i="11"/>
  <c r="AG200" i="11"/>
  <c r="AD200" i="11"/>
  <c r="AC200" i="11"/>
  <c r="AA200" i="11"/>
  <c r="Z200" i="11"/>
  <c r="Y200" i="11"/>
  <c r="V200" i="11"/>
  <c r="U200" i="11"/>
  <c r="S200" i="11"/>
  <c r="R200" i="11"/>
  <c r="Q200" i="11"/>
  <c r="N200" i="11"/>
  <c r="M200" i="11"/>
  <c r="F200" i="11"/>
  <c r="E200" i="11"/>
  <c r="D200" i="11"/>
  <c r="BG201" i="11"/>
  <c r="CA201" i="11"/>
  <c r="BM201" i="11"/>
  <c r="BL201" i="11"/>
  <c r="BJ201" i="11"/>
  <c r="BI201" i="11"/>
  <c r="BH201" i="11"/>
  <c r="BF201" i="11"/>
  <c r="BE201" i="11"/>
  <c r="BD201" i="11"/>
  <c r="BB201" i="11"/>
  <c r="BA201" i="11"/>
  <c r="AZ201" i="11"/>
  <c r="AX201" i="11"/>
  <c r="AW201" i="11"/>
  <c r="AV201" i="11"/>
  <c r="AT201" i="11"/>
  <c r="AS201" i="11"/>
  <c r="AR201" i="11"/>
  <c r="AP201" i="11"/>
  <c r="AN201" i="11"/>
  <c r="AL201" i="11"/>
  <c r="AK201" i="11"/>
  <c r="AJ201" i="11"/>
  <c r="AH201" i="11"/>
  <c r="AG201" i="11"/>
  <c r="AF201" i="11"/>
  <c r="AD201" i="11"/>
  <c r="AC201" i="11"/>
  <c r="AB201" i="11"/>
  <c r="Z201" i="11"/>
  <c r="Y201" i="11"/>
  <c r="X201" i="11"/>
  <c r="V201" i="11"/>
  <c r="U201" i="11"/>
  <c r="T201" i="11"/>
  <c r="R201" i="11"/>
  <c r="Q201" i="11"/>
  <c r="P201" i="11"/>
  <c r="N201" i="11"/>
  <c r="M201" i="11"/>
  <c r="G201" i="11"/>
  <c r="E201" i="11"/>
  <c r="D201" i="11"/>
  <c r="C201" i="11"/>
  <c r="BK202" i="11"/>
  <c r="BM202" i="11"/>
  <c r="BL202" i="11"/>
  <c r="BG202" i="11"/>
  <c r="BE202" i="11"/>
  <c r="BD202" i="11"/>
  <c r="AY202" i="11"/>
  <c r="AW202" i="11"/>
  <c r="AV202" i="11"/>
  <c r="AQ202" i="11"/>
  <c r="AN202" i="11"/>
  <c r="AI202" i="11"/>
  <c r="AG202" i="11"/>
  <c r="AF202" i="11"/>
  <c r="AA202" i="11"/>
  <c r="Y202" i="11"/>
  <c r="X202" i="11"/>
  <c r="S202" i="11"/>
  <c r="Q202" i="11"/>
  <c r="P202" i="11"/>
  <c r="F202" i="11"/>
  <c r="D202" i="11"/>
  <c r="C202" i="11"/>
  <c r="BM203" i="11"/>
  <c r="CA203" i="11"/>
  <c r="BJ203" i="11"/>
  <c r="BH203" i="11"/>
  <c r="BG203" i="11"/>
  <c r="BF203" i="11"/>
  <c r="BB203" i="11"/>
  <c r="AZ203" i="11"/>
  <c r="AY203" i="11"/>
  <c r="AX203" i="11"/>
  <c r="AT203" i="11"/>
  <c r="AR203" i="11"/>
  <c r="AQ203" i="11"/>
  <c r="AP203" i="11"/>
  <c r="AL203" i="11"/>
  <c r="AJ203" i="11"/>
  <c r="AI203" i="11"/>
  <c r="AH203" i="11"/>
  <c r="AD203" i="11"/>
  <c r="AB203" i="11"/>
  <c r="AA203" i="11"/>
  <c r="Z203" i="11"/>
  <c r="V203" i="11"/>
  <c r="T203" i="11"/>
  <c r="S203" i="11"/>
  <c r="R203" i="11"/>
  <c r="N203" i="11"/>
  <c r="G203" i="11"/>
  <c r="F203" i="11"/>
  <c r="E203" i="11"/>
  <c r="BM204" i="11"/>
  <c r="BK204" i="11"/>
  <c r="BE204" i="11"/>
  <c r="BC204" i="11"/>
  <c r="AU204" i="11"/>
  <c r="AE204" i="11"/>
  <c r="Y204" i="11"/>
  <c r="W204" i="11"/>
  <c r="O204" i="11"/>
  <c r="D204" i="11"/>
  <c r="BK205" i="11"/>
  <c r="CA205" i="11"/>
  <c r="BM205" i="11"/>
  <c r="BL205" i="11"/>
  <c r="BJ205" i="11"/>
  <c r="BI205" i="11"/>
  <c r="BH205" i="11"/>
  <c r="BG205" i="11"/>
  <c r="BF205" i="11"/>
  <c r="BE205" i="11"/>
  <c r="BD205" i="11"/>
  <c r="BB205" i="11"/>
  <c r="BA205" i="11"/>
  <c r="AZ205" i="11"/>
  <c r="AY205" i="11"/>
  <c r="AX205" i="11"/>
  <c r="AW205" i="11"/>
  <c r="AV205" i="11"/>
  <c r="AT205" i="11"/>
  <c r="AS205" i="11"/>
  <c r="AR205" i="11"/>
  <c r="AQ205" i="11"/>
  <c r="AP205" i="11"/>
  <c r="AN205" i="11"/>
  <c r="AL205" i="11"/>
  <c r="AK205" i="11"/>
  <c r="AJ205" i="11"/>
  <c r="AI205" i="11"/>
  <c r="AH205" i="11"/>
  <c r="AG205" i="11"/>
  <c r="AF205" i="11"/>
  <c r="AD205" i="11"/>
  <c r="AC205" i="11"/>
  <c r="AB205" i="11"/>
  <c r="AA205" i="11"/>
  <c r="Z205" i="11"/>
  <c r="Y205" i="11"/>
  <c r="X205" i="11"/>
  <c r="V205" i="11"/>
  <c r="U205" i="11"/>
  <c r="T205" i="11"/>
  <c r="S205" i="11"/>
  <c r="R205" i="11"/>
  <c r="Q205" i="11"/>
  <c r="P205" i="11"/>
  <c r="N205" i="11"/>
  <c r="M205" i="11"/>
  <c r="G205" i="11"/>
  <c r="F205" i="11"/>
  <c r="E205" i="11"/>
  <c r="D205" i="11"/>
  <c r="C205" i="11"/>
  <c r="AK206" i="11"/>
  <c r="CA206" i="11"/>
  <c r="BE206" i="11"/>
  <c r="BB206" i="11"/>
  <c r="AE206" i="11"/>
  <c r="W206" i="11"/>
  <c r="U206" i="11"/>
  <c r="BG207" i="11"/>
  <c r="BM207" i="11"/>
  <c r="BL207" i="11"/>
  <c r="BI207" i="11"/>
  <c r="BH207" i="11"/>
  <c r="BE207" i="11"/>
  <c r="BD207" i="11"/>
  <c r="BC207" i="11"/>
  <c r="AZ207" i="11"/>
  <c r="AY207" i="11"/>
  <c r="AV207" i="11"/>
  <c r="AU207" i="11"/>
  <c r="AT207" i="11"/>
  <c r="AQ207" i="11"/>
  <c r="AM207" i="11"/>
  <c r="AL207" i="11"/>
  <c r="AK207" i="11"/>
  <c r="AG207" i="11"/>
  <c r="AF207" i="11"/>
  <c r="AD207" i="11"/>
  <c r="AC207" i="11"/>
  <c r="AB207" i="11"/>
  <c r="X207" i="11"/>
  <c r="W207" i="11"/>
  <c r="U207" i="11"/>
  <c r="T207" i="11"/>
  <c r="S207" i="11"/>
  <c r="O207" i="11"/>
  <c r="N207" i="11"/>
  <c r="G207" i="11"/>
  <c r="F207" i="11"/>
  <c r="D207" i="11"/>
  <c r="BM208" i="11"/>
  <c r="BL208" i="11"/>
  <c r="BK208" i="11"/>
  <c r="BH208" i="11"/>
  <c r="BG208" i="11"/>
  <c r="BF208" i="11"/>
  <c r="BD208" i="11"/>
  <c r="BC208" i="11"/>
  <c r="BB208" i="11"/>
  <c r="AY208" i="11"/>
  <c r="AX208" i="11"/>
  <c r="AW208" i="11"/>
  <c r="AU208" i="11"/>
  <c r="AT208" i="11"/>
  <c r="AR208" i="11"/>
  <c r="AP208" i="11"/>
  <c r="AN208" i="11"/>
  <c r="AL208" i="11"/>
  <c r="AJ208" i="11"/>
  <c r="AI208" i="11"/>
  <c r="AG208" i="11"/>
  <c r="AF208" i="11"/>
  <c r="AE208" i="11"/>
  <c r="AB208" i="11"/>
  <c r="AA208" i="11"/>
  <c r="Z208" i="11"/>
  <c r="X208" i="11"/>
  <c r="W208" i="11"/>
  <c r="V208" i="11"/>
  <c r="S208" i="11"/>
  <c r="R208" i="11"/>
  <c r="Q208" i="11"/>
  <c r="O208" i="11"/>
  <c r="N208" i="11"/>
  <c r="G208" i="11"/>
  <c r="E208" i="11"/>
  <c r="D208" i="11"/>
  <c r="C208" i="11"/>
  <c r="BG209" i="11"/>
  <c r="BM209" i="11"/>
  <c r="BJ209" i="11"/>
  <c r="BB209" i="11"/>
  <c r="AY209" i="11"/>
  <c r="AQ209" i="11"/>
  <c r="AG209" i="11"/>
  <c r="AD209" i="11"/>
  <c r="V209" i="11"/>
  <c r="S209" i="11"/>
  <c r="F209" i="11"/>
  <c r="D209" i="11"/>
  <c r="BG210" i="11"/>
  <c r="CA210" i="11"/>
  <c r="BM210" i="11"/>
  <c r="BL210" i="11"/>
  <c r="BJ210" i="11"/>
  <c r="BI210" i="11"/>
  <c r="BH210" i="11"/>
  <c r="BF210" i="11"/>
  <c r="BE210" i="11"/>
  <c r="BD210" i="11"/>
  <c r="BB210" i="11"/>
  <c r="BA210" i="11"/>
  <c r="AZ210" i="11"/>
  <c r="AX210" i="11"/>
  <c r="AW210" i="11"/>
  <c r="AV210" i="11"/>
  <c r="AT210" i="11"/>
  <c r="AS210" i="11"/>
  <c r="AR210" i="11"/>
  <c r="AP210" i="11"/>
  <c r="AN210" i="11"/>
  <c r="AL210" i="11"/>
  <c r="AK210" i="11"/>
  <c r="AJ210" i="11"/>
  <c r="AH210" i="11"/>
  <c r="AG210" i="11"/>
  <c r="AF210" i="11"/>
  <c r="AD210" i="11"/>
  <c r="AC210" i="11"/>
  <c r="AB210" i="11"/>
  <c r="Z210" i="11"/>
  <c r="Y210" i="11"/>
  <c r="X210" i="11"/>
  <c r="V210" i="11"/>
  <c r="U210" i="11"/>
  <c r="T210" i="11"/>
  <c r="R210" i="11"/>
  <c r="Q210" i="11"/>
  <c r="P210" i="11"/>
  <c r="N210" i="11"/>
  <c r="M210" i="11"/>
  <c r="G210" i="11"/>
  <c r="E210" i="11"/>
  <c r="D210" i="11"/>
  <c r="C210" i="11"/>
  <c r="BD211" i="11"/>
  <c r="BM211" i="11"/>
  <c r="BL211" i="11"/>
  <c r="BK211" i="11"/>
  <c r="BG211" i="11"/>
  <c r="BE211" i="11"/>
  <c r="BC211" i="11"/>
  <c r="BA211" i="11"/>
  <c r="AZ211" i="11"/>
  <c r="AV211" i="11"/>
  <c r="AU211" i="11"/>
  <c r="AR211" i="11"/>
  <c r="AQ211" i="11"/>
  <c r="AK211" i="11"/>
  <c r="AJ211" i="11"/>
  <c r="AG211" i="11"/>
  <c r="AF211" i="11"/>
  <c r="AE211" i="11"/>
  <c r="AA211" i="11"/>
  <c r="Y211" i="11"/>
  <c r="W211" i="11"/>
  <c r="U211" i="11"/>
  <c r="T211" i="11"/>
  <c r="P211" i="11"/>
  <c r="O211" i="11"/>
  <c r="G211" i="11"/>
  <c r="F211" i="11"/>
  <c r="D211" i="11"/>
  <c r="AU212" i="11"/>
  <c r="BF212" i="11"/>
  <c r="AJ212" i="11"/>
  <c r="AB212" i="11"/>
  <c r="Z212" i="11"/>
  <c r="O212" i="11"/>
  <c r="AM213" i="11"/>
  <c r="AP213" i="11"/>
  <c r="AE213" i="11"/>
  <c r="BK214" i="11"/>
  <c r="CA214" i="11"/>
  <c r="BM214" i="11"/>
  <c r="BL214" i="11"/>
  <c r="BJ214" i="11"/>
  <c r="BI214" i="11"/>
  <c r="BH214" i="11"/>
  <c r="BG214" i="11"/>
  <c r="BF214" i="11"/>
  <c r="BE214" i="11"/>
  <c r="BD214" i="11"/>
  <c r="BB214" i="11"/>
  <c r="BA214" i="11"/>
  <c r="AZ214" i="11"/>
  <c r="AY214" i="11"/>
  <c r="AX214" i="11"/>
  <c r="AW214" i="11"/>
  <c r="AV214" i="11"/>
  <c r="AT214" i="11"/>
  <c r="AS214" i="11"/>
  <c r="AR214" i="11"/>
  <c r="AQ214" i="11"/>
  <c r="AP214" i="11"/>
  <c r="AN214" i="11"/>
  <c r="AL214" i="11"/>
  <c r="AK214" i="11"/>
  <c r="AJ214" i="11"/>
  <c r="AI214" i="11"/>
  <c r="AH214" i="11"/>
  <c r="AG214" i="11"/>
  <c r="AF214" i="11"/>
  <c r="AD214" i="11"/>
  <c r="AC214" i="11"/>
  <c r="AB214" i="11"/>
  <c r="AA214" i="11"/>
  <c r="Z214" i="11"/>
  <c r="Y214" i="11"/>
  <c r="X214" i="11"/>
  <c r="V214" i="11"/>
  <c r="U214" i="11"/>
  <c r="T214" i="11"/>
  <c r="S214" i="11"/>
  <c r="R214" i="11"/>
  <c r="Q214" i="11"/>
  <c r="P214" i="11"/>
  <c r="N214" i="11"/>
  <c r="M214" i="11"/>
  <c r="G214" i="11"/>
  <c r="F214" i="11"/>
  <c r="E214" i="11"/>
  <c r="D214" i="11"/>
  <c r="C214" i="11"/>
  <c r="BD215" i="11"/>
  <c r="BM215" i="11"/>
  <c r="BL215" i="11"/>
  <c r="BK215" i="11"/>
  <c r="BG215" i="11"/>
  <c r="BE215" i="11"/>
  <c r="BC215" i="11"/>
  <c r="BA215" i="11"/>
  <c r="AZ215" i="11"/>
  <c r="AV215" i="11"/>
  <c r="AU215" i="11"/>
  <c r="AR215" i="11"/>
  <c r="AQ215" i="11"/>
  <c r="AK215" i="11"/>
  <c r="AJ215" i="11"/>
  <c r="AG215" i="11"/>
  <c r="AF215" i="11"/>
  <c r="AE215" i="11"/>
  <c r="AA215" i="11"/>
  <c r="Y215" i="11"/>
  <c r="W215" i="11"/>
  <c r="U215" i="11"/>
  <c r="T215" i="11"/>
  <c r="P215" i="11"/>
  <c r="O215" i="11"/>
  <c r="G215" i="11"/>
  <c r="F215" i="11"/>
  <c r="D215" i="11"/>
  <c r="AX216" i="11"/>
  <c r="AM216" i="11"/>
  <c r="AP217" i="11"/>
  <c r="BI217" i="11"/>
  <c r="BA217" i="11"/>
  <c r="AM217" i="11"/>
  <c r="AE217" i="11"/>
  <c r="AC217" i="11"/>
  <c r="R217" i="11"/>
  <c r="E217" i="11"/>
  <c r="BG218" i="11"/>
  <c r="CA218" i="11"/>
  <c r="BM218" i="11"/>
  <c r="BL218" i="11"/>
  <c r="BJ218" i="11"/>
  <c r="BI218" i="11"/>
  <c r="BH218" i="11"/>
  <c r="BF218" i="11"/>
  <c r="BE218" i="11"/>
  <c r="BD218" i="11"/>
  <c r="BB218" i="11"/>
  <c r="BA218" i="11"/>
  <c r="AZ218" i="11"/>
  <c r="AX218" i="11"/>
  <c r="AW218" i="11"/>
  <c r="AV218" i="11"/>
  <c r="AT218" i="11"/>
  <c r="AS218" i="11"/>
  <c r="AR218" i="11"/>
  <c r="AP218" i="11"/>
  <c r="AN218" i="11"/>
  <c r="AL218" i="11"/>
  <c r="AK218" i="11"/>
  <c r="AJ218" i="11"/>
  <c r="AH218" i="11"/>
  <c r="AG218" i="11"/>
  <c r="AF218" i="11"/>
  <c r="AD218" i="11"/>
  <c r="AC218" i="11"/>
  <c r="AB218" i="11"/>
  <c r="Z218" i="11"/>
  <c r="Y218" i="11"/>
  <c r="X218" i="11"/>
  <c r="V218" i="11"/>
  <c r="U218" i="11"/>
  <c r="T218" i="11"/>
  <c r="R218" i="11"/>
  <c r="Q218" i="11"/>
  <c r="P218" i="11"/>
  <c r="N218" i="11"/>
  <c r="M218" i="11"/>
  <c r="G218" i="11"/>
  <c r="E218" i="11"/>
  <c r="D218" i="11"/>
  <c r="C218" i="11"/>
  <c r="BK219" i="11"/>
  <c r="BI219" i="11"/>
  <c r="BG219" i="11"/>
  <c r="BE219" i="11"/>
  <c r="BC219" i="11"/>
  <c r="BA219" i="11"/>
  <c r="AY219" i="11"/>
  <c r="AU219" i="11"/>
  <c r="AS219" i="11"/>
  <c r="AQ219" i="11"/>
  <c r="AM219" i="11"/>
  <c r="AK219" i="11"/>
  <c r="AI219" i="11"/>
  <c r="AE219" i="11"/>
  <c r="AC219" i="11"/>
  <c r="AB219" i="11"/>
  <c r="AA219" i="11"/>
  <c r="Y219" i="11"/>
  <c r="W219" i="11"/>
  <c r="U219" i="11"/>
  <c r="S219" i="11"/>
  <c r="Q219" i="11"/>
  <c r="O219" i="11"/>
  <c r="M219" i="11"/>
  <c r="G219" i="11"/>
  <c r="F219" i="11"/>
  <c r="D219" i="11"/>
  <c r="BG220" i="11"/>
  <c r="CA220" i="11"/>
  <c r="BL220" i="11"/>
  <c r="BJ220" i="11"/>
  <c r="BH220" i="11"/>
  <c r="BF220" i="11"/>
  <c r="BD220" i="11"/>
  <c r="BB220" i="11"/>
  <c r="AZ220" i="11"/>
  <c r="AX220" i="11"/>
  <c r="AV220" i="11"/>
  <c r="AT220" i="11"/>
  <c r="AR220" i="11"/>
  <c r="AP220" i="11"/>
  <c r="AN220" i="11"/>
  <c r="AL220" i="11"/>
  <c r="AJ220" i="11"/>
  <c r="AH220" i="11"/>
  <c r="AF220" i="11"/>
  <c r="AD220" i="11"/>
  <c r="AB220" i="11"/>
  <c r="Z220" i="11"/>
  <c r="X220" i="11"/>
  <c r="V220" i="11"/>
  <c r="T220" i="11"/>
  <c r="R220" i="11"/>
  <c r="P220" i="11"/>
  <c r="N220" i="11"/>
  <c r="G220" i="11"/>
  <c r="E220" i="11"/>
  <c r="C220" i="11"/>
  <c r="BB221" i="11"/>
  <c r="BF221" i="11"/>
  <c r="Y221" i="11"/>
  <c r="D221" i="11"/>
  <c r="BF222" i="11"/>
  <c r="BL222" i="11"/>
  <c r="BI222" i="11"/>
  <c r="BG222" i="11"/>
  <c r="BD222" i="11"/>
  <c r="BA222" i="11"/>
  <c r="AY222" i="11"/>
  <c r="AV222" i="11"/>
  <c r="AS222" i="11"/>
  <c r="AQ222" i="11"/>
  <c r="AN222" i="11"/>
  <c r="AK222" i="11"/>
  <c r="AI222" i="11"/>
  <c r="AF222" i="11"/>
  <c r="AC222" i="11"/>
  <c r="AA222" i="11"/>
  <c r="X222" i="11"/>
  <c r="U222" i="11"/>
  <c r="S222" i="11"/>
  <c r="P222" i="11"/>
  <c r="M222" i="11"/>
  <c r="F222" i="11"/>
  <c r="C222" i="11"/>
  <c r="BL223" i="11"/>
  <c r="BK223" i="11"/>
  <c r="BJ223" i="11"/>
  <c r="BG223" i="11"/>
  <c r="BF223" i="11"/>
  <c r="BD223" i="11"/>
  <c r="BB223" i="11"/>
  <c r="BA223" i="11"/>
  <c r="AY223" i="11"/>
  <c r="AV223" i="11"/>
  <c r="AU223" i="11"/>
  <c r="AT223" i="11"/>
  <c r="AQ223" i="11"/>
  <c r="AP223" i="11"/>
  <c r="AN223" i="11"/>
  <c r="AL223" i="11"/>
  <c r="AK223" i="11"/>
  <c r="AI223" i="11"/>
  <c r="AF223" i="11"/>
  <c r="AE223" i="11"/>
  <c r="AD223" i="11"/>
  <c r="AA223" i="11"/>
  <c r="Z223" i="11"/>
  <c r="X223" i="11"/>
  <c r="V223" i="11"/>
  <c r="U223" i="11"/>
  <c r="S223" i="11"/>
  <c r="P223" i="11"/>
  <c r="O223" i="11"/>
  <c r="N223" i="11"/>
  <c r="F223" i="11"/>
  <c r="E223" i="11"/>
  <c r="C223" i="11"/>
  <c r="BK224" i="11"/>
  <c r="CA224" i="11"/>
  <c r="BM224" i="11"/>
  <c r="BL224" i="11"/>
  <c r="BJ224" i="11"/>
  <c r="BI224" i="11"/>
  <c r="BG224" i="11"/>
  <c r="BF224" i="11"/>
  <c r="BE224" i="11"/>
  <c r="BD224" i="11"/>
  <c r="BB224" i="11"/>
  <c r="BA224" i="11"/>
  <c r="AY224" i="11"/>
  <c r="AX224" i="11"/>
  <c r="AW224" i="11"/>
  <c r="AV224" i="11"/>
  <c r="AT224" i="11"/>
  <c r="AS224" i="11"/>
  <c r="AQ224" i="11"/>
  <c r="AP224" i="11"/>
  <c r="AN224" i="11"/>
  <c r="AL224" i="11"/>
  <c r="AK224" i="11"/>
  <c r="AI224" i="11"/>
  <c r="AH224" i="11"/>
  <c r="AG224" i="11"/>
  <c r="AF224" i="11"/>
  <c r="AD224" i="11"/>
  <c r="AC224" i="11"/>
  <c r="AA224" i="11"/>
  <c r="Z224" i="11"/>
  <c r="Y224" i="11"/>
  <c r="X224" i="11"/>
  <c r="V224" i="11"/>
  <c r="U224" i="11"/>
  <c r="S224" i="11"/>
  <c r="R224" i="11"/>
  <c r="Q224" i="11"/>
  <c r="P224" i="11"/>
  <c r="N224" i="11"/>
  <c r="M224" i="11"/>
  <c r="F224" i="11"/>
  <c r="E224" i="11"/>
  <c r="D224" i="11"/>
  <c r="C224" i="11"/>
  <c r="CA225" i="11"/>
  <c r="BM225" i="11"/>
  <c r="BL225" i="11"/>
  <c r="BJ225" i="11"/>
  <c r="BI225" i="11"/>
  <c r="BH225" i="11"/>
  <c r="BG225" i="11"/>
  <c r="BE225" i="11"/>
  <c r="BD225" i="11"/>
  <c r="BB225" i="11"/>
  <c r="BA225" i="11"/>
  <c r="AZ225" i="11"/>
  <c r="AY225" i="11"/>
  <c r="AW225" i="11"/>
  <c r="AV225" i="11"/>
  <c r="AT225" i="11"/>
  <c r="AS225" i="11"/>
  <c r="AR225" i="11"/>
  <c r="AQ225" i="11"/>
  <c r="AN225" i="11"/>
  <c r="AL225" i="11"/>
  <c r="AK225" i="11"/>
  <c r="AJ225" i="11"/>
  <c r="AI225" i="11"/>
  <c r="AG225" i="11"/>
  <c r="AF225" i="11"/>
  <c r="AD225" i="11"/>
  <c r="AC225" i="11"/>
  <c r="AB225" i="11"/>
  <c r="AA225" i="11"/>
  <c r="Y225" i="11"/>
  <c r="X225" i="11"/>
  <c r="V225" i="11"/>
  <c r="U225" i="11"/>
  <c r="T225" i="11"/>
  <c r="S225" i="11"/>
  <c r="Q225" i="11"/>
  <c r="P225" i="11"/>
  <c r="N225" i="11"/>
  <c r="M225" i="11"/>
  <c r="G225" i="11"/>
  <c r="F225" i="11"/>
  <c r="E225" i="11"/>
  <c r="D225" i="11"/>
  <c r="C225" i="11"/>
  <c r="BM226" i="11"/>
  <c r="BL226" i="11"/>
  <c r="BK226" i="11"/>
  <c r="BJ226" i="11"/>
  <c r="BG226" i="11"/>
  <c r="BE226" i="11"/>
  <c r="BD226" i="11"/>
  <c r="BC226" i="11"/>
  <c r="BB226" i="11"/>
  <c r="AZ226" i="11"/>
  <c r="AY226" i="11"/>
  <c r="AV226" i="11"/>
  <c r="AU226" i="11"/>
  <c r="AT226" i="11"/>
  <c r="AR226" i="11"/>
  <c r="AQ226" i="11"/>
  <c r="AN226" i="11"/>
  <c r="AL226" i="11"/>
  <c r="AJ226" i="11"/>
  <c r="AI226" i="11"/>
  <c r="AG226" i="11"/>
  <c r="AF226" i="11"/>
  <c r="AE226" i="11"/>
  <c r="AD226" i="11"/>
  <c r="AA226" i="11"/>
  <c r="Y226" i="11"/>
  <c r="X226" i="11"/>
  <c r="W226" i="11"/>
  <c r="V226" i="11"/>
  <c r="T226" i="11"/>
  <c r="S226" i="11"/>
  <c r="P226" i="11"/>
  <c r="O226" i="11"/>
  <c r="N226" i="11"/>
  <c r="G226" i="11"/>
  <c r="F226" i="11"/>
  <c r="D226" i="11"/>
  <c r="C226" i="11"/>
  <c r="BF227" i="11"/>
  <c r="BM227" i="11"/>
  <c r="BJ227" i="11"/>
  <c r="BG227" i="11"/>
  <c r="BE227" i="11"/>
  <c r="BB227" i="11"/>
  <c r="AY227" i="11"/>
  <c r="AW227" i="11"/>
  <c r="AT227" i="11"/>
  <c r="AQ227" i="11"/>
  <c r="AL227" i="11"/>
  <c r="AI227" i="11"/>
  <c r="AG227" i="11"/>
  <c r="AD227" i="11"/>
  <c r="AA227" i="11"/>
  <c r="Y227" i="11"/>
  <c r="V227" i="11"/>
  <c r="S227" i="11"/>
  <c r="Q227" i="11"/>
  <c r="N227" i="11"/>
  <c r="F227" i="11"/>
  <c r="D227" i="11"/>
  <c r="BM228" i="11"/>
  <c r="BK228" i="11"/>
  <c r="BJ228" i="11"/>
  <c r="BH228" i="11"/>
  <c r="BF228" i="11"/>
  <c r="BE228" i="11"/>
  <c r="BB228" i="11"/>
  <c r="BA228" i="11"/>
  <c r="AZ228" i="11"/>
  <c r="AW228" i="11"/>
  <c r="AU228" i="11"/>
  <c r="AT228" i="11"/>
  <c r="AR228" i="11"/>
  <c r="AP228" i="11"/>
  <c r="AL228" i="11"/>
  <c r="AK228" i="11"/>
  <c r="AJ228" i="11"/>
  <c r="AG228" i="11"/>
  <c r="AE228" i="11"/>
  <c r="AD228" i="11"/>
  <c r="AB228" i="11"/>
  <c r="Z228" i="11"/>
  <c r="Y228" i="11"/>
  <c r="V228" i="11"/>
  <c r="U228" i="11"/>
  <c r="T228" i="11"/>
  <c r="Q228" i="11"/>
  <c r="O228" i="11"/>
  <c r="N228" i="11"/>
  <c r="G228" i="11"/>
  <c r="E228" i="11"/>
  <c r="D228" i="11"/>
  <c r="BE229" i="11"/>
  <c r="CA229" i="11"/>
  <c r="BI229" i="11"/>
  <c r="BF229" i="11"/>
  <c r="BD229" i="11"/>
  <c r="AX229" i="11"/>
  <c r="AV229" i="11"/>
  <c r="AS229" i="11"/>
  <c r="AN229" i="11"/>
  <c r="AK229" i="11"/>
  <c r="AH229" i="11"/>
  <c r="AC229" i="11"/>
  <c r="Z229" i="11"/>
  <c r="X229" i="11"/>
  <c r="R229" i="11"/>
  <c r="P229" i="11"/>
  <c r="M229" i="11"/>
  <c r="C229" i="11"/>
  <c r="BG230" i="11"/>
  <c r="BK230" i="11"/>
  <c r="AZ230" i="11"/>
  <c r="AP230" i="11"/>
  <c r="AE230" i="11"/>
  <c r="T230" i="11"/>
  <c r="O230" i="11"/>
  <c r="E230" i="11"/>
  <c r="BG231" i="11"/>
  <c r="CA231" i="11"/>
  <c r="BC231" i="11"/>
  <c r="AS231" i="11"/>
  <c r="AH231" i="11"/>
  <c r="W231" i="11"/>
  <c r="M231" i="11"/>
  <c r="BK232" i="11"/>
  <c r="CA232" i="11"/>
  <c r="BM232" i="11"/>
  <c r="BL232" i="11"/>
  <c r="BJ232" i="11"/>
  <c r="BI232" i="11"/>
  <c r="BG232" i="11"/>
  <c r="BF232" i="11"/>
  <c r="BE232" i="11"/>
  <c r="BD232" i="11"/>
  <c r="BB232" i="11"/>
  <c r="BA232" i="11"/>
  <c r="AY232" i="11"/>
  <c r="AX232" i="11"/>
  <c r="AW232" i="11"/>
  <c r="AV232" i="11"/>
  <c r="AT232" i="11"/>
  <c r="AS232" i="11"/>
  <c r="AQ232" i="11"/>
  <c r="AP232" i="11"/>
  <c r="AN232" i="11"/>
  <c r="AL232" i="11"/>
  <c r="AK232" i="11"/>
  <c r="AI232" i="11"/>
  <c r="AH232" i="11"/>
  <c r="AG232" i="11"/>
  <c r="AF232" i="11"/>
  <c r="AD232" i="11"/>
  <c r="AC232" i="11"/>
  <c r="AA232" i="11"/>
  <c r="Z232" i="11"/>
  <c r="Y232" i="11"/>
  <c r="X232" i="11"/>
  <c r="V232" i="11"/>
  <c r="U232" i="11"/>
  <c r="S232" i="11"/>
  <c r="R232" i="11"/>
  <c r="Q232" i="11"/>
  <c r="P232" i="11"/>
  <c r="N232" i="11"/>
  <c r="M232" i="11"/>
  <c r="F232" i="11"/>
  <c r="E232" i="11"/>
  <c r="D232" i="11"/>
  <c r="C232" i="11"/>
  <c r="CA233" i="11"/>
  <c r="BM233" i="11"/>
  <c r="BL233" i="11"/>
  <c r="BJ233" i="11"/>
  <c r="BI233" i="11"/>
  <c r="BH233" i="11"/>
  <c r="BG233" i="11"/>
  <c r="BE233" i="11"/>
  <c r="BD233" i="11"/>
  <c r="BB233" i="11"/>
  <c r="BA233" i="11"/>
  <c r="AZ233" i="11"/>
  <c r="AY233" i="11"/>
  <c r="AW233" i="11"/>
  <c r="AV233" i="11"/>
  <c r="AT233" i="11"/>
  <c r="AS233" i="11"/>
  <c r="AR233" i="11"/>
  <c r="AQ233" i="11"/>
  <c r="AN233" i="11"/>
  <c r="AL233" i="11"/>
  <c r="AK233" i="11"/>
  <c r="AJ233" i="11"/>
  <c r="AI233" i="11"/>
  <c r="AG233" i="11"/>
  <c r="AF233" i="11"/>
  <c r="AD233" i="11"/>
  <c r="AC233" i="11"/>
  <c r="AB233" i="11"/>
  <c r="AA233" i="11"/>
  <c r="Z233" i="11"/>
  <c r="Y233" i="11"/>
  <c r="X233" i="11"/>
  <c r="V233" i="11"/>
  <c r="U233" i="11"/>
  <c r="T233" i="11"/>
  <c r="S233" i="11"/>
  <c r="R233" i="11"/>
  <c r="Q233" i="11"/>
  <c r="P233" i="11"/>
  <c r="N233" i="11"/>
  <c r="M233" i="11"/>
  <c r="G233" i="11"/>
  <c r="F233" i="11"/>
  <c r="E233" i="11"/>
  <c r="D233" i="11"/>
  <c r="C233" i="11"/>
  <c r="BK234" i="11"/>
  <c r="BM234" i="11"/>
  <c r="BL234" i="11"/>
  <c r="BJ234" i="11"/>
  <c r="BH234" i="11"/>
  <c r="BG234" i="11"/>
  <c r="BE234" i="11"/>
  <c r="BD234" i="11"/>
  <c r="BB234" i="11"/>
  <c r="AZ234" i="11"/>
  <c r="AY234" i="11"/>
  <c r="AW234" i="11"/>
  <c r="AV234" i="11"/>
  <c r="AT234" i="11"/>
  <c r="AR234" i="11"/>
  <c r="AQ234" i="11"/>
  <c r="AN234" i="11"/>
  <c r="AL234" i="11"/>
  <c r="AJ234" i="11"/>
  <c r="AI234" i="11"/>
  <c r="AG234" i="11"/>
  <c r="AF234" i="11"/>
  <c r="AD234" i="11"/>
  <c r="AB234" i="11"/>
  <c r="AA234" i="11"/>
  <c r="Y234" i="11"/>
  <c r="X234" i="11"/>
  <c r="V234" i="11"/>
  <c r="T234" i="11"/>
  <c r="S234" i="11"/>
  <c r="Q234" i="11"/>
  <c r="P234" i="11"/>
  <c r="N234" i="11"/>
  <c r="G234" i="11"/>
  <c r="F234" i="11"/>
  <c r="D234" i="11"/>
  <c r="C234" i="11"/>
  <c r="AW235" i="11"/>
  <c r="AB235" i="11"/>
  <c r="AX236" i="11"/>
  <c r="AB236" i="11"/>
  <c r="AX237" i="11"/>
  <c r="AC237" i="11"/>
  <c r="BM238" i="11"/>
  <c r="BK238" i="11"/>
  <c r="BH238" i="11"/>
  <c r="BF238" i="11"/>
  <c r="BB238" i="11"/>
  <c r="AY238" i="11"/>
  <c r="AW238" i="11"/>
  <c r="AS238" i="11"/>
  <c r="AP238" i="11"/>
  <c r="AN238" i="11"/>
  <c r="AK238" i="11"/>
  <c r="AH238" i="11"/>
  <c r="AF238" i="11"/>
  <c r="AC238" i="11"/>
  <c r="Z238" i="11"/>
  <c r="X238" i="11"/>
  <c r="U238" i="11"/>
  <c r="R238" i="11"/>
  <c r="P238" i="11"/>
  <c r="M238" i="11"/>
  <c r="E238" i="11"/>
  <c r="C238" i="11"/>
  <c r="BF239" i="11"/>
  <c r="CA239" i="11"/>
  <c r="BM239" i="11"/>
  <c r="BL239" i="11"/>
  <c r="BK239" i="11"/>
  <c r="BI239" i="11"/>
  <c r="BH239" i="11"/>
  <c r="BE239" i="11"/>
  <c r="BD239" i="11"/>
  <c r="BC239" i="11"/>
  <c r="BB239" i="11"/>
  <c r="AZ239" i="11"/>
  <c r="AX239" i="11"/>
  <c r="AV239" i="11"/>
  <c r="AU239" i="11"/>
  <c r="AT239" i="11"/>
  <c r="AS239" i="11"/>
  <c r="AP239" i="11"/>
  <c r="AM239" i="11"/>
  <c r="AL239" i="11"/>
  <c r="AK239" i="11"/>
  <c r="AJ239" i="11"/>
  <c r="AG239" i="11"/>
  <c r="AF239" i="11"/>
  <c r="AD239" i="11"/>
  <c r="AC239" i="11"/>
  <c r="AB239" i="11"/>
  <c r="Z239" i="11"/>
  <c r="X239" i="11"/>
  <c r="W239" i="11"/>
  <c r="U239" i="11"/>
  <c r="T239" i="11"/>
  <c r="R239" i="11"/>
  <c r="Q239" i="11"/>
  <c r="O239" i="11"/>
  <c r="N239" i="11"/>
  <c r="G239" i="11"/>
  <c r="E239" i="11"/>
  <c r="D239" i="11"/>
  <c r="C239" i="11"/>
  <c r="BH240" i="11"/>
  <c r="BM240" i="11"/>
  <c r="BK240" i="11"/>
  <c r="BG240" i="11"/>
  <c r="BD240" i="11"/>
  <c r="BA240" i="11"/>
  <c r="AX240" i="11"/>
  <c r="AU240" i="11"/>
  <c r="AR240" i="11"/>
  <c r="AK240" i="11"/>
  <c r="AI240" i="11"/>
  <c r="AF240" i="11"/>
  <c r="AB240" i="11"/>
  <c r="Z240" i="11"/>
  <c r="W240" i="11"/>
  <c r="S240" i="11"/>
  <c r="Q240" i="11"/>
  <c r="M240" i="11"/>
  <c r="E240" i="11"/>
  <c r="C240" i="11"/>
  <c r="AR241" i="11"/>
  <c r="BK241" i="11"/>
  <c r="BA241" i="11"/>
  <c r="Z241" i="11"/>
  <c r="P241" i="11"/>
  <c r="BF242" i="11"/>
  <c r="CA242" i="11"/>
  <c r="BD242" i="11"/>
  <c r="AT242" i="11"/>
  <c r="AH242" i="11"/>
  <c r="X242" i="11"/>
  <c r="N242" i="11"/>
  <c r="BK243" i="11"/>
  <c r="CA243" i="11"/>
  <c r="BM243" i="11"/>
  <c r="BL243" i="11"/>
  <c r="BJ243" i="11"/>
  <c r="BI243" i="11"/>
  <c r="BH243" i="11"/>
  <c r="BG243" i="11"/>
  <c r="BF243" i="11"/>
  <c r="BE243" i="11"/>
  <c r="BD243" i="11"/>
  <c r="BB243" i="11"/>
  <c r="BA243" i="11"/>
  <c r="AZ243" i="11"/>
  <c r="AY243" i="11"/>
  <c r="AX243" i="11"/>
  <c r="AW243" i="11"/>
  <c r="AV243" i="11"/>
  <c r="AT243" i="11"/>
  <c r="AS243" i="11"/>
  <c r="AR243" i="11"/>
  <c r="AQ243" i="11"/>
  <c r="AP243" i="11"/>
  <c r="AN243" i="11"/>
  <c r="AL243" i="11"/>
  <c r="AK243" i="11"/>
  <c r="AJ243" i="11"/>
  <c r="AI243" i="11"/>
  <c r="AH243" i="11"/>
  <c r="AG243" i="11"/>
  <c r="AF243" i="11"/>
  <c r="AD243" i="11"/>
  <c r="AC243" i="11"/>
  <c r="AB243" i="11"/>
  <c r="AA243" i="11"/>
  <c r="Z243" i="11"/>
  <c r="Y243" i="11"/>
  <c r="X243" i="11"/>
  <c r="V243" i="11"/>
  <c r="U243" i="11"/>
  <c r="T243" i="11"/>
  <c r="S243" i="11"/>
  <c r="R243" i="11"/>
  <c r="Q243" i="11"/>
  <c r="P243" i="11"/>
  <c r="N243" i="11"/>
  <c r="M243" i="11"/>
  <c r="G243" i="11"/>
  <c r="F243" i="11"/>
  <c r="E243" i="11"/>
  <c r="D243" i="11"/>
  <c r="C243" i="11"/>
  <c r="BI244" i="11"/>
  <c r="AW244" i="11"/>
  <c r="BE245" i="11"/>
  <c r="CA245" i="11"/>
  <c r="BM245" i="11"/>
  <c r="BK245" i="11"/>
  <c r="BF245" i="11"/>
  <c r="BD245" i="11"/>
  <c r="BC245" i="11"/>
  <c r="AY245" i="11"/>
  <c r="AV245" i="11"/>
  <c r="AR245" i="11"/>
  <c r="AQ245" i="11"/>
  <c r="AJ245" i="11"/>
  <c r="AH245" i="11"/>
  <c r="AG245" i="11"/>
  <c r="AE245" i="11"/>
  <c r="Z245" i="11"/>
  <c r="X245" i="11"/>
  <c r="W245" i="11"/>
  <c r="S245" i="11"/>
  <c r="P245" i="11"/>
  <c r="G245" i="11"/>
  <c r="F245" i="11"/>
  <c r="D245" i="11"/>
  <c r="C245" i="11"/>
  <c r="BH246" i="11"/>
  <c r="CA246" i="11"/>
  <c r="BG246" i="11"/>
  <c r="BB246" i="11"/>
  <c r="AU246" i="11"/>
  <c r="AR246" i="11"/>
  <c r="AK246" i="11"/>
  <c r="AH246" i="11"/>
  <c r="AA246" i="11"/>
  <c r="V246" i="11"/>
  <c r="O246" i="11"/>
  <c r="G246" i="11"/>
  <c r="BI247" i="11"/>
  <c r="BK247" i="11"/>
  <c r="BF247" i="11"/>
  <c r="AX247" i="11"/>
  <c r="AU247" i="11"/>
  <c r="AN247" i="11"/>
  <c r="AK247" i="11"/>
  <c r="AF247" i="11"/>
  <c r="AD247" i="11"/>
  <c r="Y247" i="11"/>
  <c r="V247" i="11"/>
  <c r="R247" i="11"/>
  <c r="O247" i="11"/>
  <c r="E247" i="11"/>
  <c r="C247" i="11"/>
  <c r="BK248" i="11"/>
  <c r="CA248" i="11"/>
  <c r="BM248" i="11"/>
  <c r="BL248" i="11"/>
  <c r="BI248" i="11"/>
  <c r="BH248" i="11"/>
  <c r="BG248" i="11"/>
  <c r="BF248" i="11"/>
  <c r="BE248" i="11"/>
  <c r="BD248" i="11"/>
  <c r="BA248" i="11"/>
  <c r="AZ248" i="11"/>
  <c r="AY248" i="11"/>
  <c r="AX248" i="11"/>
  <c r="AW248" i="11"/>
  <c r="AV248" i="11"/>
  <c r="AS248" i="11"/>
  <c r="AR248" i="11"/>
  <c r="AQ248" i="11"/>
  <c r="AP248" i="11"/>
  <c r="AN248" i="11"/>
  <c r="AK248" i="11"/>
  <c r="AJ248" i="11"/>
  <c r="AI248" i="11"/>
  <c r="AH248" i="11"/>
  <c r="AG248" i="11"/>
  <c r="AF248" i="11"/>
  <c r="AC248" i="11"/>
  <c r="AB248" i="11"/>
  <c r="AA248" i="11"/>
  <c r="Z248" i="11"/>
  <c r="Y248" i="11"/>
  <c r="X248" i="11"/>
  <c r="U248" i="11"/>
  <c r="T248" i="11"/>
  <c r="S248" i="11"/>
  <c r="R248" i="11"/>
  <c r="Q248" i="11"/>
  <c r="P248" i="11"/>
  <c r="M248" i="11"/>
  <c r="G248" i="11"/>
  <c r="F248" i="11"/>
  <c r="E248" i="11"/>
  <c r="D248" i="11"/>
  <c r="C248" i="11"/>
  <c r="BK249" i="11"/>
  <c r="BL249" i="11"/>
  <c r="BJ249" i="11"/>
  <c r="BI249" i="11"/>
  <c r="BH249" i="11"/>
  <c r="BG249" i="11"/>
  <c r="BD249" i="11"/>
  <c r="BB249" i="11"/>
  <c r="BA249" i="11"/>
  <c r="AZ249" i="11"/>
  <c r="AY249" i="11"/>
  <c r="AV249" i="11"/>
  <c r="AT249" i="11"/>
  <c r="AS249" i="11"/>
  <c r="AR249" i="11"/>
  <c r="AQ249" i="11"/>
  <c r="AN249" i="11"/>
  <c r="AL249" i="11"/>
  <c r="AK249" i="11"/>
  <c r="AJ249" i="11"/>
  <c r="AI249" i="11"/>
  <c r="AF249" i="11"/>
  <c r="AD249" i="11"/>
  <c r="AC249" i="11"/>
  <c r="AB249" i="11"/>
  <c r="AA249" i="11"/>
  <c r="X249" i="11"/>
  <c r="V249" i="11"/>
  <c r="U249" i="11"/>
  <c r="T249" i="11"/>
  <c r="S249" i="11"/>
  <c r="P249" i="11"/>
  <c r="N249" i="11"/>
  <c r="M249" i="11"/>
  <c r="G249" i="11"/>
  <c r="F249" i="11"/>
  <c r="C249" i="11"/>
  <c r="CA250" i="11"/>
  <c r="BM250" i="11"/>
  <c r="BL250" i="11"/>
  <c r="BG250" i="11"/>
  <c r="BE250" i="11"/>
  <c r="BD250" i="11"/>
  <c r="AY250" i="11"/>
  <c r="AW250" i="11"/>
  <c r="AV250" i="11"/>
  <c r="AQ250" i="11"/>
  <c r="AN250" i="11"/>
  <c r="AI250" i="11"/>
  <c r="AG250" i="11"/>
  <c r="AF250" i="11"/>
  <c r="AA250" i="11"/>
  <c r="Y250" i="11"/>
  <c r="X250" i="11"/>
  <c r="S250" i="11"/>
  <c r="Q250" i="11"/>
  <c r="P250" i="11"/>
  <c r="F250" i="11"/>
  <c r="D250" i="11"/>
  <c r="C250" i="11"/>
  <c r="BK251" i="11"/>
  <c r="CA251" i="11"/>
  <c r="BM251" i="11"/>
  <c r="BL251" i="11"/>
  <c r="BJ251" i="11"/>
  <c r="BI251" i="11"/>
  <c r="BH251" i="11"/>
  <c r="BG251" i="11"/>
  <c r="BF251" i="11"/>
  <c r="BE251" i="11"/>
  <c r="BD251" i="11"/>
  <c r="BB251" i="11"/>
  <c r="BA251" i="11"/>
  <c r="AZ251" i="11"/>
  <c r="AY251" i="11"/>
  <c r="AX251" i="11"/>
  <c r="AW251" i="11"/>
  <c r="AV251" i="11"/>
  <c r="AT251" i="11"/>
  <c r="AS251" i="11"/>
  <c r="AR251" i="11"/>
  <c r="AQ251" i="11"/>
  <c r="AP251" i="11"/>
  <c r="AN251" i="11"/>
  <c r="AL251" i="11"/>
  <c r="AK251" i="11"/>
  <c r="AJ251" i="11"/>
  <c r="AI251" i="11"/>
  <c r="AH251" i="11"/>
  <c r="AG251" i="11"/>
  <c r="AF251" i="11"/>
  <c r="AD251" i="11"/>
  <c r="AC251" i="11"/>
  <c r="AB251" i="11"/>
  <c r="AA251" i="11"/>
  <c r="Z251" i="11"/>
  <c r="Y251" i="11"/>
  <c r="X251" i="11"/>
  <c r="V251" i="11"/>
  <c r="U251" i="11"/>
  <c r="T251" i="11"/>
  <c r="S251" i="11"/>
  <c r="R251" i="11"/>
  <c r="Q251" i="11"/>
  <c r="P251" i="11"/>
  <c r="N251" i="11"/>
  <c r="M251" i="11"/>
  <c r="G251" i="11"/>
  <c r="F251" i="11"/>
  <c r="E251" i="11"/>
  <c r="D251" i="11"/>
  <c r="C251" i="11"/>
  <c r="BL252" i="11"/>
  <c r="BM252" i="11"/>
  <c r="BJ252" i="11"/>
  <c r="BE252" i="11"/>
  <c r="BB252" i="11"/>
  <c r="AW252" i="11"/>
  <c r="AT252" i="11"/>
  <c r="AL252" i="11"/>
  <c r="AG252" i="11"/>
  <c r="AD252" i="11"/>
  <c r="Y252" i="11"/>
  <c r="V252" i="11"/>
  <c r="Q252" i="11"/>
  <c r="N252" i="11"/>
  <c r="D252" i="11"/>
  <c r="BG253" i="11"/>
  <c r="CA253" i="11"/>
  <c r="BM253" i="11"/>
  <c r="BH253" i="11"/>
  <c r="BF253" i="11"/>
  <c r="BE253" i="11"/>
  <c r="AZ253" i="11"/>
  <c r="AX253" i="11"/>
  <c r="AW253" i="11"/>
  <c r="AR253" i="11"/>
  <c r="AP253" i="11"/>
  <c r="AJ253" i="11"/>
  <c r="AH253" i="11"/>
  <c r="AG253" i="11"/>
  <c r="AB253" i="11"/>
  <c r="Z253" i="11"/>
  <c r="Y253" i="11"/>
  <c r="T253" i="11"/>
  <c r="R253" i="11"/>
  <c r="Q253" i="11"/>
  <c r="G253" i="11"/>
  <c r="E253" i="11"/>
  <c r="D253" i="11"/>
  <c r="BK254" i="11"/>
  <c r="CA254" i="11"/>
  <c r="BM254" i="11"/>
  <c r="BL254" i="11"/>
  <c r="BJ254" i="11"/>
  <c r="BI254" i="11"/>
  <c r="BH254" i="11"/>
  <c r="BG254" i="11"/>
  <c r="BF254" i="11"/>
  <c r="BE254" i="11"/>
  <c r="BD254" i="11"/>
  <c r="BB254" i="11"/>
  <c r="BA254" i="11"/>
  <c r="AZ254" i="11"/>
  <c r="AY254" i="11"/>
  <c r="AX254" i="11"/>
  <c r="AW254" i="11"/>
  <c r="AV254" i="11"/>
  <c r="AT254" i="11"/>
  <c r="AS254" i="11"/>
  <c r="AR254" i="11"/>
  <c r="AQ254" i="11"/>
  <c r="AP254" i="11"/>
  <c r="AN254" i="11"/>
  <c r="AL254" i="11"/>
  <c r="AK254" i="11"/>
  <c r="AJ254" i="11"/>
  <c r="AI254" i="11"/>
  <c r="AH254" i="11"/>
  <c r="AG254" i="11"/>
  <c r="AF254" i="11"/>
  <c r="AD254" i="11"/>
  <c r="AC254" i="11"/>
  <c r="AB254" i="11"/>
  <c r="AA254" i="11"/>
  <c r="Z254" i="11"/>
  <c r="Y254" i="11"/>
  <c r="X254" i="11"/>
  <c r="V254" i="11"/>
  <c r="U254" i="11"/>
  <c r="T254" i="11"/>
  <c r="S254" i="11"/>
  <c r="R254" i="11"/>
  <c r="Q254" i="11"/>
  <c r="P254" i="11"/>
  <c r="N254" i="11"/>
  <c r="M254" i="11"/>
  <c r="G254" i="11"/>
  <c r="F254" i="11"/>
  <c r="E254" i="11"/>
  <c r="D254" i="11"/>
  <c r="C254" i="11"/>
  <c r="BH255" i="11"/>
  <c r="BL255" i="11"/>
  <c r="BI255" i="11"/>
  <c r="BC255" i="11"/>
  <c r="AZ255" i="11"/>
  <c r="AT255" i="11"/>
  <c r="AQ255" i="11"/>
  <c r="AK255" i="11"/>
  <c r="AG255" i="11"/>
  <c r="AB255" i="11"/>
  <c r="X255" i="11"/>
  <c r="S255" i="11"/>
  <c r="O255" i="11"/>
  <c r="D255" i="11"/>
  <c r="BH256" i="11"/>
  <c r="BM256" i="11"/>
  <c r="BL256" i="11"/>
  <c r="BF256" i="11"/>
  <c r="BD256" i="11"/>
  <c r="BC256" i="11"/>
  <c r="AW256" i="11"/>
  <c r="AU256" i="11"/>
  <c r="AT256" i="11"/>
  <c r="AN256" i="11"/>
  <c r="AL256" i="11"/>
  <c r="AJ256" i="11"/>
  <c r="AE256" i="11"/>
  <c r="AB256" i="11"/>
  <c r="AA256" i="11"/>
  <c r="V256" i="11"/>
  <c r="S256" i="11"/>
  <c r="R256" i="11"/>
  <c r="G256" i="11"/>
  <c r="E256" i="11"/>
  <c r="D256" i="11"/>
  <c r="BK257" i="11"/>
  <c r="BJ257" i="11"/>
  <c r="BI257" i="11"/>
  <c r="BH257" i="11"/>
  <c r="BG257" i="11"/>
  <c r="BE257" i="11"/>
  <c r="BC257" i="11"/>
  <c r="BA257" i="11"/>
  <c r="AZ257" i="11"/>
  <c r="AY257" i="11"/>
  <c r="AW257" i="11"/>
  <c r="AU257" i="11"/>
  <c r="AT257" i="11"/>
  <c r="AS257" i="11"/>
  <c r="AQ257" i="11"/>
  <c r="AP257" i="11"/>
  <c r="AM257" i="11"/>
  <c r="AL257" i="11"/>
  <c r="AK257" i="11"/>
  <c r="AJ257" i="11"/>
  <c r="AH257" i="11"/>
  <c r="AG257" i="11"/>
  <c r="AE257" i="11"/>
  <c r="AD257" i="11"/>
  <c r="AC257" i="11"/>
  <c r="AB257" i="11"/>
  <c r="AA257" i="11"/>
  <c r="Y257" i="11"/>
  <c r="W257" i="11"/>
  <c r="V257" i="11"/>
  <c r="U257" i="11"/>
  <c r="T257" i="11"/>
  <c r="S257" i="11"/>
  <c r="R257" i="11"/>
  <c r="O257" i="11"/>
  <c r="N257" i="11"/>
  <c r="M257" i="11"/>
  <c r="G257" i="11"/>
  <c r="F257" i="11"/>
  <c r="E257" i="11"/>
  <c r="D257" i="11"/>
  <c r="BF258" i="11"/>
  <c r="CA258" i="11"/>
  <c r="BK258" i="11"/>
  <c r="BD258" i="11"/>
  <c r="AZ258" i="11"/>
  <c r="AT258" i="11"/>
  <c r="AH258" i="11"/>
  <c r="AE258" i="11"/>
  <c r="X258" i="11"/>
  <c r="T258" i="11"/>
  <c r="N258" i="11"/>
  <c r="D258" i="11"/>
  <c r="BG259" i="11"/>
  <c r="CA259" i="11"/>
  <c r="BM259" i="11"/>
  <c r="BK259" i="11"/>
  <c r="BI259" i="11"/>
  <c r="BF259" i="11"/>
  <c r="BE259" i="11"/>
  <c r="BC259" i="11"/>
  <c r="BA259" i="11"/>
  <c r="AZ259" i="11"/>
  <c r="AY259" i="11"/>
  <c r="AU259" i="11"/>
  <c r="AS259" i="11"/>
  <c r="AR259" i="11"/>
  <c r="AQ259" i="11"/>
  <c r="AP259" i="11"/>
  <c r="AJ259" i="11"/>
  <c r="AI259" i="11"/>
  <c r="AH259" i="11"/>
  <c r="AG259" i="11"/>
  <c r="AE259" i="11"/>
  <c r="AC259" i="11"/>
  <c r="Z259" i="11"/>
  <c r="Y259" i="11"/>
  <c r="W259" i="11"/>
  <c r="U259" i="11"/>
  <c r="T259" i="11"/>
  <c r="S259" i="11"/>
  <c r="O259" i="11"/>
  <c r="M259" i="11"/>
  <c r="G259" i="11"/>
  <c r="F259" i="11"/>
  <c r="E259" i="11"/>
  <c r="D259" i="11"/>
  <c r="BE261" i="11"/>
  <c r="BK261" i="11"/>
  <c r="BF261" i="11"/>
  <c r="AY261" i="11"/>
  <c r="AV261" i="11"/>
  <c r="AK261" i="11"/>
  <c r="AE261" i="11"/>
  <c r="Z261" i="11"/>
  <c r="S261" i="11"/>
  <c r="P261" i="11"/>
  <c r="D261" i="11"/>
  <c r="BK262" i="11"/>
  <c r="CA262" i="11"/>
  <c r="BM262" i="11"/>
  <c r="BL262" i="11"/>
  <c r="BJ262" i="11"/>
  <c r="BI262" i="11"/>
  <c r="BH262" i="11"/>
  <c r="BG262" i="11"/>
  <c r="BF262" i="11"/>
  <c r="BE262" i="11"/>
  <c r="BD262" i="11"/>
  <c r="BB262" i="11"/>
  <c r="BA262" i="11"/>
  <c r="AZ262" i="11"/>
  <c r="AY262" i="11"/>
  <c r="AX262" i="11"/>
  <c r="AW262" i="11"/>
  <c r="AV262" i="11"/>
  <c r="AT262" i="11"/>
  <c r="AS262" i="11"/>
  <c r="AR262" i="11"/>
  <c r="AQ262" i="11"/>
  <c r="AP262" i="11"/>
  <c r="AN262" i="11"/>
  <c r="AL262" i="11"/>
  <c r="AK262" i="11"/>
  <c r="AJ262" i="11"/>
  <c r="AI262" i="11"/>
  <c r="AH262" i="11"/>
  <c r="AG262" i="11"/>
  <c r="AF262" i="11"/>
  <c r="AD262" i="11"/>
  <c r="AC262" i="11"/>
  <c r="AB262" i="11"/>
  <c r="AA262" i="11"/>
  <c r="Z262" i="11"/>
  <c r="Y262" i="11"/>
  <c r="X262" i="11"/>
  <c r="V262" i="11"/>
  <c r="U262" i="11"/>
  <c r="T262" i="11"/>
  <c r="S262" i="11"/>
  <c r="R262" i="11"/>
  <c r="Q262" i="11"/>
  <c r="P262" i="11"/>
  <c r="N262" i="11"/>
  <c r="M262" i="11"/>
  <c r="G262" i="11"/>
  <c r="F262" i="11"/>
  <c r="E262" i="11"/>
  <c r="D262" i="11"/>
  <c r="C262" i="11"/>
  <c r="BD263" i="11"/>
  <c r="BM263" i="11"/>
  <c r="BL263" i="11"/>
  <c r="BK263" i="11"/>
  <c r="BJ263" i="11"/>
  <c r="BI263" i="11"/>
  <c r="BC263" i="11"/>
  <c r="BB263" i="11"/>
  <c r="BA263" i="11"/>
  <c r="AW263" i="11"/>
  <c r="AV263" i="11"/>
  <c r="AU263" i="11"/>
  <c r="AN263" i="11"/>
  <c r="AM263" i="11"/>
  <c r="AL263" i="11"/>
  <c r="AK263" i="11"/>
  <c r="AG263" i="11"/>
  <c r="AD263" i="11"/>
  <c r="AC263" i="11"/>
  <c r="Y263" i="11"/>
  <c r="X263" i="11"/>
  <c r="W263" i="11"/>
  <c r="V263" i="11"/>
  <c r="P263" i="11"/>
  <c r="O263" i="11"/>
  <c r="N263" i="11"/>
  <c r="M263" i="11"/>
  <c r="D263" i="11"/>
  <c r="C263" i="11"/>
  <c r="BK264" i="11"/>
  <c r="CA264" i="11"/>
  <c r="BM264" i="11"/>
  <c r="BL264" i="11"/>
  <c r="BJ264" i="11"/>
  <c r="BH264" i="11"/>
  <c r="BG264" i="11"/>
  <c r="BF264" i="11"/>
  <c r="BE264" i="11"/>
  <c r="BD264" i="11"/>
  <c r="BB264" i="11"/>
  <c r="AZ264" i="11"/>
  <c r="AY264" i="11"/>
  <c r="AX264" i="11"/>
  <c r="AW264" i="11"/>
  <c r="AV264" i="11"/>
  <c r="AT264" i="11"/>
  <c r="AR264" i="11"/>
  <c r="AQ264" i="11"/>
  <c r="AP264" i="11"/>
  <c r="AN264" i="11"/>
  <c r="AL264" i="11"/>
  <c r="AJ264" i="11"/>
  <c r="AI264" i="11"/>
  <c r="AH264" i="11"/>
  <c r="AG264" i="11"/>
  <c r="AF264" i="11"/>
  <c r="AD264" i="11"/>
  <c r="AB264" i="11"/>
  <c r="AA264" i="11"/>
  <c r="Z264" i="11"/>
  <c r="Y264" i="11"/>
  <c r="X264" i="11"/>
  <c r="V264" i="11"/>
  <c r="T264" i="11"/>
  <c r="S264" i="11"/>
  <c r="R264" i="11"/>
  <c r="Q264" i="11"/>
  <c r="P264" i="11"/>
  <c r="N264" i="11"/>
  <c r="G264" i="11"/>
  <c r="F264" i="11"/>
  <c r="E264" i="11"/>
  <c r="D264" i="11"/>
  <c r="C264" i="11"/>
  <c r="CA266" i="11"/>
  <c r="BM266" i="11"/>
  <c r="BL266" i="11"/>
  <c r="BK266" i="11"/>
  <c r="BI266" i="11"/>
  <c r="BH266" i="11"/>
  <c r="BF266" i="11"/>
  <c r="BE266" i="11"/>
  <c r="BD266" i="11"/>
  <c r="BC266" i="11"/>
  <c r="BB266" i="11"/>
  <c r="AZ266" i="11"/>
  <c r="AX266" i="11"/>
  <c r="AW266" i="11"/>
  <c r="AV266" i="11"/>
  <c r="AU266" i="11"/>
  <c r="AT266" i="11"/>
  <c r="AS266" i="11"/>
  <c r="AP266" i="11"/>
  <c r="AN266" i="11"/>
  <c r="AM266" i="11"/>
  <c r="AL266" i="11"/>
  <c r="AK266" i="11"/>
  <c r="AJ266" i="11"/>
  <c r="AG266" i="11"/>
  <c r="AF266" i="11"/>
  <c r="AE266" i="11"/>
  <c r="AD266" i="11"/>
  <c r="AC266" i="11"/>
  <c r="AB266" i="11"/>
  <c r="Z266" i="11"/>
  <c r="X266" i="11"/>
  <c r="W266" i="11"/>
  <c r="V266" i="11"/>
  <c r="U266" i="11"/>
  <c r="T266" i="11"/>
  <c r="R266" i="11"/>
  <c r="Q266" i="11"/>
  <c r="O266" i="11"/>
  <c r="N266" i="11"/>
  <c r="M266" i="11"/>
  <c r="G266" i="11"/>
  <c r="E266" i="11"/>
  <c r="D266" i="11"/>
  <c r="C266" i="11"/>
  <c r="BK267" i="11"/>
  <c r="AZ267" i="11"/>
  <c r="AR267" i="11"/>
  <c r="AE267" i="11"/>
  <c r="X267" i="11"/>
  <c r="O267" i="11"/>
  <c r="C267" i="11"/>
  <c r="BF268" i="11"/>
  <c r="BH268" i="11"/>
  <c r="BC268" i="11"/>
  <c r="AR268" i="11"/>
  <c r="AH268" i="11"/>
  <c r="Z268" i="11"/>
  <c r="O268" i="11"/>
  <c r="BK270" i="11"/>
  <c r="CA270" i="11"/>
  <c r="BM270" i="11"/>
  <c r="BL270" i="11"/>
  <c r="BJ270" i="11"/>
  <c r="BI270" i="11"/>
  <c r="BH270" i="11"/>
  <c r="BG270" i="11"/>
  <c r="BF270" i="11"/>
  <c r="BE270" i="11"/>
  <c r="BD270" i="11"/>
  <c r="BB270" i="11"/>
  <c r="BA270" i="11"/>
  <c r="AZ270" i="11"/>
  <c r="AY270" i="11"/>
  <c r="AX270" i="11"/>
  <c r="AW270" i="11"/>
  <c r="AV270" i="11"/>
  <c r="AT270" i="11"/>
  <c r="AS270" i="11"/>
  <c r="AR270" i="11"/>
  <c r="AQ270" i="11"/>
  <c r="AP270" i="11"/>
  <c r="AN270" i="11"/>
  <c r="AL270" i="11"/>
  <c r="AK270" i="11"/>
  <c r="AJ270" i="11"/>
  <c r="AI270" i="11"/>
  <c r="AH270" i="11"/>
  <c r="AG270" i="11"/>
  <c r="AF270" i="11"/>
  <c r="AD270" i="11"/>
  <c r="AC270" i="11"/>
  <c r="AB270" i="11"/>
  <c r="AA270" i="11"/>
  <c r="Z270" i="11"/>
  <c r="Y270" i="11"/>
  <c r="X270" i="11"/>
  <c r="V270" i="11"/>
  <c r="U270" i="11"/>
  <c r="T270" i="11"/>
  <c r="S270" i="11"/>
  <c r="R270" i="11"/>
  <c r="Q270" i="11"/>
  <c r="P270" i="11"/>
  <c r="N270" i="11"/>
  <c r="M270" i="11"/>
  <c r="G270" i="11"/>
  <c r="F270" i="11"/>
  <c r="E270" i="11"/>
  <c r="D270" i="11"/>
  <c r="C270" i="11"/>
  <c r="CA271" i="11"/>
  <c r="BM271" i="11"/>
  <c r="BL271" i="11"/>
  <c r="BI271" i="11"/>
  <c r="BH271" i="11"/>
  <c r="BG271" i="11"/>
  <c r="BE271" i="11"/>
  <c r="BD271" i="11"/>
  <c r="BA271" i="11"/>
  <c r="AZ271" i="11"/>
  <c r="AY271" i="11"/>
  <c r="AW271" i="11"/>
  <c r="AV271" i="11"/>
  <c r="AS271" i="11"/>
  <c r="AR271" i="11"/>
  <c r="AQ271" i="11"/>
  <c r="AN271" i="11"/>
  <c r="AK271" i="11"/>
  <c r="AJ271" i="11"/>
  <c r="AI271" i="11"/>
  <c r="AG271" i="11"/>
  <c r="AF271" i="11"/>
  <c r="AC271" i="11"/>
  <c r="AB271" i="11"/>
  <c r="AA271" i="11"/>
  <c r="Y271" i="11"/>
  <c r="X271" i="11"/>
  <c r="U271" i="11"/>
  <c r="T271" i="11"/>
  <c r="S271" i="11"/>
  <c r="Q271" i="11"/>
  <c r="P271" i="11"/>
  <c r="M271" i="11"/>
  <c r="G271" i="11"/>
  <c r="F271" i="11"/>
  <c r="D271" i="11"/>
  <c r="C271" i="11"/>
  <c r="CA272" i="11"/>
  <c r="BI272" i="11"/>
  <c r="BH272" i="11"/>
  <c r="BG272" i="11"/>
  <c r="BE272" i="11"/>
  <c r="BD272" i="11"/>
  <c r="AZ272" i="11"/>
  <c r="AY272" i="11"/>
  <c r="AV272" i="11"/>
  <c r="AU272" i="11"/>
  <c r="AQ272" i="11"/>
  <c r="AP272" i="11"/>
  <c r="AM272" i="11"/>
  <c r="AK272" i="11"/>
  <c r="AG272" i="11"/>
  <c r="AF272" i="11"/>
  <c r="AC272" i="11"/>
  <c r="AB272" i="11"/>
  <c r="Y272" i="11"/>
  <c r="X272" i="11"/>
  <c r="W272" i="11"/>
  <c r="S272" i="11"/>
  <c r="P272" i="11"/>
  <c r="O272" i="11"/>
  <c r="N272" i="11"/>
  <c r="G272" i="11"/>
  <c r="F272" i="11"/>
  <c r="C272" i="11"/>
  <c r="BK273" i="11"/>
  <c r="BG273" i="11"/>
  <c r="BB273" i="11"/>
  <c r="AR273" i="11"/>
  <c r="AN273" i="11"/>
  <c r="AB273" i="11"/>
  <c r="Z273" i="11"/>
  <c r="N273" i="11"/>
  <c r="E273" i="11"/>
  <c r="BK274" i="11"/>
  <c r="BB274" i="11"/>
  <c r="AM274" i="11"/>
  <c r="Y274" i="11"/>
  <c r="E274" i="11"/>
  <c r="BK275" i="11"/>
  <c r="CA275" i="11"/>
  <c r="BM275" i="11"/>
  <c r="BL275" i="11"/>
  <c r="BJ275" i="11"/>
  <c r="BI275" i="11"/>
  <c r="BH275" i="11"/>
  <c r="BG275" i="11"/>
  <c r="BF275" i="11"/>
  <c r="BE275" i="11"/>
  <c r="BD275" i="11"/>
  <c r="BB275" i="11"/>
  <c r="BA275" i="11"/>
  <c r="AZ275" i="11"/>
  <c r="AY275" i="11"/>
  <c r="AX275" i="11"/>
  <c r="AW275" i="11"/>
  <c r="AV275" i="11"/>
  <c r="AT275" i="11"/>
  <c r="AS275" i="11"/>
  <c r="AR275" i="11"/>
  <c r="AQ275" i="11"/>
  <c r="AP275" i="11"/>
  <c r="AN275" i="11"/>
  <c r="AL275" i="11"/>
  <c r="AK275" i="11"/>
  <c r="AJ275" i="11"/>
  <c r="AI275" i="11"/>
  <c r="AH275" i="11"/>
  <c r="AG275" i="11"/>
  <c r="AF275" i="11"/>
  <c r="AD275" i="11"/>
  <c r="AC275" i="11"/>
  <c r="AB275" i="11"/>
  <c r="AA275" i="11"/>
  <c r="Z275" i="11"/>
  <c r="Y275" i="11"/>
  <c r="X275" i="11"/>
  <c r="V275" i="11"/>
  <c r="U275" i="11"/>
  <c r="T275" i="11"/>
  <c r="S275" i="11"/>
  <c r="R275" i="11"/>
  <c r="Q275" i="11"/>
  <c r="P275" i="11"/>
  <c r="N275" i="11"/>
  <c r="M275" i="11"/>
  <c r="G275" i="11"/>
  <c r="F275" i="11"/>
  <c r="E275" i="11"/>
  <c r="D275" i="11"/>
  <c r="C275" i="11"/>
  <c r="AZ276" i="11"/>
  <c r="BI276" i="11"/>
  <c r="BH276" i="11"/>
  <c r="BD276" i="11"/>
  <c r="AT276" i="11"/>
  <c r="AM276" i="11"/>
  <c r="AL276" i="11"/>
  <c r="AJ276" i="11"/>
  <c r="AB276" i="11"/>
  <c r="W276" i="11"/>
  <c r="T276" i="11"/>
  <c r="S276" i="11"/>
  <c r="C276" i="11"/>
  <c r="CA277" i="11"/>
  <c r="BK277" i="11"/>
  <c r="BG277" i="11"/>
  <c r="AY277" i="11"/>
  <c r="AQ277" i="11"/>
  <c r="AP277" i="11"/>
  <c r="AM277" i="11"/>
  <c r="AG277" i="11"/>
  <c r="AE277" i="11"/>
  <c r="W277" i="11"/>
  <c r="V277" i="11"/>
  <c r="S277" i="11"/>
  <c r="Q277" i="11"/>
  <c r="F277" i="11"/>
  <c r="D277" i="11"/>
  <c r="CA278" i="11"/>
  <c r="BM278" i="11"/>
  <c r="BL278" i="11"/>
  <c r="BK278" i="11"/>
  <c r="BJ278" i="11"/>
  <c r="BH278" i="11"/>
  <c r="BE278" i="11"/>
  <c r="BD278" i="11"/>
  <c r="BC278" i="11"/>
  <c r="BB278" i="11"/>
  <c r="AZ278" i="11"/>
  <c r="AY278" i="11"/>
  <c r="AV278" i="11"/>
  <c r="AU278" i="11"/>
  <c r="AT278" i="11"/>
  <c r="AR278" i="11"/>
  <c r="AQ278" i="11"/>
  <c r="AP278" i="11"/>
  <c r="AM278" i="11"/>
  <c r="AL278" i="11"/>
  <c r="AJ278" i="11"/>
  <c r="AI278" i="11"/>
  <c r="AH278" i="11"/>
  <c r="AG278" i="11"/>
  <c r="AD278" i="11"/>
  <c r="AC278" i="11"/>
  <c r="AB278" i="11"/>
  <c r="AA278" i="11"/>
  <c r="Z278" i="11"/>
  <c r="Y278" i="11"/>
  <c r="V278" i="11"/>
  <c r="U278" i="11"/>
  <c r="T278" i="11"/>
  <c r="S278" i="11"/>
  <c r="R278" i="11"/>
  <c r="Q278" i="11"/>
  <c r="N278" i="11"/>
  <c r="M278" i="11"/>
  <c r="G278" i="11"/>
  <c r="F278" i="11"/>
  <c r="E278" i="11"/>
  <c r="D278" i="11"/>
  <c r="CA279" i="11"/>
  <c r="BM279" i="11"/>
  <c r="BK279" i="11"/>
  <c r="BI279" i="11"/>
  <c r="BG279" i="11"/>
  <c r="BF279" i="11"/>
  <c r="BE279" i="11"/>
  <c r="BC279" i="11"/>
  <c r="BA279" i="11"/>
  <c r="AZ279" i="11"/>
  <c r="AY279" i="11"/>
  <c r="AW279" i="11"/>
  <c r="AU279" i="11"/>
  <c r="AS279" i="11"/>
  <c r="AR279" i="11"/>
  <c r="AQ279" i="11"/>
  <c r="AP279" i="11"/>
  <c r="AK279" i="11"/>
  <c r="AJ279" i="11"/>
  <c r="AI279" i="11"/>
  <c r="AH279" i="11"/>
  <c r="AG279" i="11"/>
  <c r="AE279" i="11"/>
  <c r="AC279" i="11"/>
  <c r="AA279" i="11"/>
  <c r="Z279" i="11"/>
  <c r="Y279" i="11"/>
  <c r="W279" i="11"/>
  <c r="U279" i="11"/>
  <c r="T279" i="11"/>
  <c r="S279" i="11"/>
  <c r="Q279" i="11"/>
  <c r="O279" i="11"/>
  <c r="M279" i="11"/>
  <c r="G279" i="11"/>
  <c r="F279" i="11"/>
  <c r="E279" i="11"/>
  <c r="D279" i="11"/>
  <c r="BC280" i="11"/>
  <c r="BI280" i="11"/>
  <c r="BF280" i="11"/>
  <c r="BB280" i="11"/>
  <c r="AS280" i="11"/>
  <c r="AM280" i="11"/>
  <c r="AK280" i="11"/>
  <c r="AB280" i="11"/>
  <c r="W280" i="11"/>
  <c r="R280" i="11"/>
  <c r="G280" i="11"/>
  <c r="BG281" i="11"/>
  <c r="AX281" i="11"/>
  <c r="AU281" i="11"/>
  <c r="AE281" i="11"/>
  <c r="AA281" i="11"/>
  <c r="O281" i="11"/>
  <c r="D281" i="11"/>
  <c r="BM282" i="11"/>
  <c r="CA282" i="11"/>
  <c r="BL282" i="11"/>
  <c r="BJ282" i="11"/>
  <c r="BI282" i="11"/>
  <c r="BH282" i="11"/>
  <c r="BG282" i="11"/>
  <c r="BF282" i="11"/>
  <c r="BD282" i="11"/>
  <c r="BB282" i="11"/>
  <c r="BA282" i="11"/>
  <c r="AZ282" i="11"/>
  <c r="AY282" i="11"/>
  <c r="AX282" i="11"/>
  <c r="AV282" i="11"/>
  <c r="AT282" i="11"/>
  <c r="AS282" i="11"/>
  <c r="AR282" i="11"/>
  <c r="AQ282" i="11"/>
  <c r="AP282" i="11"/>
  <c r="AN282" i="11"/>
  <c r="AL282" i="11"/>
  <c r="AK282" i="11"/>
  <c r="AJ282" i="11"/>
  <c r="AI282" i="11"/>
  <c r="AH282" i="11"/>
  <c r="AF282" i="11"/>
  <c r="AD282" i="11"/>
  <c r="AC282" i="11"/>
  <c r="AB282" i="11"/>
  <c r="AA282" i="11"/>
  <c r="Z282" i="11"/>
  <c r="X282" i="11"/>
  <c r="V282" i="11"/>
  <c r="U282" i="11"/>
  <c r="T282" i="11"/>
  <c r="S282" i="11"/>
  <c r="R282" i="11"/>
  <c r="P282" i="11"/>
  <c r="N282" i="11"/>
  <c r="M282" i="11"/>
  <c r="G282" i="11"/>
  <c r="F282" i="11"/>
  <c r="E282" i="11"/>
  <c r="C282" i="11"/>
  <c r="BK283" i="11"/>
  <c r="CA283" i="11"/>
  <c r="BG283" i="11"/>
  <c r="BE283" i="11"/>
  <c r="BB283" i="11"/>
  <c r="AV283" i="11"/>
  <c r="AS283" i="11"/>
  <c r="AI283" i="11"/>
  <c r="AF283" i="11"/>
  <c r="AD283" i="11"/>
  <c r="X283" i="11"/>
  <c r="V283" i="11"/>
  <c r="S283" i="11"/>
  <c r="N283" i="11"/>
  <c r="F283" i="11"/>
  <c r="C283" i="11"/>
  <c r="BK284" i="11"/>
  <c r="CA284" i="11"/>
  <c r="BM284" i="11"/>
  <c r="BL284" i="11"/>
  <c r="BJ284" i="11"/>
  <c r="BI284" i="11"/>
  <c r="BH284" i="11"/>
  <c r="BG284" i="11"/>
  <c r="BF284" i="11"/>
  <c r="BE284" i="11"/>
  <c r="BD284" i="11"/>
  <c r="BB284" i="11"/>
  <c r="BA284" i="11"/>
  <c r="AZ284" i="11"/>
  <c r="AY284" i="11"/>
  <c r="AX284" i="11"/>
  <c r="AW284" i="11"/>
  <c r="AV284" i="11"/>
  <c r="AT284" i="11"/>
  <c r="AS284" i="11"/>
  <c r="AR284" i="11"/>
  <c r="AQ284" i="11"/>
  <c r="AP284" i="11"/>
  <c r="AN284" i="11"/>
  <c r="AL284" i="11"/>
  <c r="AK284" i="11"/>
  <c r="AJ284" i="11"/>
  <c r="AI284" i="11"/>
  <c r="AH284" i="11"/>
  <c r="AG284" i="11"/>
  <c r="AF284" i="11"/>
  <c r="AD284" i="11"/>
  <c r="AC284" i="11"/>
  <c r="AB284" i="11"/>
  <c r="AA284" i="11"/>
  <c r="Z284" i="11"/>
  <c r="Y284" i="11"/>
  <c r="X284" i="11"/>
  <c r="V284" i="11"/>
  <c r="U284" i="11"/>
  <c r="T284" i="11"/>
  <c r="S284" i="11"/>
  <c r="R284" i="11"/>
  <c r="Q284" i="11"/>
  <c r="P284" i="11"/>
  <c r="N284" i="11"/>
  <c r="M284" i="11"/>
  <c r="G284" i="11"/>
  <c r="F284" i="11"/>
  <c r="E284" i="11"/>
  <c r="D284" i="11"/>
  <c r="C284" i="11"/>
  <c r="BK285" i="11"/>
  <c r="BG285" i="11"/>
  <c r="AR285" i="11"/>
  <c r="AB285" i="11"/>
  <c r="Y285" i="11"/>
  <c r="O285" i="11"/>
  <c r="D285" i="11"/>
  <c r="BL286" i="11"/>
  <c r="BC286" i="11"/>
  <c r="AM286" i="11"/>
  <c r="Y286" i="11"/>
  <c r="E286" i="11"/>
  <c r="BM287" i="11"/>
  <c r="BI287" i="11"/>
  <c r="BH287" i="11"/>
  <c r="BG287" i="11"/>
  <c r="BF287" i="11"/>
  <c r="BC287" i="11"/>
  <c r="AZ287" i="11"/>
  <c r="AY287" i="11"/>
  <c r="AX287" i="11"/>
  <c r="AW287" i="11"/>
  <c r="AT287" i="11"/>
  <c r="AQ287" i="11"/>
  <c r="AP287" i="11"/>
  <c r="AM287" i="11"/>
  <c r="AK287" i="11"/>
  <c r="AH287" i="11"/>
  <c r="AG287" i="11"/>
  <c r="AE287" i="11"/>
  <c r="AD287" i="11"/>
  <c r="AB287" i="11"/>
  <c r="Y287" i="11"/>
  <c r="W287" i="11"/>
  <c r="V287" i="11"/>
  <c r="U287" i="11"/>
  <c r="S287" i="11"/>
  <c r="O287" i="11"/>
  <c r="N287" i="11"/>
  <c r="M287" i="11"/>
  <c r="G287" i="11"/>
  <c r="E287" i="11"/>
  <c r="BK288" i="11"/>
  <c r="BJ288" i="11"/>
  <c r="BI288" i="11"/>
  <c r="BF288" i="11"/>
  <c r="BC288" i="11"/>
  <c r="BB288" i="11"/>
  <c r="BA288" i="11"/>
  <c r="AT288" i="11"/>
  <c r="AS288" i="11"/>
  <c r="AR288" i="11"/>
  <c r="AP288" i="11"/>
  <c r="AN288" i="11"/>
  <c r="AK288" i="11"/>
  <c r="AG288" i="11"/>
  <c r="AE288" i="11"/>
  <c r="AB288" i="11"/>
  <c r="Z288" i="11"/>
  <c r="Y288" i="11"/>
  <c r="X288" i="11"/>
  <c r="Q288" i="11"/>
  <c r="P288" i="11"/>
  <c r="O288" i="11"/>
  <c r="M288" i="11"/>
  <c r="D288" i="11"/>
  <c r="C288" i="11"/>
  <c r="BG289" i="11"/>
  <c r="CA289" i="11"/>
  <c r="BM289" i="11"/>
  <c r="BL289" i="11"/>
  <c r="BK289" i="11"/>
  <c r="BH289" i="11"/>
  <c r="BF289" i="11"/>
  <c r="BE289" i="11"/>
  <c r="BD289" i="11"/>
  <c r="BC289" i="11"/>
  <c r="BA289" i="11"/>
  <c r="AY289" i="11"/>
  <c r="AW289" i="11"/>
  <c r="AV289" i="11"/>
  <c r="AU289" i="11"/>
  <c r="AS289" i="11"/>
  <c r="AR289" i="11"/>
  <c r="AP289" i="11"/>
  <c r="AN289" i="11"/>
  <c r="AM289" i="11"/>
  <c r="AK289" i="11"/>
  <c r="AJ289" i="11"/>
  <c r="AI289" i="11"/>
  <c r="AG289" i="11"/>
  <c r="AF289" i="11"/>
  <c r="AE289" i="11"/>
  <c r="AC289" i="11"/>
  <c r="AB289" i="11"/>
  <c r="AA289" i="11"/>
  <c r="Z289" i="11"/>
  <c r="X289" i="11"/>
  <c r="W289" i="11"/>
  <c r="U289" i="11"/>
  <c r="T289" i="11"/>
  <c r="S289" i="11"/>
  <c r="R289" i="11"/>
  <c r="Q289" i="11"/>
  <c r="O289" i="11"/>
  <c r="M289" i="11"/>
  <c r="G289" i="11"/>
  <c r="F289" i="11"/>
  <c r="E289" i="11"/>
  <c r="D289" i="11"/>
  <c r="C289" i="11"/>
  <c r="CA290" i="11"/>
  <c r="BK290" i="11"/>
  <c r="BI290" i="11"/>
  <c r="BH290" i="11"/>
  <c r="BG290" i="11"/>
  <c r="BF290" i="11"/>
  <c r="BD290" i="11"/>
  <c r="BB290" i="11"/>
  <c r="AZ290" i="11"/>
  <c r="AY290" i="11"/>
  <c r="AX290" i="11"/>
  <c r="AV290" i="11"/>
  <c r="AU290" i="11"/>
  <c r="AS290" i="11"/>
  <c r="AQ290" i="11"/>
  <c r="AP290" i="11"/>
  <c r="AN290" i="11"/>
  <c r="AM290" i="11"/>
  <c r="AL290" i="11"/>
  <c r="AJ290" i="11"/>
  <c r="AH290" i="11"/>
  <c r="AF290" i="11"/>
  <c r="AE290" i="11"/>
  <c r="AD290" i="11"/>
  <c r="AC290" i="11"/>
  <c r="AA290" i="11"/>
  <c r="X290" i="11"/>
  <c r="W290" i="11"/>
  <c r="V290" i="11"/>
  <c r="U290" i="11"/>
  <c r="T290" i="11"/>
  <c r="R290" i="11"/>
  <c r="O290" i="11"/>
  <c r="N290" i="11"/>
  <c r="M290" i="11"/>
  <c r="G290" i="11"/>
  <c r="F290" i="11"/>
  <c r="C290" i="11"/>
  <c r="BK292" i="11"/>
  <c r="CA292" i="11"/>
  <c r="BM292" i="11"/>
  <c r="BL292" i="11"/>
  <c r="BJ292" i="11"/>
  <c r="BI292" i="11"/>
  <c r="BH292" i="11"/>
  <c r="BG292" i="11"/>
  <c r="BF292" i="11"/>
  <c r="BE292" i="11"/>
  <c r="BD292" i="11"/>
  <c r="BB292" i="11"/>
  <c r="BA292" i="11"/>
  <c r="AZ292" i="11"/>
  <c r="AY292" i="11"/>
  <c r="AX292" i="11"/>
  <c r="AW292" i="11"/>
  <c r="AV292" i="11"/>
  <c r="AT292" i="11"/>
  <c r="AS292" i="11"/>
  <c r="AR292" i="11"/>
  <c r="AQ292" i="11"/>
  <c r="AP292" i="11"/>
  <c r="AN292" i="11"/>
  <c r="AL292" i="11"/>
  <c r="AK292" i="11"/>
  <c r="AJ292" i="11"/>
  <c r="AI292" i="11"/>
  <c r="AH292" i="11"/>
  <c r="AG292" i="11"/>
  <c r="AF292" i="11"/>
  <c r="AD292" i="11"/>
  <c r="AC292" i="11"/>
  <c r="AB292" i="11"/>
  <c r="AA292" i="11"/>
  <c r="Z292" i="11"/>
  <c r="Y292" i="11"/>
  <c r="X292" i="11"/>
  <c r="V292" i="11"/>
  <c r="U292" i="11"/>
  <c r="T292" i="11"/>
  <c r="S292" i="11"/>
  <c r="R292" i="11"/>
  <c r="Q292" i="11"/>
  <c r="P292" i="11"/>
  <c r="N292" i="11"/>
  <c r="M292" i="11"/>
  <c r="G292" i="11"/>
  <c r="F292" i="11"/>
  <c r="E292" i="11"/>
  <c r="D292" i="11"/>
  <c r="C292" i="11"/>
  <c r="BL293" i="11"/>
  <c r="AK293" i="11"/>
  <c r="AC293" i="11"/>
  <c r="U293" i="11"/>
  <c r="M293" i="11"/>
  <c r="BG294" i="11"/>
  <c r="CA294" i="11"/>
  <c r="BL294" i="11"/>
  <c r="BF294" i="11"/>
  <c r="BD294" i="11"/>
  <c r="AX294" i="11"/>
  <c r="AV294" i="11"/>
  <c r="AP294" i="11"/>
  <c r="AN294" i="11"/>
  <c r="AI294" i="11"/>
  <c r="AH294" i="11"/>
  <c r="AG294" i="11"/>
  <c r="AF294" i="11"/>
  <c r="AA294" i="11"/>
  <c r="Z294" i="11"/>
  <c r="Y294" i="11"/>
  <c r="X294" i="11"/>
  <c r="S294" i="11"/>
  <c r="R294" i="11"/>
  <c r="Q294" i="11"/>
  <c r="P294" i="11"/>
  <c r="F294" i="11"/>
  <c r="E294" i="11"/>
  <c r="D294" i="11"/>
  <c r="C294" i="11"/>
  <c r="N3" i="11"/>
  <c r="W3" i="11"/>
  <c r="AF3" i="11"/>
  <c r="AP3" i="11"/>
  <c r="AY3" i="11"/>
  <c r="BH3" i="11"/>
  <c r="BI7" i="11"/>
  <c r="BA7" i="11"/>
  <c r="AS7" i="11"/>
  <c r="AK7" i="11"/>
  <c r="AC7" i="11"/>
  <c r="U7" i="11"/>
  <c r="M7" i="11"/>
  <c r="BH7" i="11"/>
  <c r="AZ7" i="11"/>
  <c r="AR7" i="11"/>
  <c r="AJ7" i="11"/>
  <c r="AB7" i="11"/>
  <c r="T7" i="11"/>
  <c r="G7" i="11"/>
  <c r="Q7" i="11"/>
  <c r="AA7" i="11"/>
  <c r="AM7" i="11"/>
  <c r="AW7" i="11"/>
  <c r="BG7" i="11"/>
  <c r="G9" i="11"/>
  <c r="V9" i="11"/>
  <c r="AF9" i="11"/>
  <c r="AR9" i="11"/>
  <c r="BB9" i="11"/>
  <c r="BL9" i="11"/>
  <c r="G10" i="11"/>
  <c r="X10" i="11"/>
  <c r="AH10" i="11"/>
  <c r="AR10" i="11"/>
  <c r="BD10" i="11"/>
  <c r="O11" i="11"/>
  <c r="AA11" i="11"/>
  <c r="AK11" i="11"/>
  <c r="AU11" i="11"/>
  <c r="BG11" i="11"/>
  <c r="BM19" i="11"/>
  <c r="BE19" i="11"/>
  <c r="AW19" i="11"/>
  <c r="AG19" i="11"/>
  <c r="Y19" i="11"/>
  <c r="Q19" i="11"/>
  <c r="D19" i="11"/>
  <c r="BL19" i="11"/>
  <c r="BD19" i="11"/>
  <c r="AV19" i="11"/>
  <c r="AN19" i="11"/>
  <c r="AF19" i="11"/>
  <c r="X19" i="11"/>
  <c r="P19" i="11"/>
  <c r="C19" i="11"/>
  <c r="BI19" i="11"/>
  <c r="BA19" i="11"/>
  <c r="AS19" i="11"/>
  <c r="AK19" i="11"/>
  <c r="AC19" i="11"/>
  <c r="U19" i="11"/>
  <c r="M19" i="11"/>
  <c r="T19" i="11"/>
  <c r="AH19" i="11"/>
  <c r="AT19" i="11"/>
  <c r="BG19" i="11"/>
  <c r="BH22" i="11"/>
  <c r="BJ26" i="11"/>
  <c r="BB26" i="11"/>
  <c r="AT26" i="11"/>
  <c r="AL26" i="11"/>
  <c r="AD26" i="11"/>
  <c r="V26" i="11"/>
  <c r="N26" i="11"/>
  <c r="BI26" i="11"/>
  <c r="BA26" i="11"/>
  <c r="AS26" i="11"/>
  <c r="AK26" i="11"/>
  <c r="AC26" i="11"/>
  <c r="U26" i="11"/>
  <c r="M26" i="11"/>
  <c r="BH26" i="11"/>
  <c r="AZ26" i="11"/>
  <c r="AR26" i="11"/>
  <c r="AJ26" i="11"/>
  <c r="AB26" i="11"/>
  <c r="T26" i="11"/>
  <c r="G26" i="11"/>
  <c r="BF26" i="11"/>
  <c r="AX26" i="11"/>
  <c r="AP26" i="11"/>
  <c r="AH26" i="11"/>
  <c r="Z26" i="11"/>
  <c r="R26" i="11"/>
  <c r="E26" i="11"/>
  <c r="W26" i="11"/>
  <c r="AM26" i="11"/>
  <c r="BC26" i="11"/>
  <c r="AE31" i="11"/>
  <c r="BK31" i="11"/>
  <c r="AM56" i="11"/>
  <c r="M2" i="11"/>
  <c r="U2" i="11"/>
  <c r="AE2" i="11"/>
  <c r="AN2" i="11"/>
  <c r="AW2" i="11"/>
  <c r="O3" i="11"/>
  <c r="X3" i="11"/>
  <c r="AH3" i="11"/>
  <c r="AQ3" i="11"/>
  <c r="AZ3" i="11"/>
  <c r="D4" i="11"/>
  <c r="R4" i="11"/>
  <c r="AA4" i="11"/>
  <c r="AK4" i="11"/>
  <c r="AT4" i="11"/>
  <c r="BC4" i="11"/>
  <c r="BL4" i="11"/>
  <c r="O6" i="11"/>
  <c r="AA6" i="11"/>
  <c r="AK6" i="11"/>
  <c r="AU6" i="11"/>
  <c r="C7" i="11"/>
  <c r="R7" i="11"/>
  <c r="AD7" i="11"/>
  <c r="AN7" i="11"/>
  <c r="AX7" i="11"/>
  <c r="BJ7" i="11"/>
  <c r="M9" i="11"/>
  <c r="W9" i="11"/>
  <c r="AG9" i="11"/>
  <c r="AS9" i="11"/>
  <c r="BC9" i="11"/>
  <c r="BM9" i="11"/>
  <c r="O10" i="11"/>
  <c r="Y10" i="11"/>
  <c r="AI10" i="11"/>
  <c r="AU10" i="11"/>
  <c r="R11" i="11"/>
  <c r="AB11" i="11"/>
  <c r="AL11" i="11"/>
  <c r="AX11" i="11"/>
  <c r="D12" i="11"/>
  <c r="U12" i="11"/>
  <c r="AE12" i="11"/>
  <c r="BA12" i="11"/>
  <c r="BK12" i="11"/>
  <c r="BI15" i="11"/>
  <c r="BA15" i="11"/>
  <c r="AS15" i="11"/>
  <c r="AK15" i="11"/>
  <c r="AC15" i="11"/>
  <c r="U15" i="11"/>
  <c r="M15" i="11"/>
  <c r="BH15" i="11"/>
  <c r="AZ15" i="11"/>
  <c r="AR15" i="11"/>
  <c r="AJ15" i="11"/>
  <c r="AB15" i="11"/>
  <c r="T15" i="11"/>
  <c r="G15" i="11"/>
  <c r="BM15" i="11"/>
  <c r="BE15" i="11"/>
  <c r="AW15" i="11"/>
  <c r="Q15" i="11"/>
  <c r="AA15" i="11"/>
  <c r="AM15" i="11"/>
  <c r="AY15" i="11"/>
  <c r="BL15" i="11"/>
  <c r="BJ18" i="11"/>
  <c r="BB18" i="11"/>
  <c r="AT18" i="11"/>
  <c r="AL18" i="11"/>
  <c r="AD18" i="11"/>
  <c r="V18" i="11"/>
  <c r="N18" i="11"/>
  <c r="BI18" i="11"/>
  <c r="BA18" i="11"/>
  <c r="AS18" i="11"/>
  <c r="AK18" i="11"/>
  <c r="AC18" i="11"/>
  <c r="U18" i="11"/>
  <c r="M18" i="11"/>
  <c r="BF18" i="11"/>
  <c r="AX18" i="11"/>
  <c r="AP18" i="11"/>
  <c r="AH18" i="11"/>
  <c r="Z18" i="11"/>
  <c r="R18" i="11"/>
  <c r="E18" i="11"/>
  <c r="S18" i="11"/>
  <c r="AF18" i="11"/>
  <c r="AR18" i="11"/>
  <c r="BE18" i="11"/>
  <c r="E19" i="11"/>
  <c r="V19" i="11"/>
  <c r="AI19" i="11"/>
  <c r="AU19" i="11"/>
  <c r="BH19" i="11"/>
  <c r="P22" i="11"/>
  <c r="AC22" i="11"/>
  <c r="AS22" i="11"/>
  <c r="C26" i="11"/>
  <c r="X26" i="11"/>
  <c r="AN26" i="11"/>
  <c r="BD26" i="11"/>
  <c r="N28" i="11"/>
  <c r="AK28" i="11"/>
  <c r="BC28" i="11"/>
  <c r="AF31" i="11"/>
  <c r="AH45" i="11"/>
  <c r="BM3" i="11"/>
  <c r="BE3" i="11"/>
  <c r="AW3" i="11"/>
  <c r="AG3" i="11"/>
  <c r="Y3" i="11"/>
  <c r="Q3" i="11"/>
  <c r="D3" i="11"/>
  <c r="P3" i="11"/>
  <c r="Z3" i="11"/>
  <c r="AI3" i="11"/>
  <c r="AR3" i="11"/>
  <c r="BA3" i="11"/>
  <c r="BJ3" i="11"/>
  <c r="BM11" i="11"/>
  <c r="BE11" i="11"/>
  <c r="AW11" i="11"/>
  <c r="AG11" i="11"/>
  <c r="Y11" i="11"/>
  <c r="Q11" i="11"/>
  <c r="D11" i="11"/>
  <c r="BL11" i="11"/>
  <c r="BD11" i="11"/>
  <c r="AV11" i="11"/>
  <c r="AN11" i="11"/>
  <c r="AF11" i="11"/>
  <c r="X11" i="11"/>
  <c r="P11" i="11"/>
  <c r="C11" i="11"/>
  <c r="S11" i="11"/>
  <c r="AC11" i="11"/>
  <c r="AM11" i="11"/>
  <c r="AY11" i="11"/>
  <c r="BI11" i="11"/>
  <c r="BJ31" i="11"/>
  <c r="BB31" i="11"/>
  <c r="AT31" i="11"/>
  <c r="AL31" i="11"/>
  <c r="AD31" i="11"/>
  <c r="V31" i="11"/>
  <c r="N31" i="11"/>
  <c r="BI31" i="11"/>
  <c r="BA31" i="11"/>
  <c r="AS31" i="11"/>
  <c r="AK31" i="11"/>
  <c r="AC31" i="11"/>
  <c r="U31" i="11"/>
  <c r="M31" i="11"/>
  <c r="BH31" i="11"/>
  <c r="AZ31" i="11"/>
  <c r="AR31" i="11"/>
  <c r="AJ31" i="11"/>
  <c r="AB31" i="11"/>
  <c r="T31" i="11"/>
  <c r="G31" i="11"/>
  <c r="BG31" i="11"/>
  <c r="AY31" i="11"/>
  <c r="AQ31" i="11"/>
  <c r="AI31" i="11"/>
  <c r="AA31" i="11"/>
  <c r="S31" i="11"/>
  <c r="F31" i="11"/>
  <c r="BF31" i="11"/>
  <c r="AX31" i="11"/>
  <c r="AP31" i="11"/>
  <c r="AH31" i="11"/>
  <c r="Z31" i="11"/>
  <c r="R31" i="11"/>
  <c r="E31" i="11"/>
  <c r="BM31" i="11"/>
  <c r="BE31" i="11"/>
  <c r="AW31" i="11"/>
  <c r="AG31" i="11"/>
  <c r="Y31" i="11"/>
  <c r="Q31" i="11"/>
  <c r="D31" i="11"/>
  <c r="AM31" i="11"/>
  <c r="BJ2" i="11"/>
  <c r="BB2" i="11"/>
  <c r="AT2" i="11"/>
  <c r="AL2" i="11"/>
  <c r="AD2" i="11"/>
  <c r="V2" i="11"/>
  <c r="O2" i="11"/>
  <c r="X2" i="11"/>
  <c r="AG2" i="11"/>
  <c r="AP2" i="11"/>
  <c r="AY2" i="11"/>
  <c r="BH2" i="11"/>
  <c r="C3" i="11"/>
  <c r="R3" i="11"/>
  <c r="AA3" i="11"/>
  <c r="AJ3" i="11"/>
  <c r="AS3" i="11"/>
  <c r="BB3" i="11"/>
  <c r="BK3" i="11"/>
  <c r="BF6" i="11"/>
  <c r="AX6" i="11"/>
  <c r="AP6" i="11"/>
  <c r="AH6" i="11"/>
  <c r="Z6" i="11"/>
  <c r="R6" i="11"/>
  <c r="E6" i="11"/>
  <c r="BM6" i="11"/>
  <c r="BE6" i="11"/>
  <c r="AW6" i="11"/>
  <c r="AG6" i="11"/>
  <c r="Y6" i="11"/>
  <c r="Q6" i="11"/>
  <c r="D6" i="11"/>
  <c r="S6" i="11"/>
  <c r="AC6" i="11"/>
  <c r="AM6" i="11"/>
  <c r="AY6" i="11"/>
  <c r="BI6" i="11"/>
  <c r="E7" i="11"/>
  <c r="V7" i="11"/>
  <c r="AF7" i="11"/>
  <c r="AP7" i="11"/>
  <c r="BB7" i="11"/>
  <c r="BL7" i="11"/>
  <c r="O9" i="11"/>
  <c r="Y9" i="11"/>
  <c r="AK9" i="11"/>
  <c r="AU9" i="11"/>
  <c r="BE9" i="11"/>
  <c r="BJ10" i="11"/>
  <c r="BB10" i="11"/>
  <c r="AT10" i="11"/>
  <c r="AL10" i="11"/>
  <c r="AD10" i="11"/>
  <c r="V10" i="11"/>
  <c r="N10" i="11"/>
  <c r="BI10" i="11"/>
  <c r="BA10" i="11"/>
  <c r="AS10" i="11"/>
  <c r="AK10" i="11"/>
  <c r="AC10" i="11"/>
  <c r="U10" i="11"/>
  <c r="M10" i="11"/>
  <c r="Q10" i="11"/>
  <c r="AA10" i="11"/>
  <c r="AM10" i="11"/>
  <c r="AW10" i="11"/>
  <c r="BG10" i="11"/>
  <c r="E11" i="11"/>
  <c r="T11" i="11"/>
  <c r="AD11" i="11"/>
  <c r="AP11" i="11"/>
  <c r="AZ11" i="11"/>
  <c r="BJ11" i="11"/>
  <c r="G19" i="11"/>
  <c r="Z19" i="11"/>
  <c r="AL19" i="11"/>
  <c r="AY19" i="11"/>
  <c r="BK19" i="11"/>
  <c r="BF22" i="11"/>
  <c r="AX22" i="11"/>
  <c r="AP22" i="11"/>
  <c r="AH22" i="11"/>
  <c r="Z22" i="11"/>
  <c r="R22" i="11"/>
  <c r="E22" i="11"/>
  <c r="BM22" i="11"/>
  <c r="BE22" i="11"/>
  <c r="AW22" i="11"/>
  <c r="AG22" i="11"/>
  <c r="Y22" i="11"/>
  <c r="Q22" i="11"/>
  <c r="D22" i="11"/>
  <c r="BL22" i="11"/>
  <c r="BD22" i="11"/>
  <c r="AV22" i="11"/>
  <c r="AN22" i="11"/>
  <c r="AF22" i="11"/>
  <c r="BJ22" i="11"/>
  <c r="BB22" i="11"/>
  <c r="AT22" i="11"/>
  <c r="AL22" i="11"/>
  <c r="AD22" i="11"/>
  <c r="V22" i="11"/>
  <c r="N22" i="11"/>
  <c r="T22" i="11"/>
  <c r="AI22" i="11"/>
  <c r="AY22" i="11"/>
  <c r="F26" i="11"/>
  <c r="AA26" i="11"/>
  <c r="AQ26" i="11"/>
  <c r="BG26" i="11"/>
  <c r="C31" i="11"/>
  <c r="AN31" i="11"/>
  <c r="C2" i="11"/>
  <c r="P2" i="11"/>
  <c r="Y2" i="11"/>
  <c r="AH2" i="11"/>
  <c r="AQ2" i="11"/>
  <c r="AZ2" i="11"/>
  <c r="BI2" i="11"/>
  <c r="E3" i="11"/>
  <c r="S3" i="11"/>
  <c r="AB3" i="11"/>
  <c r="AK3" i="11"/>
  <c r="AT3" i="11"/>
  <c r="BC3" i="11"/>
  <c r="BL3" i="11"/>
  <c r="M4" i="11"/>
  <c r="V4" i="11"/>
  <c r="AE4" i="11"/>
  <c r="AN4" i="11"/>
  <c r="AW4" i="11"/>
  <c r="BF4" i="11"/>
  <c r="C6" i="11"/>
  <c r="T6" i="11"/>
  <c r="AD6" i="11"/>
  <c r="AN6" i="11"/>
  <c r="AZ6" i="11"/>
  <c r="BJ6" i="11"/>
  <c r="F7" i="11"/>
  <c r="W7" i="11"/>
  <c r="AG7" i="11"/>
  <c r="AQ7" i="11"/>
  <c r="BC7" i="11"/>
  <c r="BM7" i="11"/>
  <c r="P9" i="11"/>
  <c r="AB9" i="11"/>
  <c r="AL9" i="11"/>
  <c r="AV9" i="11"/>
  <c r="C10" i="11"/>
  <c r="R10" i="11"/>
  <c r="AB10" i="11"/>
  <c r="AN10" i="11"/>
  <c r="AX10" i="11"/>
  <c r="BH10" i="11"/>
  <c r="F11" i="11"/>
  <c r="U11" i="11"/>
  <c r="AE11" i="11"/>
  <c r="AQ11" i="11"/>
  <c r="BA11" i="11"/>
  <c r="BK11" i="11"/>
  <c r="N12" i="11"/>
  <c r="X12" i="11"/>
  <c r="AH12" i="11"/>
  <c r="AT12" i="11"/>
  <c r="BD12" i="11"/>
  <c r="BF14" i="11"/>
  <c r="AX14" i="11"/>
  <c r="AP14" i="11"/>
  <c r="AH14" i="11"/>
  <c r="Z14" i="11"/>
  <c r="R14" i="11"/>
  <c r="E14" i="11"/>
  <c r="BM14" i="11"/>
  <c r="BE14" i="11"/>
  <c r="AW14" i="11"/>
  <c r="AG14" i="11"/>
  <c r="Y14" i="11"/>
  <c r="Q14" i="11"/>
  <c r="D14" i="11"/>
  <c r="S14" i="11"/>
  <c r="AC14" i="11"/>
  <c r="AM14" i="11"/>
  <c r="AY14" i="11"/>
  <c r="BI14" i="11"/>
  <c r="E15" i="11"/>
  <c r="V15" i="11"/>
  <c r="AF15" i="11"/>
  <c r="AQ15" i="11"/>
  <c r="BD15" i="11"/>
  <c r="F18" i="11"/>
  <c r="X18" i="11"/>
  <c r="AJ18" i="11"/>
  <c r="AW18" i="11"/>
  <c r="BK18" i="11"/>
  <c r="N19" i="11"/>
  <c r="AA19" i="11"/>
  <c r="AM19" i="11"/>
  <c r="AZ19" i="11"/>
  <c r="Q20" i="11"/>
  <c r="AD20" i="11"/>
  <c r="AP20" i="11"/>
  <c r="C22" i="11"/>
  <c r="U22" i="11"/>
  <c r="AJ22" i="11"/>
  <c r="AZ22" i="11"/>
  <c r="BI23" i="11"/>
  <c r="BA23" i="11"/>
  <c r="AS23" i="11"/>
  <c r="AK23" i="11"/>
  <c r="AC23" i="11"/>
  <c r="U23" i="11"/>
  <c r="M23" i="11"/>
  <c r="BH23" i="11"/>
  <c r="AZ23" i="11"/>
  <c r="AR23" i="11"/>
  <c r="AJ23" i="11"/>
  <c r="AB23" i="11"/>
  <c r="T23" i="11"/>
  <c r="G23" i="11"/>
  <c r="BG23" i="11"/>
  <c r="AY23" i="11"/>
  <c r="AQ23" i="11"/>
  <c r="AI23" i="11"/>
  <c r="AA23" i="11"/>
  <c r="S23" i="11"/>
  <c r="F23" i="11"/>
  <c r="BM23" i="11"/>
  <c r="BE23" i="11"/>
  <c r="AW23" i="11"/>
  <c r="AG23" i="11"/>
  <c r="Y23" i="11"/>
  <c r="Q23" i="11"/>
  <c r="D23" i="11"/>
  <c r="W23" i="11"/>
  <c r="AM23" i="11"/>
  <c r="BC23" i="11"/>
  <c r="O26" i="11"/>
  <c r="AE26" i="11"/>
  <c r="AU26" i="11"/>
  <c r="BK26" i="11"/>
  <c r="V28" i="11"/>
  <c r="AS28" i="11"/>
  <c r="BK28" i="11"/>
  <c r="O31" i="11"/>
  <c r="AU31" i="11"/>
  <c r="AU36" i="11"/>
  <c r="F3" i="11"/>
  <c r="T3" i="11"/>
  <c r="AC3" i="11"/>
  <c r="AL3" i="11"/>
  <c r="AU3" i="11"/>
  <c r="BD3" i="11"/>
  <c r="BG9" i="11"/>
  <c r="AY9" i="11"/>
  <c r="AQ9" i="11"/>
  <c r="AI9" i="11"/>
  <c r="AA9" i="11"/>
  <c r="S9" i="11"/>
  <c r="F9" i="11"/>
  <c r="BF9" i="11"/>
  <c r="AX9" i="11"/>
  <c r="AP9" i="11"/>
  <c r="AH9" i="11"/>
  <c r="Z9" i="11"/>
  <c r="R9" i="11"/>
  <c r="E9" i="11"/>
  <c r="Q9" i="11"/>
  <c r="AC9" i="11"/>
  <c r="AM9" i="11"/>
  <c r="AW9" i="11"/>
  <c r="BI9" i="11"/>
  <c r="G11" i="11"/>
  <c r="V11" i="11"/>
  <c r="AH11" i="11"/>
  <c r="AR11" i="11"/>
  <c r="BB11" i="11"/>
  <c r="P31" i="11"/>
  <c r="AV31" i="11"/>
  <c r="BJ56" i="11"/>
  <c r="BB56" i="11"/>
  <c r="AT56" i="11"/>
  <c r="AL56" i="11"/>
  <c r="AD56" i="11"/>
  <c r="V56" i="11"/>
  <c r="N56" i="11"/>
  <c r="BG56" i="11"/>
  <c r="AY56" i="11"/>
  <c r="AQ56" i="11"/>
  <c r="AI56" i="11"/>
  <c r="AA56" i="11"/>
  <c r="S56" i="11"/>
  <c r="F56" i="11"/>
  <c r="BF56" i="11"/>
  <c r="AV56" i="11"/>
  <c r="AK56" i="11"/>
  <c r="Z56" i="11"/>
  <c r="P56" i="11"/>
  <c r="BE56" i="11"/>
  <c r="AU56" i="11"/>
  <c r="AJ56" i="11"/>
  <c r="Y56" i="11"/>
  <c r="O56" i="11"/>
  <c r="CA56" i="11"/>
  <c r="BD56" i="11"/>
  <c r="AS56" i="11"/>
  <c r="AH56" i="11"/>
  <c r="X56" i="11"/>
  <c r="M56" i="11"/>
  <c r="BM56" i="11"/>
  <c r="BC56" i="11"/>
  <c r="AR56" i="11"/>
  <c r="AG56" i="11"/>
  <c r="W56" i="11"/>
  <c r="G56" i="11"/>
  <c r="BL56" i="11"/>
  <c r="BA56" i="11"/>
  <c r="AP56" i="11"/>
  <c r="AF56" i="11"/>
  <c r="U56" i="11"/>
  <c r="E56" i="11"/>
  <c r="BK56" i="11"/>
  <c r="AZ56" i="11"/>
  <c r="AE56" i="11"/>
  <c r="T56" i="11"/>
  <c r="D56" i="11"/>
  <c r="BI56" i="11"/>
  <c r="AX56" i="11"/>
  <c r="AN56" i="11"/>
  <c r="AC56" i="11"/>
  <c r="R56" i="11"/>
  <c r="C56" i="11"/>
  <c r="E2" i="11"/>
  <c r="R2" i="11"/>
  <c r="AA2" i="11"/>
  <c r="AJ2" i="11"/>
  <c r="AS2" i="11"/>
  <c r="BC2" i="11"/>
  <c r="BL2" i="11"/>
  <c r="G3" i="11"/>
  <c r="U3" i="11"/>
  <c r="AD3" i="11"/>
  <c r="AM3" i="11"/>
  <c r="AV3" i="11"/>
  <c r="BF3" i="11"/>
  <c r="O4" i="11"/>
  <c r="X4" i="11"/>
  <c r="AG4" i="11"/>
  <c r="AP4" i="11"/>
  <c r="AY4" i="11"/>
  <c r="G6" i="11"/>
  <c r="V6" i="11"/>
  <c r="AF6" i="11"/>
  <c r="AR6" i="11"/>
  <c r="BB6" i="11"/>
  <c r="BL6" i="11"/>
  <c r="O7" i="11"/>
  <c r="Y7" i="11"/>
  <c r="AI7" i="11"/>
  <c r="AU7" i="11"/>
  <c r="BE7" i="11"/>
  <c r="C9" i="11"/>
  <c r="T9" i="11"/>
  <c r="AD9" i="11"/>
  <c r="AN9" i="11"/>
  <c r="AZ9" i="11"/>
  <c r="BJ9" i="11"/>
  <c r="E10" i="11"/>
  <c r="T10" i="11"/>
  <c r="AF10" i="11"/>
  <c r="AP10" i="11"/>
  <c r="AZ10" i="11"/>
  <c r="BL10" i="11"/>
  <c r="M11" i="11"/>
  <c r="W11" i="11"/>
  <c r="AI11" i="11"/>
  <c r="AS11" i="11"/>
  <c r="BC11" i="11"/>
  <c r="P12" i="11"/>
  <c r="Z12" i="11"/>
  <c r="AL12" i="11"/>
  <c r="AV12" i="11"/>
  <c r="N15" i="11"/>
  <c r="X15" i="11"/>
  <c r="AH15" i="11"/>
  <c r="AU15" i="11"/>
  <c r="BG15" i="11"/>
  <c r="O18" i="11"/>
  <c r="AA18" i="11"/>
  <c r="AN18" i="11"/>
  <c r="AZ18" i="11"/>
  <c r="BM18" i="11"/>
  <c r="R19" i="11"/>
  <c r="AD19" i="11"/>
  <c r="AQ19" i="11"/>
  <c r="BC19" i="11"/>
  <c r="BH20" i="11"/>
  <c r="AZ20" i="11"/>
  <c r="AR20" i="11"/>
  <c r="AJ20" i="11"/>
  <c r="AB20" i="11"/>
  <c r="T20" i="11"/>
  <c r="G20" i="11"/>
  <c r="BG20" i="11"/>
  <c r="AY20" i="11"/>
  <c r="AQ20" i="11"/>
  <c r="AI20" i="11"/>
  <c r="AA20" i="11"/>
  <c r="S20" i="11"/>
  <c r="F20" i="11"/>
  <c r="BL20" i="11"/>
  <c r="BD20" i="11"/>
  <c r="AV20" i="11"/>
  <c r="AN20" i="11"/>
  <c r="AF20" i="11"/>
  <c r="X20" i="11"/>
  <c r="P20" i="11"/>
  <c r="C20" i="11"/>
  <c r="U20" i="11"/>
  <c r="AG20" i="11"/>
  <c r="AT20" i="11"/>
  <c r="BF20" i="11"/>
  <c r="G22" i="11"/>
  <c r="X22" i="11"/>
  <c r="AM22" i="11"/>
  <c r="BC22" i="11"/>
  <c r="Q26" i="11"/>
  <c r="AG26" i="11"/>
  <c r="AW26" i="11"/>
  <c r="BM26" i="11"/>
  <c r="AC28" i="11"/>
  <c r="W31" i="11"/>
  <c r="BC31" i="11"/>
  <c r="BI45" i="11"/>
  <c r="BA45" i="11"/>
  <c r="AS45" i="11"/>
  <c r="AK45" i="11"/>
  <c r="AC45" i="11"/>
  <c r="U45" i="11"/>
  <c r="M45" i="11"/>
  <c r="BH45" i="11"/>
  <c r="AY45" i="11"/>
  <c r="AP45" i="11"/>
  <c r="AG45" i="11"/>
  <c r="X45" i="11"/>
  <c r="O45" i="11"/>
  <c r="BG45" i="11"/>
  <c r="AX45" i="11"/>
  <c r="AF45" i="11"/>
  <c r="W45" i="11"/>
  <c r="N45" i="11"/>
  <c r="BF45" i="11"/>
  <c r="AW45" i="11"/>
  <c r="AN45" i="11"/>
  <c r="AE45" i="11"/>
  <c r="V45" i="11"/>
  <c r="G45" i="11"/>
  <c r="BE45" i="11"/>
  <c r="AV45" i="11"/>
  <c r="AM45" i="11"/>
  <c r="AD45" i="11"/>
  <c r="T45" i="11"/>
  <c r="F45" i="11"/>
  <c r="BM45" i="11"/>
  <c r="BD45" i="11"/>
  <c r="AU45" i="11"/>
  <c r="AL45" i="11"/>
  <c r="AB45" i="11"/>
  <c r="S45" i="11"/>
  <c r="E45" i="11"/>
  <c r="BL45" i="11"/>
  <c r="BC45" i="11"/>
  <c r="AT45" i="11"/>
  <c r="AJ45" i="11"/>
  <c r="AA45" i="11"/>
  <c r="R45" i="11"/>
  <c r="D45" i="11"/>
  <c r="BK45" i="11"/>
  <c r="BB45" i="11"/>
  <c r="AR45" i="11"/>
  <c r="AI45" i="11"/>
  <c r="Z45" i="11"/>
  <c r="Q45" i="11"/>
  <c r="C45" i="11"/>
  <c r="Q56" i="11"/>
  <c r="F2" i="11"/>
  <c r="S2" i="11"/>
  <c r="AB2" i="11"/>
  <c r="AK2" i="11"/>
  <c r="AU2" i="11"/>
  <c r="BD2" i="11"/>
  <c r="BM2" i="11"/>
  <c r="M3" i="11"/>
  <c r="V3" i="11"/>
  <c r="AE3" i="11"/>
  <c r="AN3" i="11"/>
  <c r="AX3" i="11"/>
  <c r="BG3" i="11"/>
  <c r="BH4" i="11"/>
  <c r="AZ4" i="11"/>
  <c r="AR4" i="11"/>
  <c r="AJ4" i="11"/>
  <c r="AB4" i="11"/>
  <c r="T4" i="11"/>
  <c r="G4" i="11"/>
  <c r="P4" i="11"/>
  <c r="Y4" i="11"/>
  <c r="AH4" i="11"/>
  <c r="AQ4" i="11"/>
  <c r="BA4" i="11"/>
  <c r="BJ4" i="11"/>
  <c r="M6" i="11"/>
  <c r="W6" i="11"/>
  <c r="AI6" i="11"/>
  <c r="AS6" i="11"/>
  <c r="BC6" i="11"/>
  <c r="P7" i="11"/>
  <c r="Z7" i="11"/>
  <c r="AL7" i="11"/>
  <c r="AV7" i="11"/>
  <c r="BF7" i="11"/>
  <c r="D9" i="11"/>
  <c r="U9" i="11"/>
  <c r="AE9" i="11"/>
  <c r="BA9" i="11"/>
  <c r="BK9" i="11"/>
  <c r="F10" i="11"/>
  <c r="W10" i="11"/>
  <c r="AG10" i="11"/>
  <c r="AQ10" i="11"/>
  <c r="BC10" i="11"/>
  <c r="BM10" i="11"/>
  <c r="N11" i="11"/>
  <c r="Z11" i="11"/>
  <c r="AJ11" i="11"/>
  <c r="AT11" i="11"/>
  <c r="BF11" i="11"/>
  <c r="BH12" i="11"/>
  <c r="AZ12" i="11"/>
  <c r="AR12" i="11"/>
  <c r="AJ12" i="11"/>
  <c r="AB12" i="11"/>
  <c r="T12" i="11"/>
  <c r="G12" i="11"/>
  <c r="BG12" i="11"/>
  <c r="AY12" i="11"/>
  <c r="AQ12" i="11"/>
  <c r="AI12" i="11"/>
  <c r="AA12" i="11"/>
  <c r="S12" i="11"/>
  <c r="F12" i="11"/>
  <c r="Q12" i="11"/>
  <c r="AC12" i="11"/>
  <c r="AM12" i="11"/>
  <c r="AW12" i="11"/>
  <c r="BI12" i="11"/>
  <c r="S19" i="11"/>
  <c r="AE19" i="11"/>
  <c r="AR19" i="11"/>
  <c r="BF19" i="11"/>
  <c r="M22" i="11"/>
  <c r="AA22" i="11"/>
  <c r="AQ22" i="11"/>
  <c r="BG22" i="11"/>
  <c r="S26" i="11"/>
  <c r="AI26" i="11"/>
  <c r="AY26" i="11"/>
  <c r="BH28" i="11"/>
  <c r="AZ28" i="11"/>
  <c r="AR28" i="11"/>
  <c r="AJ28" i="11"/>
  <c r="AB28" i="11"/>
  <c r="T28" i="11"/>
  <c r="G28" i="11"/>
  <c r="BG28" i="11"/>
  <c r="AY28" i="11"/>
  <c r="AQ28" i="11"/>
  <c r="AI28" i="11"/>
  <c r="AA28" i="11"/>
  <c r="S28" i="11"/>
  <c r="F28" i="11"/>
  <c r="BF28" i="11"/>
  <c r="AX28" i="11"/>
  <c r="AP28" i="11"/>
  <c r="AH28" i="11"/>
  <c r="Z28" i="11"/>
  <c r="R28" i="11"/>
  <c r="E28" i="11"/>
  <c r="BM28" i="11"/>
  <c r="BE28" i="11"/>
  <c r="AW28" i="11"/>
  <c r="AG28" i="11"/>
  <c r="Y28" i="11"/>
  <c r="Q28" i="11"/>
  <c r="D28" i="11"/>
  <c r="BL28" i="11"/>
  <c r="BD28" i="11"/>
  <c r="AV28" i="11"/>
  <c r="AN28" i="11"/>
  <c r="AF28" i="11"/>
  <c r="X28" i="11"/>
  <c r="P28" i="11"/>
  <c r="C28" i="11"/>
  <c r="AD28" i="11"/>
  <c r="BA28" i="11"/>
  <c r="X31" i="11"/>
  <c r="BD31" i="11"/>
  <c r="BJ36" i="11"/>
  <c r="BB36" i="11"/>
  <c r="AT36" i="11"/>
  <c r="AL36" i="11"/>
  <c r="AD36" i="11"/>
  <c r="V36" i="11"/>
  <c r="N36" i="11"/>
  <c r="BI36" i="11"/>
  <c r="BA36" i="11"/>
  <c r="AS36" i="11"/>
  <c r="AK36" i="11"/>
  <c r="AC36" i="11"/>
  <c r="U36" i="11"/>
  <c r="M36" i="11"/>
  <c r="BH36" i="11"/>
  <c r="AZ36" i="11"/>
  <c r="AR36" i="11"/>
  <c r="AJ36" i="11"/>
  <c r="AB36" i="11"/>
  <c r="T36" i="11"/>
  <c r="G36" i="11"/>
  <c r="BG36" i="11"/>
  <c r="AY36" i="11"/>
  <c r="AQ36" i="11"/>
  <c r="AI36" i="11"/>
  <c r="AA36" i="11"/>
  <c r="S36" i="11"/>
  <c r="F36" i="11"/>
  <c r="BF36" i="11"/>
  <c r="AX36" i="11"/>
  <c r="AP36" i="11"/>
  <c r="AH36" i="11"/>
  <c r="Z36" i="11"/>
  <c r="R36" i="11"/>
  <c r="E36" i="11"/>
  <c r="BM36" i="11"/>
  <c r="BE36" i="11"/>
  <c r="AW36" i="11"/>
  <c r="AG36" i="11"/>
  <c r="Y36" i="11"/>
  <c r="Q36" i="11"/>
  <c r="D36" i="11"/>
  <c r="BL36" i="11"/>
  <c r="BD36" i="11"/>
  <c r="AV36" i="11"/>
  <c r="AN36" i="11"/>
  <c r="AF36" i="11"/>
  <c r="X36" i="11"/>
  <c r="P36" i="11"/>
  <c r="C36" i="11"/>
  <c r="P45" i="11"/>
  <c r="AB56" i="11"/>
  <c r="BL64" i="11"/>
  <c r="BD64" i="11"/>
  <c r="AV64" i="11"/>
  <c r="AN64" i="11"/>
  <c r="AF64" i="11"/>
  <c r="X64" i="11"/>
  <c r="P64" i="11"/>
  <c r="C64" i="11"/>
  <c r="BJ64" i="11"/>
  <c r="BB64" i="11"/>
  <c r="AT64" i="11"/>
  <c r="AL64" i="11"/>
  <c r="AD64" i="11"/>
  <c r="V64" i="11"/>
  <c r="N64" i="11"/>
  <c r="BH64" i="11"/>
  <c r="AZ64" i="11"/>
  <c r="AR64" i="11"/>
  <c r="AJ64" i="11"/>
  <c r="AB64" i="11"/>
  <c r="T64" i="11"/>
  <c r="G64" i="11"/>
  <c r="BG64" i="11"/>
  <c r="AY64" i="11"/>
  <c r="AQ64" i="11"/>
  <c r="AI64" i="11"/>
  <c r="AA64" i="11"/>
  <c r="S64" i="11"/>
  <c r="F64" i="11"/>
  <c r="BA64" i="11"/>
  <c r="AK64" i="11"/>
  <c r="U64" i="11"/>
  <c r="CA64" i="11"/>
  <c r="AX64" i="11"/>
  <c r="AH64" i="11"/>
  <c r="R64" i="11"/>
  <c r="BM64" i="11"/>
  <c r="AW64" i="11"/>
  <c r="AG64" i="11"/>
  <c r="Q64" i="11"/>
  <c r="BK64" i="11"/>
  <c r="AU64" i="11"/>
  <c r="AE64" i="11"/>
  <c r="O64" i="11"/>
  <c r="BI64" i="11"/>
  <c r="AS64" i="11"/>
  <c r="AC64" i="11"/>
  <c r="M64" i="11"/>
  <c r="BF64" i="11"/>
  <c r="AP64" i="11"/>
  <c r="Z64" i="11"/>
  <c r="E64" i="11"/>
  <c r="BE64" i="11"/>
  <c r="Y64" i="11"/>
  <c r="D64" i="11"/>
  <c r="O17" i="11"/>
  <c r="W17" i="11"/>
  <c r="AE17" i="11"/>
  <c r="AM17" i="11"/>
  <c r="AU17" i="11"/>
  <c r="BC17" i="11"/>
  <c r="BK17" i="11"/>
  <c r="O25" i="11"/>
  <c r="W25" i="11"/>
  <c r="AE25" i="11"/>
  <c r="AM25" i="11"/>
  <c r="AU25" i="11"/>
  <c r="BC25" i="11"/>
  <c r="BK25" i="11"/>
  <c r="M27" i="11"/>
  <c r="U27" i="11"/>
  <c r="AC27" i="11"/>
  <c r="AK27" i="11"/>
  <c r="AS27" i="11"/>
  <c r="BA27" i="11"/>
  <c r="BI27" i="11"/>
  <c r="N30" i="11"/>
  <c r="V30" i="11"/>
  <c r="AD30" i="11"/>
  <c r="AL30" i="11"/>
  <c r="AT30" i="11"/>
  <c r="BB30" i="11"/>
  <c r="BJ30" i="11"/>
  <c r="O33" i="11"/>
  <c r="W33" i="11"/>
  <c r="AE33" i="11"/>
  <c r="AM33" i="11"/>
  <c r="AU33" i="11"/>
  <c r="BC33" i="11"/>
  <c r="BK33" i="11"/>
  <c r="E34" i="11"/>
  <c r="R34" i="11"/>
  <c r="Z34" i="11"/>
  <c r="AH34" i="11"/>
  <c r="AP34" i="11"/>
  <c r="AX34" i="11"/>
  <c r="BF34" i="11"/>
  <c r="M35" i="11"/>
  <c r="U35" i="11"/>
  <c r="AC35" i="11"/>
  <c r="AK35" i="11"/>
  <c r="AS35" i="11"/>
  <c r="BA35" i="11"/>
  <c r="BI35" i="11"/>
  <c r="F37" i="11"/>
  <c r="S37" i="11"/>
  <c r="AA37" i="11"/>
  <c r="AI37" i="11"/>
  <c r="AQ37" i="11"/>
  <c r="AY37" i="11"/>
  <c r="BG37" i="11"/>
  <c r="N38" i="11"/>
  <c r="V38" i="11"/>
  <c r="AD38" i="11"/>
  <c r="AL38" i="11"/>
  <c r="AT38" i="11"/>
  <c r="BB38" i="11"/>
  <c r="BJ38" i="11"/>
  <c r="D39" i="11"/>
  <c r="Q39" i="11"/>
  <c r="Y39" i="11"/>
  <c r="AG39" i="11"/>
  <c r="AW39" i="11"/>
  <c r="BE39" i="11"/>
  <c r="BM39" i="11"/>
  <c r="G40" i="11"/>
  <c r="U40" i="11"/>
  <c r="AE40" i="11"/>
  <c r="AN40" i="11"/>
  <c r="AW40" i="11"/>
  <c r="O41" i="11"/>
  <c r="X41" i="11"/>
  <c r="AH41" i="11"/>
  <c r="AQ41" i="11"/>
  <c r="AZ41" i="11"/>
  <c r="D42" i="11"/>
  <c r="R42" i="11"/>
  <c r="AA42" i="11"/>
  <c r="AK42" i="11"/>
  <c r="AT42" i="11"/>
  <c r="BC42" i="11"/>
  <c r="BL42" i="11"/>
  <c r="N44" i="11"/>
  <c r="W44" i="11"/>
  <c r="AF44" i="11"/>
  <c r="AY44" i="11"/>
  <c r="F46" i="11"/>
  <c r="T46" i="11"/>
  <c r="AC46" i="11"/>
  <c r="AL46" i="11"/>
  <c r="AU46" i="11"/>
  <c r="BE46" i="11"/>
  <c r="N47" i="11"/>
  <c r="W47" i="11"/>
  <c r="AF47" i="11"/>
  <c r="AX47" i="11"/>
  <c r="BJ48" i="11"/>
  <c r="BB48" i="11"/>
  <c r="AT48" i="11"/>
  <c r="AL48" i="11"/>
  <c r="AD48" i="11"/>
  <c r="V48" i="11"/>
  <c r="N48" i="11"/>
  <c r="P48" i="11"/>
  <c r="Y48" i="11"/>
  <c r="AH48" i="11"/>
  <c r="AQ48" i="11"/>
  <c r="AZ48" i="11"/>
  <c r="BI48" i="11"/>
  <c r="E49" i="11"/>
  <c r="S49" i="11"/>
  <c r="AB49" i="11"/>
  <c r="AK49" i="11"/>
  <c r="AT49" i="11"/>
  <c r="BC49" i="11"/>
  <c r="BL49" i="11"/>
  <c r="M50" i="11"/>
  <c r="V50" i="11"/>
  <c r="AE50" i="11"/>
  <c r="AN50" i="11"/>
  <c r="AW50" i="11"/>
  <c r="F53" i="11"/>
  <c r="V53" i="11"/>
  <c r="AF53" i="11"/>
  <c r="AQ53" i="11"/>
  <c r="BB53" i="11"/>
  <c r="BL53" i="11"/>
  <c r="N54" i="11"/>
  <c r="Y54" i="11"/>
  <c r="AI54" i="11"/>
  <c r="AT54" i="11"/>
  <c r="Q55" i="11"/>
  <c r="AB55" i="11"/>
  <c r="AL55" i="11"/>
  <c r="AW55" i="11"/>
  <c r="E57" i="11"/>
  <c r="T57" i="11"/>
  <c r="AE57" i="11"/>
  <c r="AQ57" i="11"/>
  <c r="BD57" i="11"/>
  <c r="BH58" i="11"/>
  <c r="AZ58" i="11"/>
  <c r="AR58" i="11"/>
  <c r="AJ58" i="11"/>
  <c r="AB58" i="11"/>
  <c r="T58" i="11"/>
  <c r="G58" i="11"/>
  <c r="CA58" i="11"/>
  <c r="BF58" i="11"/>
  <c r="AX58" i="11"/>
  <c r="AP58" i="11"/>
  <c r="AH58" i="11"/>
  <c r="Z58" i="11"/>
  <c r="R58" i="11"/>
  <c r="E58" i="11"/>
  <c r="BM58" i="11"/>
  <c r="BE58" i="11"/>
  <c r="AW58" i="11"/>
  <c r="AG58" i="11"/>
  <c r="Y58" i="11"/>
  <c r="Q58" i="11"/>
  <c r="D58" i="11"/>
  <c r="U58" i="11"/>
  <c r="AF58" i="11"/>
  <c r="AT58" i="11"/>
  <c r="BG58" i="11"/>
  <c r="T62" i="11"/>
  <c r="AJ62" i="11"/>
  <c r="BI63" i="11"/>
  <c r="BA63" i="11"/>
  <c r="AS63" i="11"/>
  <c r="AK63" i="11"/>
  <c r="AC63" i="11"/>
  <c r="U63" i="11"/>
  <c r="M63" i="11"/>
  <c r="BG63" i="11"/>
  <c r="AY63" i="11"/>
  <c r="AQ63" i="11"/>
  <c r="AI63" i="11"/>
  <c r="AA63" i="11"/>
  <c r="S63" i="11"/>
  <c r="F63" i="11"/>
  <c r="BM63" i="11"/>
  <c r="BE63" i="11"/>
  <c r="AW63" i="11"/>
  <c r="AG63" i="11"/>
  <c r="Y63" i="11"/>
  <c r="Q63" i="11"/>
  <c r="D63" i="11"/>
  <c r="BL63" i="11"/>
  <c r="BD63" i="11"/>
  <c r="AV63" i="11"/>
  <c r="AN63" i="11"/>
  <c r="AF63" i="11"/>
  <c r="X63" i="11"/>
  <c r="P63" i="11"/>
  <c r="C63" i="11"/>
  <c r="W63" i="11"/>
  <c r="AM63" i="11"/>
  <c r="BC63" i="11"/>
  <c r="F66" i="11"/>
  <c r="AA66" i="11"/>
  <c r="AQ66" i="11"/>
  <c r="BG66" i="11"/>
  <c r="BI71" i="11"/>
  <c r="BA71" i="11"/>
  <c r="AS71" i="11"/>
  <c r="AK71" i="11"/>
  <c r="AC71" i="11"/>
  <c r="U71" i="11"/>
  <c r="M71" i="11"/>
  <c r="BH71" i="11"/>
  <c r="AZ71" i="11"/>
  <c r="AR71" i="11"/>
  <c r="AJ71" i="11"/>
  <c r="AB71" i="11"/>
  <c r="T71" i="11"/>
  <c r="G71" i="11"/>
  <c r="BG71" i="11"/>
  <c r="AY71" i="11"/>
  <c r="AQ71" i="11"/>
  <c r="AI71" i="11"/>
  <c r="AA71" i="11"/>
  <c r="S71" i="11"/>
  <c r="F71" i="11"/>
  <c r="CA71" i="11"/>
  <c r="BF71" i="11"/>
  <c r="AX71" i="11"/>
  <c r="AP71" i="11"/>
  <c r="AH71" i="11"/>
  <c r="Z71" i="11"/>
  <c r="R71" i="11"/>
  <c r="E71" i="11"/>
  <c r="BM71" i="11"/>
  <c r="BE71" i="11"/>
  <c r="AW71" i="11"/>
  <c r="AG71" i="11"/>
  <c r="Y71" i="11"/>
  <c r="Q71" i="11"/>
  <c r="D71" i="11"/>
  <c r="BL71" i="11"/>
  <c r="BD71" i="11"/>
  <c r="AV71" i="11"/>
  <c r="AN71" i="11"/>
  <c r="AF71" i="11"/>
  <c r="X71" i="11"/>
  <c r="P71" i="11"/>
  <c r="C71" i="11"/>
  <c r="AM71" i="11"/>
  <c r="BJ74" i="11"/>
  <c r="BB74" i="11"/>
  <c r="AT74" i="11"/>
  <c r="AL74" i="11"/>
  <c r="AD74" i="11"/>
  <c r="V74" i="11"/>
  <c r="N74" i="11"/>
  <c r="BI74" i="11"/>
  <c r="BA74" i="11"/>
  <c r="AS74" i="11"/>
  <c r="AK74" i="11"/>
  <c r="AC74" i="11"/>
  <c r="U74" i="11"/>
  <c r="M74" i="11"/>
  <c r="BH74" i="11"/>
  <c r="AZ74" i="11"/>
  <c r="AR74" i="11"/>
  <c r="AJ74" i="11"/>
  <c r="AB74" i="11"/>
  <c r="T74" i="11"/>
  <c r="G74" i="11"/>
  <c r="BG74" i="11"/>
  <c r="AY74" i="11"/>
  <c r="AQ74" i="11"/>
  <c r="AI74" i="11"/>
  <c r="AA74" i="11"/>
  <c r="S74" i="11"/>
  <c r="F74" i="11"/>
  <c r="CA74" i="11"/>
  <c r="BF74" i="11"/>
  <c r="AX74" i="11"/>
  <c r="AP74" i="11"/>
  <c r="AH74" i="11"/>
  <c r="Z74" i="11"/>
  <c r="R74" i="11"/>
  <c r="E74" i="11"/>
  <c r="BM74" i="11"/>
  <c r="BE74" i="11"/>
  <c r="AW74" i="11"/>
  <c r="AG74" i="11"/>
  <c r="Y74" i="11"/>
  <c r="Q74" i="11"/>
  <c r="D74" i="11"/>
  <c r="AM74" i="11"/>
  <c r="AQ93" i="11"/>
  <c r="O30" i="11"/>
  <c r="W30" i="11"/>
  <c r="AE30" i="11"/>
  <c r="AM30" i="11"/>
  <c r="AU30" i="11"/>
  <c r="BC30" i="11"/>
  <c r="BK30" i="11"/>
  <c r="F34" i="11"/>
  <c r="S34" i="11"/>
  <c r="AA34" i="11"/>
  <c r="AI34" i="11"/>
  <c r="AQ34" i="11"/>
  <c r="AY34" i="11"/>
  <c r="BG34" i="11"/>
  <c r="O38" i="11"/>
  <c r="W38" i="11"/>
  <c r="AE38" i="11"/>
  <c r="AM38" i="11"/>
  <c r="AU38" i="11"/>
  <c r="BC38" i="11"/>
  <c r="BK38" i="11"/>
  <c r="E39" i="11"/>
  <c r="R39" i="11"/>
  <c r="Z39" i="11"/>
  <c r="AH39" i="11"/>
  <c r="AP39" i="11"/>
  <c r="AX39" i="11"/>
  <c r="BF39" i="11"/>
  <c r="BM41" i="11"/>
  <c r="BE41" i="11"/>
  <c r="AW41" i="11"/>
  <c r="AG41" i="11"/>
  <c r="Y41" i="11"/>
  <c r="Q41" i="11"/>
  <c r="D41" i="11"/>
  <c r="P41" i="11"/>
  <c r="Z41" i="11"/>
  <c r="AI41" i="11"/>
  <c r="AR41" i="11"/>
  <c r="BA41" i="11"/>
  <c r="BJ41" i="11"/>
  <c r="E42" i="11"/>
  <c r="S42" i="11"/>
  <c r="AC42" i="11"/>
  <c r="AL42" i="11"/>
  <c r="AU42" i="11"/>
  <c r="BD42" i="11"/>
  <c r="BM42" i="11"/>
  <c r="G46" i="11"/>
  <c r="U46" i="11"/>
  <c r="AD46" i="11"/>
  <c r="AM46" i="11"/>
  <c r="AW46" i="11"/>
  <c r="BF46" i="11"/>
  <c r="F49" i="11"/>
  <c r="T49" i="11"/>
  <c r="AC49" i="11"/>
  <c r="AL49" i="11"/>
  <c r="AU49" i="11"/>
  <c r="BD49" i="11"/>
  <c r="CA49" i="11"/>
  <c r="G53" i="11"/>
  <c r="W53" i="11"/>
  <c r="AG53" i="11"/>
  <c r="AR53" i="11"/>
  <c r="BC53" i="11"/>
  <c r="BM53" i="11"/>
  <c r="BG55" i="11"/>
  <c r="AY55" i="11"/>
  <c r="AQ55" i="11"/>
  <c r="AI55" i="11"/>
  <c r="AA55" i="11"/>
  <c r="S55" i="11"/>
  <c r="F55" i="11"/>
  <c r="BL55" i="11"/>
  <c r="BD55" i="11"/>
  <c r="AV55" i="11"/>
  <c r="AN55" i="11"/>
  <c r="AF55" i="11"/>
  <c r="X55" i="11"/>
  <c r="P55" i="11"/>
  <c r="C55" i="11"/>
  <c r="R55" i="11"/>
  <c r="AC55" i="11"/>
  <c r="AM55" i="11"/>
  <c r="AX55" i="11"/>
  <c r="BI55" i="11"/>
  <c r="F57" i="11"/>
  <c r="U57" i="11"/>
  <c r="AF57" i="11"/>
  <c r="AR57" i="11"/>
  <c r="BF57" i="11"/>
  <c r="CA62" i="11"/>
  <c r="BF62" i="11"/>
  <c r="AX62" i="11"/>
  <c r="AP62" i="11"/>
  <c r="AH62" i="11"/>
  <c r="Z62" i="11"/>
  <c r="R62" i="11"/>
  <c r="E62" i="11"/>
  <c r="BL62" i="11"/>
  <c r="BD62" i="11"/>
  <c r="AV62" i="11"/>
  <c r="AN62" i="11"/>
  <c r="AF62" i="11"/>
  <c r="X62" i="11"/>
  <c r="P62" i="11"/>
  <c r="C62" i="11"/>
  <c r="BJ62" i="11"/>
  <c r="BB62" i="11"/>
  <c r="AT62" i="11"/>
  <c r="AL62" i="11"/>
  <c r="AD62" i="11"/>
  <c r="V62" i="11"/>
  <c r="N62" i="11"/>
  <c r="BI62" i="11"/>
  <c r="BA62" i="11"/>
  <c r="AS62" i="11"/>
  <c r="AK62" i="11"/>
  <c r="AC62" i="11"/>
  <c r="U62" i="11"/>
  <c r="M62" i="11"/>
  <c r="W62" i="11"/>
  <c r="AM62" i="11"/>
  <c r="BC62" i="11"/>
  <c r="M66" i="11"/>
  <c r="AC66" i="11"/>
  <c r="AS66" i="11"/>
  <c r="BI66" i="11"/>
  <c r="O27" i="11"/>
  <c r="W27" i="11"/>
  <c r="AE27" i="11"/>
  <c r="AM27" i="11"/>
  <c r="AU27" i="11"/>
  <c r="BC27" i="11"/>
  <c r="BK27" i="11"/>
  <c r="C30" i="11"/>
  <c r="P30" i="11"/>
  <c r="X30" i="11"/>
  <c r="AF30" i="11"/>
  <c r="AN30" i="11"/>
  <c r="AV30" i="11"/>
  <c r="BD30" i="11"/>
  <c r="BL30" i="11"/>
  <c r="G34" i="11"/>
  <c r="T34" i="11"/>
  <c r="AB34" i="11"/>
  <c r="AJ34" i="11"/>
  <c r="AR34" i="11"/>
  <c r="AZ34" i="11"/>
  <c r="BH34" i="11"/>
  <c r="O35" i="11"/>
  <c r="W35" i="11"/>
  <c r="AE35" i="11"/>
  <c r="AM35" i="11"/>
  <c r="AU35" i="11"/>
  <c r="BC35" i="11"/>
  <c r="BK35" i="11"/>
  <c r="C38" i="11"/>
  <c r="P38" i="11"/>
  <c r="X38" i="11"/>
  <c r="AF38" i="11"/>
  <c r="AN38" i="11"/>
  <c r="AV38" i="11"/>
  <c r="BD38" i="11"/>
  <c r="BL38" i="11"/>
  <c r="F39" i="11"/>
  <c r="S39" i="11"/>
  <c r="AA39" i="11"/>
  <c r="AI39" i="11"/>
  <c r="AQ39" i="11"/>
  <c r="AY39" i="11"/>
  <c r="BG39" i="11"/>
  <c r="C41" i="11"/>
  <c r="R41" i="11"/>
  <c r="AA41" i="11"/>
  <c r="AJ41" i="11"/>
  <c r="AS41" i="11"/>
  <c r="BB41" i="11"/>
  <c r="BK41" i="11"/>
  <c r="F42" i="11"/>
  <c r="U42" i="11"/>
  <c r="AD42" i="11"/>
  <c r="AM42" i="11"/>
  <c r="AV42" i="11"/>
  <c r="BE42" i="11"/>
  <c r="BF44" i="11"/>
  <c r="AX44" i="11"/>
  <c r="AP44" i="11"/>
  <c r="AH44" i="11"/>
  <c r="Z44" i="11"/>
  <c r="R44" i="11"/>
  <c r="E44" i="11"/>
  <c r="P44" i="11"/>
  <c r="Y44" i="11"/>
  <c r="AI44" i="11"/>
  <c r="AR44" i="11"/>
  <c r="BA44" i="11"/>
  <c r="BJ44" i="11"/>
  <c r="M46" i="11"/>
  <c r="V46" i="11"/>
  <c r="AE46" i="11"/>
  <c r="AX46" i="11"/>
  <c r="BG46" i="11"/>
  <c r="BG47" i="11"/>
  <c r="AY47" i="11"/>
  <c r="AQ47" i="11"/>
  <c r="AI47" i="11"/>
  <c r="AA47" i="11"/>
  <c r="S47" i="11"/>
  <c r="F47" i="11"/>
  <c r="P47" i="11"/>
  <c r="Y47" i="11"/>
  <c r="AH47" i="11"/>
  <c r="AR47" i="11"/>
  <c r="BA47" i="11"/>
  <c r="BJ47" i="11"/>
  <c r="G49" i="11"/>
  <c r="U49" i="11"/>
  <c r="AD49" i="11"/>
  <c r="AM49" i="11"/>
  <c r="AV49" i="11"/>
  <c r="BF49" i="11"/>
  <c r="N53" i="11"/>
  <c r="X53" i="11"/>
  <c r="AI53" i="11"/>
  <c r="AT53" i="11"/>
  <c r="BD53" i="11"/>
  <c r="D55" i="11"/>
  <c r="T55" i="11"/>
  <c r="AD55" i="11"/>
  <c r="AZ55" i="11"/>
  <c r="BJ55" i="11"/>
  <c r="G57" i="11"/>
  <c r="W57" i="11"/>
  <c r="AH57" i="11"/>
  <c r="AS57" i="11"/>
  <c r="BG57" i="11"/>
  <c r="D62" i="11"/>
  <c r="Y62" i="11"/>
  <c r="BE62" i="11"/>
  <c r="O66" i="11"/>
  <c r="AE66" i="11"/>
  <c r="AU66" i="11"/>
  <c r="BK66" i="11"/>
  <c r="O8" i="11"/>
  <c r="W8" i="11"/>
  <c r="AE8" i="11"/>
  <c r="AM8" i="11"/>
  <c r="AU8" i="11"/>
  <c r="BC8" i="11"/>
  <c r="BK8" i="11"/>
  <c r="O16" i="11"/>
  <c r="W16" i="11"/>
  <c r="AE16" i="11"/>
  <c r="AM16" i="11"/>
  <c r="AU16" i="11"/>
  <c r="BC16" i="11"/>
  <c r="BK16" i="11"/>
  <c r="E17" i="11"/>
  <c r="R17" i="11"/>
  <c r="Z17" i="11"/>
  <c r="AH17" i="11"/>
  <c r="AP17" i="11"/>
  <c r="AX17" i="11"/>
  <c r="BF17" i="11"/>
  <c r="O24" i="11"/>
  <c r="W24" i="11"/>
  <c r="AE24" i="11"/>
  <c r="AM24" i="11"/>
  <c r="AU24" i="11"/>
  <c r="BC24" i="11"/>
  <c r="BK24" i="11"/>
  <c r="E25" i="11"/>
  <c r="R25" i="11"/>
  <c r="Z25" i="11"/>
  <c r="AH25" i="11"/>
  <c r="AP25" i="11"/>
  <c r="AX25" i="11"/>
  <c r="BF25" i="11"/>
  <c r="C27" i="11"/>
  <c r="P27" i="11"/>
  <c r="X27" i="11"/>
  <c r="AF27" i="11"/>
  <c r="AN27" i="11"/>
  <c r="AV27" i="11"/>
  <c r="BD27" i="11"/>
  <c r="BL27" i="11"/>
  <c r="BJ29" i="11"/>
  <c r="D30" i="11"/>
  <c r="Q30" i="11"/>
  <c r="Y30" i="11"/>
  <c r="AG30" i="11"/>
  <c r="AW30" i="11"/>
  <c r="BE30" i="11"/>
  <c r="BM30" i="11"/>
  <c r="O32" i="11"/>
  <c r="W32" i="11"/>
  <c r="AE32" i="11"/>
  <c r="AM32" i="11"/>
  <c r="AU32" i="11"/>
  <c r="BC32" i="11"/>
  <c r="BK32" i="11"/>
  <c r="E33" i="11"/>
  <c r="R33" i="11"/>
  <c r="Z33" i="11"/>
  <c r="AH33" i="11"/>
  <c r="AP33" i="11"/>
  <c r="AX33" i="11"/>
  <c r="BF33" i="11"/>
  <c r="M34" i="11"/>
  <c r="U34" i="11"/>
  <c r="AC34" i="11"/>
  <c r="AK34" i="11"/>
  <c r="AS34" i="11"/>
  <c r="BA34" i="11"/>
  <c r="BI34" i="11"/>
  <c r="C35" i="11"/>
  <c r="P35" i="11"/>
  <c r="X35" i="11"/>
  <c r="AF35" i="11"/>
  <c r="AN35" i="11"/>
  <c r="AV35" i="11"/>
  <c r="BD35" i="11"/>
  <c r="BL35" i="11"/>
  <c r="D38" i="11"/>
  <c r="Q38" i="11"/>
  <c r="Y38" i="11"/>
  <c r="AG38" i="11"/>
  <c r="AW38" i="11"/>
  <c r="BE38" i="11"/>
  <c r="BM38" i="11"/>
  <c r="G39" i="11"/>
  <c r="T39" i="11"/>
  <c r="AB39" i="11"/>
  <c r="AJ39" i="11"/>
  <c r="AR39" i="11"/>
  <c r="AZ39" i="11"/>
  <c r="BH39" i="11"/>
  <c r="BJ40" i="11"/>
  <c r="BB40" i="11"/>
  <c r="AT40" i="11"/>
  <c r="AL40" i="11"/>
  <c r="AD40" i="11"/>
  <c r="V40" i="11"/>
  <c r="N40" i="11"/>
  <c r="P40" i="11"/>
  <c r="Y40" i="11"/>
  <c r="AH40" i="11"/>
  <c r="AQ40" i="11"/>
  <c r="AZ40" i="11"/>
  <c r="BI40" i="11"/>
  <c r="E41" i="11"/>
  <c r="S41" i="11"/>
  <c r="AB41" i="11"/>
  <c r="AK41" i="11"/>
  <c r="AT41" i="11"/>
  <c r="BC41" i="11"/>
  <c r="BL41" i="11"/>
  <c r="M42" i="11"/>
  <c r="V42" i="11"/>
  <c r="AE42" i="11"/>
  <c r="AN42" i="11"/>
  <c r="AW42" i="11"/>
  <c r="BF42" i="11"/>
  <c r="C44" i="11"/>
  <c r="Q44" i="11"/>
  <c r="AA44" i="11"/>
  <c r="AJ44" i="11"/>
  <c r="AS44" i="11"/>
  <c r="BB44" i="11"/>
  <c r="BK44" i="11"/>
  <c r="N46" i="11"/>
  <c r="W46" i="11"/>
  <c r="AG46" i="11"/>
  <c r="AP46" i="11"/>
  <c r="AY46" i="11"/>
  <c r="BH46" i="11"/>
  <c r="C47" i="11"/>
  <c r="Q47" i="11"/>
  <c r="Z47" i="11"/>
  <c r="AJ47" i="11"/>
  <c r="AS47" i="11"/>
  <c r="BB47" i="11"/>
  <c r="BK47" i="11"/>
  <c r="M49" i="11"/>
  <c r="V49" i="11"/>
  <c r="AE49" i="11"/>
  <c r="AN49" i="11"/>
  <c r="AX49" i="11"/>
  <c r="BG49" i="11"/>
  <c r="BH50" i="11"/>
  <c r="AZ50" i="11"/>
  <c r="AR50" i="11"/>
  <c r="AJ50" i="11"/>
  <c r="AB50" i="11"/>
  <c r="T50" i="11"/>
  <c r="G50" i="11"/>
  <c r="P50" i="11"/>
  <c r="Y50" i="11"/>
  <c r="AH50" i="11"/>
  <c r="AQ50" i="11"/>
  <c r="BA50" i="11"/>
  <c r="BJ50" i="11"/>
  <c r="O53" i="11"/>
  <c r="Y53" i="11"/>
  <c r="AJ53" i="11"/>
  <c r="AU53" i="11"/>
  <c r="BE53" i="11"/>
  <c r="BL54" i="11"/>
  <c r="BD54" i="11"/>
  <c r="AV54" i="11"/>
  <c r="AN54" i="11"/>
  <c r="AF54" i="11"/>
  <c r="X54" i="11"/>
  <c r="P54" i="11"/>
  <c r="C54" i="11"/>
  <c r="BI54" i="11"/>
  <c r="BA54" i="11"/>
  <c r="AS54" i="11"/>
  <c r="AK54" i="11"/>
  <c r="AC54" i="11"/>
  <c r="U54" i="11"/>
  <c r="M54" i="11"/>
  <c r="R54" i="11"/>
  <c r="AB54" i="11"/>
  <c r="AM54" i="11"/>
  <c r="AX54" i="11"/>
  <c r="BH54" i="11"/>
  <c r="E55" i="11"/>
  <c r="U55" i="11"/>
  <c r="AE55" i="11"/>
  <c r="AP55" i="11"/>
  <c r="BA55" i="11"/>
  <c r="BK55" i="11"/>
  <c r="M57" i="11"/>
  <c r="X57" i="11"/>
  <c r="AI57" i="11"/>
  <c r="AV57" i="11"/>
  <c r="BH57" i="11"/>
  <c r="F62" i="11"/>
  <c r="AA62" i="11"/>
  <c r="AQ62" i="11"/>
  <c r="BG62" i="11"/>
  <c r="P66" i="11"/>
  <c r="AF66" i="11"/>
  <c r="AV66" i="11"/>
  <c r="BL66" i="11"/>
  <c r="O5" i="11"/>
  <c r="W5" i="11"/>
  <c r="AE5" i="11"/>
  <c r="AM5" i="11"/>
  <c r="AU5" i="11"/>
  <c r="BC5" i="11"/>
  <c r="C8" i="11"/>
  <c r="P8" i="11"/>
  <c r="X8" i="11"/>
  <c r="AF8" i="11"/>
  <c r="AN8" i="11"/>
  <c r="AV8" i="11"/>
  <c r="BD8" i="11"/>
  <c r="O13" i="11"/>
  <c r="W13" i="11"/>
  <c r="AE13" i="11"/>
  <c r="AM13" i="11"/>
  <c r="AU13" i="11"/>
  <c r="BC13" i="11"/>
  <c r="C16" i="11"/>
  <c r="P16" i="11"/>
  <c r="X16" i="11"/>
  <c r="AF16" i="11"/>
  <c r="AN16" i="11"/>
  <c r="AV16" i="11"/>
  <c r="BD16" i="11"/>
  <c r="F17" i="11"/>
  <c r="S17" i="11"/>
  <c r="AA17" i="11"/>
  <c r="AI17" i="11"/>
  <c r="AQ17" i="11"/>
  <c r="AY17" i="11"/>
  <c r="O21" i="11"/>
  <c r="W21" i="11"/>
  <c r="AE21" i="11"/>
  <c r="AM21" i="11"/>
  <c r="AU21" i="11"/>
  <c r="BC21" i="11"/>
  <c r="C24" i="11"/>
  <c r="P24" i="11"/>
  <c r="X24" i="11"/>
  <c r="AF24" i="11"/>
  <c r="AN24" i="11"/>
  <c r="AV24" i="11"/>
  <c r="BD24" i="11"/>
  <c r="F25" i="11"/>
  <c r="S25" i="11"/>
  <c r="AA25" i="11"/>
  <c r="AI25" i="11"/>
  <c r="AQ25" i="11"/>
  <c r="AY25" i="11"/>
  <c r="D27" i="11"/>
  <c r="Q27" i="11"/>
  <c r="Y27" i="11"/>
  <c r="AG27" i="11"/>
  <c r="AW27" i="11"/>
  <c r="BE27" i="11"/>
  <c r="O29" i="11"/>
  <c r="W29" i="11"/>
  <c r="AE29" i="11"/>
  <c r="AM29" i="11"/>
  <c r="AU29" i="11"/>
  <c r="BC29" i="11"/>
  <c r="E30" i="11"/>
  <c r="R30" i="11"/>
  <c r="Z30" i="11"/>
  <c r="AH30" i="11"/>
  <c r="AP30" i="11"/>
  <c r="AX30" i="11"/>
  <c r="BF30" i="11"/>
  <c r="C32" i="11"/>
  <c r="P32" i="11"/>
  <c r="X32" i="11"/>
  <c r="AF32" i="11"/>
  <c r="AN32" i="11"/>
  <c r="AV32" i="11"/>
  <c r="BD32" i="11"/>
  <c r="F33" i="11"/>
  <c r="S33" i="11"/>
  <c r="AA33" i="11"/>
  <c r="AI33" i="11"/>
  <c r="AQ33" i="11"/>
  <c r="AY33" i="11"/>
  <c r="N34" i="11"/>
  <c r="V34" i="11"/>
  <c r="AD34" i="11"/>
  <c r="AL34" i="11"/>
  <c r="AT34" i="11"/>
  <c r="BB34" i="11"/>
  <c r="BJ34" i="11"/>
  <c r="D35" i="11"/>
  <c r="Q35" i="11"/>
  <c r="Y35" i="11"/>
  <c r="AG35" i="11"/>
  <c r="AW35" i="11"/>
  <c r="BE35" i="11"/>
  <c r="O37" i="11"/>
  <c r="W37" i="11"/>
  <c r="AE37" i="11"/>
  <c r="AM37" i="11"/>
  <c r="AU37" i="11"/>
  <c r="BC37" i="11"/>
  <c r="E38" i="11"/>
  <c r="R38" i="11"/>
  <c r="Z38" i="11"/>
  <c r="AH38" i="11"/>
  <c r="AP38" i="11"/>
  <c r="AX38" i="11"/>
  <c r="BF38" i="11"/>
  <c r="M39" i="11"/>
  <c r="U39" i="11"/>
  <c r="AC39" i="11"/>
  <c r="AK39" i="11"/>
  <c r="AS39" i="11"/>
  <c r="BA39" i="11"/>
  <c r="BI39" i="11"/>
  <c r="C40" i="11"/>
  <c r="Q40" i="11"/>
  <c r="Z40" i="11"/>
  <c r="AI40" i="11"/>
  <c r="AR40" i="11"/>
  <c r="BA40" i="11"/>
  <c r="BK40" i="11"/>
  <c r="F41" i="11"/>
  <c r="T41" i="11"/>
  <c r="AC41" i="11"/>
  <c r="AL41" i="11"/>
  <c r="AU41" i="11"/>
  <c r="BD41" i="11"/>
  <c r="N42" i="11"/>
  <c r="W42" i="11"/>
  <c r="AF42" i="11"/>
  <c r="AX42" i="11"/>
  <c r="BG42" i="11"/>
  <c r="D44" i="11"/>
  <c r="S44" i="11"/>
  <c r="AB44" i="11"/>
  <c r="AK44" i="11"/>
  <c r="AT44" i="11"/>
  <c r="BC44" i="11"/>
  <c r="BL44" i="11"/>
  <c r="O46" i="11"/>
  <c r="Y46" i="11"/>
  <c r="AH46" i="11"/>
  <c r="AQ46" i="11"/>
  <c r="AZ46" i="11"/>
  <c r="D47" i="11"/>
  <c r="R47" i="11"/>
  <c r="AB47" i="11"/>
  <c r="AK47" i="11"/>
  <c r="AT47" i="11"/>
  <c r="BC47" i="11"/>
  <c r="BL47" i="11"/>
  <c r="N49" i="11"/>
  <c r="W49" i="11"/>
  <c r="AF49" i="11"/>
  <c r="AP49" i="11"/>
  <c r="AY49" i="11"/>
  <c r="BH49" i="11"/>
  <c r="C50" i="11"/>
  <c r="Q50" i="11"/>
  <c r="Z50" i="11"/>
  <c r="AI50" i="11"/>
  <c r="AS50" i="11"/>
  <c r="BB50" i="11"/>
  <c r="BK50" i="11"/>
  <c r="P53" i="11"/>
  <c r="AA53" i="11"/>
  <c r="AL53" i="11"/>
  <c r="AV53" i="11"/>
  <c r="D54" i="11"/>
  <c r="S54" i="11"/>
  <c r="AD54" i="11"/>
  <c r="AY54" i="11"/>
  <c r="BJ54" i="11"/>
  <c r="G55" i="11"/>
  <c r="V55" i="11"/>
  <c r="AG55" i="11"/>
  <c r="AR55" i="11"/>
  <c r="BB55" i="11"/>
  <c r="BM55" i="11"/>
  <c r="O57" i="11"/>
  <c r="Z57" i="11"/>
  <c r="AJ57" i="11"/>
  <c r="AX57" i="11"/>
  <c r="BI57" i="11"/>
  <c r="G62" i="11"/>
  <c r="AB62" i="11"/>
  <c r="AR62" i="11"/>
  <c r="BH62" i="11"/>
  <c r="S66" i="11"/>
  <c r="AI66" i="11"/>
  <c r="AY66" i="11"/>
  <c r="O34" i="11"/>
  <c r="W34" i="11"/>
  <c r="AE34" i="11"/>
  <c r="AM34" i="11"/>
  <c r="AU34" i="11"/>
  <c r="BC34" i="11"/>
  <c r="N39" i="11"/>
  <c r="V39" i="11"/>
  <c r="AD39" i="11"/>
  <c r="AL39" i="11"/>
  <c r="AT39" i="11"/>
  <c r="BB39" i="11"/>
  <c r="BJ39" i="11"/>
  <c r="O42" i="11"/>
  <c r="X42" i="11"/>
  <c r="AG42" i="11"/>
  <c r="AP42" i="11"/>
  <c r="AY42" i="11"/>
  <c r="BL46" i="11"/>
  <c r="BD46" i="11"/>
  <c r="AV46" i="11"/>
  <c r="AN46" i="11"/>
  <c r="AF46" i="11"/>
  <c r="X46" i="11"/>
  <c r="P46" i="11"/>
  <c r="C46" i="11"/>
  <c r="Q46" i="11"/>
  <c r="Z46" i="11"/>
  <c r="AI46" i="11"/>
  <c r="AR46" i="11"/>
  <c r="BA46" i="11"/>
  <c r="BJ46" i="11"/>
  <c r="O49" i="11"/>
  <c r="X49" i="11"/>
  <c r="AH49" i="11"/>
  <c r="AQ49" i="11"/>
  <c r="AZ49" i="11"/>
  <c r="BI53" i="11"/>
  <c r="BA53" i="11"/>
  <c r="AS53" i="11"/>
  <c r="AK53" i="11"/>
  <c r="AC53" i="11"/>
  <c r="U53" i="11"/>
  <c r="M53" i="11"/>
  <c r="CA53" i="11"/>
  <c r="BF53" i="11"/>
  <c r="AX53" i="11"/>
  <c r="AP53" i="11"/>
  <c r="AH53" i="11"/>
  <c r="Z53" i="11"/>
  <c r="R53" i="11"/>
  <c r="E53" i="11"/>
  <c r="Q53" i="11"/>
  <c r="AB53" i="11"/>
  <c r="AM53" i="11"/>
  <c r="AW53" i="11"/>
  <c r="BH53" i="11"/>
  <c r="P57" i="11"/>
  <c r="AA57" i="11"/>
  <c r="AK57" i="11"/>
  <c r="AY57" i="11"/>
  <c r="U66" i="11"/>
  <c r="AK66" i="11"/>
  <c r="O39" i="11"/>
  <c r="W39" i="11"/>
  <c r="AE39" i="11"/>
  <c r="AM39" i="11"/>
  <c r="AU39" i="11"/>
  <c r="BC39" i="11"/>
  <c r="BH42" i="11"/>
  <c r="AZ42" i="11"/>
  <c r="AR42" i="11"/>
  <c r="AJ42" i="11"/>
  <c r="AB42" i="11"/>
  <c r="T42" i="11"/>
  <c r="G42" i="11"/>
  <c r="P42" i="11"/>
  <c r="Y42" i="11"/>
  <c r="AH42" i="11"/>
  <c r="AQ42" i="11"/>
  <c r="BA42" i="11"/>
  <c r="BJ42" i="11"/>
  <c r="BM49" i="11"/>
  <c r="BE49" i="11"/>
  <c r="AW49" i="11"/>
  <c r="AG49" i="11"/>
  <c r="Y49" i="11"/>
  <c r="Q49" i="11"/>
  <c r="D49" i="11"/>
  <c r="P49" i="11"/>
  <c r="Z49" i="11"/>
  <c r="AI49" i="11"/>
  <c r="AR49" i="11"/>
  <c r="BA49" i="11"/>
  <c r="BJ49" i="11"/>
  <c r="BM57" i="11"/>
  <c r="BE57" i="11"/>
  <c r="AW57" i="11"/>
  <c r="AG57" i="11"/>
  <c r="Y57" i="11"/>
  <c r="Q57" i="11"/>
  <c r="D57" i="11"/>
  <c r="BK57" i="11"/>
  <c r="BC57" i="11"/>
  <c r="AU57" i="11"/>
  <c r="AM57" i="11"/>
  <c r="BJ57" i="11"/>
  <c r="BB57" i="11"/>
  <c r="AT57" i="11"/>
  <c r="AL57" i="11"/>
  <c r="AD57" i="11"/>
  <c r="V57" i="11"/>
  <c r="N57" i="11"/>
  <c r="R57" i="11"/>
  <c r="AB57" i="11"/>
  <c r="AN57" i="11"/>
  <c r="AZ57" i="11"/>
  <c r="CA57" i="11"/>
  <c r="BJ66" i="11"/>
  <c r="BB66" i="11"/>
  <c r="AT66" i="11"/>
  <c r="AL66" i="11"/>
  <c r="AD66" i="11"/>
  <c r="V66" i="11"/>
  <c r="N66" i="11"/>
  <c r="BH66" i="11"/>
  <c r="AZ66" i="11"/>
  <c r="AR66" i="11"/>
  <c r="AJ66" i="11"/>
  <c r="AB66" i="11"/>
  <c r="T66" i="11"/>
  <c r="G66" i="11"/>
  <c r="CA66" i="11"/>
  <c r="BF66" i="11"/>
  <c r="AX66" i="11"/>
  <c r="AP66" i="11"/>
  <c r="AH66" i="11"/>
  <c r="Z66" i="11"/>
  <c r="R66" i="11"/>
  <c r="E66" i="11"/>
  <c r="BM66" i="11"/>
  <c r="BE66" i="11"/>
  <c r="AW66" i="11"/>
  <c r="AG66" i="11"/>
  <c r="Y66" i="11"/>
  <c r="Q66" i="11"/>
  <c r="D66" i="11"/>
  <c r="W66" i="11"/>
  <c r="AM66" i="11"/>
  <c r="BC66" i="11"/>
  <c r="BJ93" i="11"/>
  <c r="BB93" i="11"/>
  <c r="AT93" i="11"/>
  <c r="AL93" i="11"/>
  <c r="AD93" i="11"/>
  <c r="V93" i="11"/>
  <c r="N93" i="11"/>
  <c r="BG93" i="11"/>
  <c r="AX93" i="11"/>
  <c r="AF93" i="11"/>
  <c r="W93" i="11"/>
  <c r="M93" i="11"/>
  <c r="BF93" i="11"/>
  <c r="AW93" i="11"/>
  <c r="AN93" i="11"/>
  <c r="AE93" i="11"/>
  <c r="U93" i="11"/>
  <c r="G93" i="11"/>
  <c r="BM93" i="11"/>
  <c r="BD93" i="11"/>
  <c r="AU93" i="11"/>
  <c r="AK93" i="11"/>
  <c r="AB93" i="11"/>
  <c r="S93" i="11"/>
  <c r="E93" i="11"/>
  <c r="BL93" i="11"/>
  <c r="BC93" i="11"/>
  <c r="AS93" i="11"/>
  <c r="AJ93" i="11"/>
  <c r="AA93" i="11"/>
  <c r="R93" i="11"/>
  <c r="D93" i="11"/>
  <c r="BH93" i="11"/>
  <c r="AP93" i="11"/>
  <c r="X93" i="11"/>
  <c r="BE93" i="11"/>
  <c r="AM93" i="11"/>
  <c r="T93" i="11"/>
  <c r="BA93" i="11"/>
  <c r="AI93" i="11"/>
  <c r="Q93" i="11"/>
  <c r="AZ93" i="11"/>
  <c r="AH93" i="11"/>
  <c r="P93" i="11"/>
  <c r="AY93" i="11"/>
  <c r="AG93" i="11"/>
  <c r="O93" i="11"/>
  <c r="CA93" i="11"/>
  <c r="AV93" i="11"/>
  <c r="AC93" i="11"/>
  <c r="F93" i="11"/>
  <c r="BK93" i="11"/>
  <c r="AR93" i="11"/>
  <c r="Z93" i="11"/>
  <c r="C93" i="11"/>
  <c r="BI105" i="11"/>
  <c r="BA105" i="11"/>
  <c r="AS105" i="11"/>
  <c r="AK105" i="11"/>
  <c r="AC105" i="11"/>
  <c r="U105" i="11"/>
  <c r="M105" i="11"/>
  <c r="CA105" i="11"/>
  <c r="BF105" i="11"/>
  <c r="AX105" i="11"/>
  <c r="AP105" i="11"/>
  <c r="AH105" i="11"/>
  <c r="Z105" i="11"/>
  <c r="R105" i="11"/>
  <c r="E105" i="11"/>
  <c r="BE105" i="11"/>
  <c r="AU105" i="11"/>
  <c r="AJ105" i="11"/>
  <c r="Y105" i="11"/>
  <c r="O105" i="11"/>
  <c r="BD105" i="11"/>
  <c r="AT105" i="11"/>
  <c r="AI105" i="11"/>
  <c r="X105" i="11"/>
  <c r="N105" i="11"/>
  <c r="BM105" i="11"/>
  <c r="BC105" i="11"/>
  <c r="AR105" i="11"/>
  <c r="AG105" i="11"/>
  <c r="W105" i="11"/>
  <c r="G105" i="11"/>
  <c r="BL105" i="11"/>
  <c r="BK105" i="11"/>
  <c r="AZ105" i="11"/>
  <c r="AE105" i="11"/>
  <c r="T105" i="11"/>
  <c r="D105" i="11"/>
  <c r="AQ105" i="11"/>
  <c r="V105" i="11"/>
  <c r="BJ105" i="11"/>
  <c r="AN105" i="11"/>
  <c r="S105" i="11"/>
  <c r="BH105" i="11"/>
  <c r="AM105" i="11"/>
  <c r="Q105" i="11"/>
  <c r="BG105" i="11"/>
  <c r="AL105" i="11"/>
  <c r="P105" i="11"/>
  <c r="BB105" i="11"/>
  <c r="AF105" i="11"/>
  <c r="F105" i="11"/>
  <c r="AY105" i="11"/>
  <c r="AD105" i="11"/>
  <c r="C105" i="11"/>
  <c r="AW105" i="11"/>
  <c r="AV105" i="11"/>
  <c r="AB105" i="11"/>
  <c r="AA105" i="11"/>
  <c r="O52" i="11"/>
  <c r="W52" i="11"/>
  <c r="AE52" i="11"/>
  <c r="AM52" i="11"/>
  <c r="AU52" i="11"/>
  <c r="BC52" i="11"/>
  <c r="BK52" i="11"/>
  <c r="O60" i="11"/>
  <c r="W60" i="11"/>
  <c r="AE60" i="11"/>
  <c r="AM60" i="11"/>
  <c r="AU60" i="11"/>
  <c r="BC60" i="11"/>
  <c r="BK60" i="11"/>
  <c r="E61" i="11"/>
  <c r="R61" i="11"/>
  <c r="Z61" i="11"/>
  <c r="AH61" i="11"/>
  <c r="AP61" i="11"/>
  <c r="AX61" i="11"/>
  <c r="BF61" i="11"/>
  <c r="CA61" i="11"/>
  <c r="N65" i="11"/>
  <c r="V65" i="11"/>
  <c r="AD65" i="11"/>
  <c r="AL65" i="11"/>
  <c r="AT65" i="11"/>
  <c r="BB65" i="11"/>
  <c r="BJ65" i="11"/>
  <c r="O68" i="11"/>
  <c r="W68" i="11"/>
  <c r="AE68" i="11"/>
  <c r="AM68" i="11"/>
  <c r="AU68" i="11"/>
  <c r="BC68" i="11"/>
  <c r="BK68" i="11"/>
  <c r="E69" i="11"/>
  <c r="R69" i="11"/>
  <c r="Z69" i="11"/>
  <c r="AH69" i="11"/>
  <c r="AP69" i="11"/>
  <c r="AX69" i="11"/>
  <c r="BF69" i="11"/>
  <c r="CA69" i="11"/>
  <c r="M70" i="11"/>
  <c r="U70" i="11"/>
  <c r="AC70" i="11"/>
  <c r="AK70" i="11"/>
  <c r="AS70" i="11"/>
  <c r="BA70" i="11"/>
  <c r="BI70" i="11"/>
  <c r="F72" i="11"/>
  <c r="S72" i="11"/>
  <c r="AA72" i="11"/>
  <c r="AI72" i="11"/>
  <c r="AQ72" i="11"/>
  <c r="AY72" i="11"/>
  <c r="BG72" i="11"/>
  <c r="N73" i="11"/>
  <c r="V73" i="11"/>
  <c r="AD73" i="11"/>
  <c r="AL73" i="11"/>
  <c r="AT73" i="11"/>
  <c r="BB73" i="11"/>
  <c r="BJ73" i="11"/>
  <c r="O76" i="11"/>
  <c r="W76" i="11"/>
  <c r="AE76" i="11"/>
  <c r="AM76" i="11"/>
  <c r="AU76" i="11"/>
  <c r="BC76" i="11"/>
  <c r="BK76" i="11"/>
  <c r="E77" i="11"/>
  <c r="R77" i="11"/>
  <c r="Z77" i="11"/>
  <c r="AI77" i="11"/>
  <c r="AR77" i="11"/>
  <c r="BA77" i="11"/>
  <c r="BJ77" i="11"/>
  <c r="E78" i="11"/>
  <c r="S78" i="11"/>
  <c r="AB78" i="11"/>
  <c r="AL78" i="11"/>
  <c r="AU78" i="11"/>
  <c r="BD78" i="11"/>
  <c r="BM78" i="11"/>
  <c r="BG80" i="11"/>
  <c r="AY80" i="11"/>
  <c r="AQ80" i="11"/>
  <c r="AI80" i="11"/>
  <c r="AA80" i="11"/>
  <c r="S80" i="11"/>
  <c r="F80" i="11"/>
  <c r="P80" i="11"/>
  <c r="Y80" i="11"/>
  <c r="AH80" i="11"/>
  <c r="AR80" i="11"/>
  <c r="BA80" i="11"/>
  <c r="BJ80" i="11"/>
  <c r="D81" i="11"/>
  <c r="R81" i="11"/>
  <c r="AA81" i="11"/>
  <c r="AJ81" i="11"/>
  <c r="AS81" i="11"/>
  <c r="BC81" i="11"/>
  <c r="BL81" i="11"/>
  <c r="G82" i="11"/>
  <c r="U82" i="11"/>
  <c r="AD82" i="11"/>
  <c r="AM82" i="11"/>
  <c r="AV82" i="11"/>
  <c r="BF82" i="11"/>
  <c r="O83" i="11"/>
  <c r="X83" i="11"/>
  <c r="AG83" i="11"/>
  <c r="AP83" i="11"/>
  <c r="AY83" i="11"/>
  <c r="F85" i="11"/>
  <c r="U85" i="11"/>
  <c r="AF85" i="11"/>
  <c r="AQ85" i="11"/>
  <c r="BA85" i="11"/>
  <c r="BL85" i="11"/>
  <c r="Q87" i="11"/>
  <c r="AC87" i="11"/>
  <c r="BB87" i="11"/>
  <c r="BI90" i="11"/>
  <c r="BA90" i="11"/>
  <c r="AS90" i="11"/>
  <c r="AK90" i="11"/>
  <c r="AC90" i="11"/>
  <c r="U90" i="11"/>
  <c r="M90" i="11"/>
  <c r="BH90" i="11"/>
  <c r="AY90" i="11"/>
  <c r="AP90" i="11"/>
  <c r="AG90" i="11"/>
  <c r="X90" i="11"/>
  <c r="O90" i="11"/>
  <c r="BG90" i="11"/>
  <c r="AX90" i="11"/>
  <c r="AF90" i="11"/>
  <c r="W90" i="11"/>
  <c r="N90" i="11"/>
  <c r="CA90" i="11"/>
  <c r="BE90" i="11"/>
  <c r="AV90" i="11"/>
  <c r="AM90" i="11"/>
  <c r="AD90" i="11"/>
  <c r="T90" i="11"/>
  <c r="F90" i="11"/>
  <c r="BM90" i="11"/>
  <c r="BD90" i="11"/>
  <c r="AU90" i="11"/>
  <c r="AL90" i="11"/>
  <c r="AB90" i="11"/>
  <c r="S90" i="11"/>
  <c r="E90" i="11"/>
  <c r="Y90" i="11"/>
  <c r="AQ90" i="11"/>
  <c r="BJ90" i="11"/>
  <c r="F61" i="11"/>
  <c r="S61" i="11"/>
  <c r="AA61" i="11"/>
  <c r="AI61" i="11"/>
  <c r="AQ61" i="11"/>
  <c r="AY61" i="11"/>
  <c r="BG61" i="11"/>
  <c r="O65" i="11"/>
  <c r="W65" i="11"/>
  <c r="AE65" i="11"/>
  <c r="AM65" i="11"/>
  <c r="AU65" i="11"/>
  <c r="BC65" i="11"/>
  <c r="BK65" i="11"/>
  <c r="F69" i="11"/>
  <c r="S69" i="11"/>
  <c r="AA69" i="11"/>
  <c r="AI69" i="11"/>
  <c r="AQ69" i="11"/>
  <c r="AY69" i="11"/>
  <c r="BG69" i="11"/>
  <c r="N70" i="11"/>
  <c r="V70" i="11"/>
  <c r="AD70" i="11"/>
  <c r="AL70" i="11"/>
  <c r="AT70" i="11"/>
  <c r="BB70" i="11"/>
  <c r="BJ70" i="11"/>
  <c r="G72" i="11"/>
  <c r="T72" i="11"/>
  <c r="AB72" i="11"/>
  <c r="AJ72" i="11"/>
  <c r="AR72" i="11"/>
  <c r="AZ72" i="11"/>
  <c r="BH72" i="11"/>
  <c r="O73" i="11"/>
  <c r="W73" i="11"/>
  <c r="AE73" i="11"/>
  <c r="AM73" i="11"/>
  <c r="AU73" i="11"/>
  <c r="BC73" i="11"/>
  <c r="BK73" i="11"/>
  <c r="F77" i="11"/>
  <c r="S77" i="11"/>
  <c r="AA77" i="11"/>
  <c r="AJ77" i="11"/>
  <c r="AS77" i="11"/>
  <c r="BB77" i="11"/>
  <c r="BK77" i="11"/>
  <c r="F78" i="11"/>
  <c r="T78" i="11"/>
  <c r="AD78" i="11"/>
  <c r="AM78" i="11"/>
  <c r="AV78" i="11"/>
  <c r="BE78" i="11"/>
  <c r="CA78" i="11"/>
  <c r="AS80" i="11"/>
  <c r="BB80" i="11"/>
  <c r="BK80" i="11"/>
  <c r="E81" i="11"/>
  <c r="S81" i="11"/>
  <c r="AB81" i="11"/>
  <c r="AK81" i="11"/>
  <c r="AU81" i="11"/>
  <c r="BD81" i="11"/>
  <c r="BM81" i="11"/>
  <c r="M82" i="11"/>
  <c r="V82" i="11"/>
  <c r="AE82" i="11"/>
  <c r="AN82" i="11"/>
  <c r="AX82" i="11"/>
  <c r="BG82" i="11"/>
  <c r="BH83" i="11"/>
  <c r="AZ83" i="11"/>
  <c r="AR83" i="11"/>
  <c r="AJ83" i="11"/>
  <c r="AB83" i="11"/>
  <c r="T83" i="11"/>
  <c r="G83" i="11"/>
  <c r="P83" i="11"/>
  <c r="Y83" i="11"/>
  <c r="AH83" i="11"/>
  <c r="AQ83" i="11"/>
  <c r="BA83" i="11"/>
  <c r="BJ83" i="11"/>
  <c r="G85" i="11"/>
  <c r="W85" i="11"/>
  <c r="AG85" i="11"/>
  <c r="AR85" i="11"/>
  <c r="BC85" i="11"/>
  <c r="BM85" i="11"/>
  <c r="BH87" i="11"/>
  <c r="AZ87" i="11"/>
  <c r="AR87" i="11"/>
  <c r="AJ87" i="11"/>
  <c r="AB87" i="11"/>
  <c r="T87" i="11"/>
  <c r="BJ87" i="11"/>
  <c r="BA87" i="11"/>
  <c r="AQ87" i="11"/>
  <c r="AH87" i="11"/>
  <c r="Y87" i="11"/>
  <c r="P87" i="11"/>
  <c r="C87" i="11"/>
  <c r="CA87" i="11"/>
  <c r="BE87" i="11"/>
  <c r="AV87" i="11"/>
  <c r="AM87" i="11"/>
  <c r="AD87" i="11"/>
  <c r="U87" i="11"/>
  <c r="G87" i="11"/>
  <c r="R87" i="11"/>
  <c r="AE87" i="11"/>
  <c r="AP87" i="11"/>
  <c r="BC87" i="11"/>
  <c r="C90" i="11"/>
  <c r="Z90" i="11"/>
  <c r="AR90" i="11"/>
  <c r="BK90" i="11"/>
  <c r="O70" i="11"/>
  <c r="W70" i="11"/>
  <c r="AE70" i="11"/>
  <c r="AM70" i="11"/>
  <c r="AU70" i="11"/>
  <c r="BC70" i="11"/>
  <c r="BK70" i="11"/>
  <c r="F81" i="11"/>
  <c r="T81" i="11"/>
  <c r="AC81" i="11"/>
  <c r="AM81" i="11"/>
  <c r="AV81" i="11"/>
  <c r="BE81" i="11"/>
  <c r="CA81" i="11"/>
  <c r="O43" i="11"/>
  <c r="W43" i="11"/>
  <c r="AE43" i="11"/>
  <c r="AM43" i="11"/>
  <c r="AU43" i="11"/>
  <c r="BC43" i="11"/>
  <c r="O51" i="11"/>
  <c r="W51" i="11"/>
  <c r="AE51" i="11"/>
  <c r="AM51" i="11"/>
  <c r="AU51" i="11"/>
  <c r="BC51" i="11"/>
  <c r="E52" i="11"/>
  <c r="R52" i="11"/>
  <c r="Z52" i="11"/>
  <c r="AH52" i="11"/>
  <c r="AP52" i="11"/>
  <c r="AX52" i="11"/>
  <c r="BF52" i="11"/>
  <c r="O59" i="11"/>
  <c r="W59" i="11"/>
  <c r="AE59" i="11"/>
  <c r="AM59" i="11"/>
  <c r="AU59" i="11"/>
  <c r="BC59" i="11"/>
  <c r="E60" i="11"/>
  <c r="R60" i="11"/>
  <c r="Z60" i="11"/>
  <c r="AH60" i="11"/>
  <c r="AP60" i="11"/>
  <c r="AX60" i="11"/>
  <c r="BF60" i="11"/>
  <c r="M61" i="11"/>
  <c r="U61" i="11"/>
  <c r="AC61" i="11"/>
  <c r="AK61" i="11"/>
  <c r="AS61" i="11"/>
  <c r="BA61" i="11"/>
  <c r="BI61" i="11"/>
  <c r="D65" i="11"/>
  <c r="Q65" i="11"/>
  <c r="Y65" i="11"/>
  <c r="AG65" i="11"/>
  <c r="AW65" i="11"/>
  <c r="BE65" i="11"/>
  <c r="O67" i="11"/>
  <c r="W67" i="11"/>
  <c r="AE67" i="11"/>
  <c r="AM67" i="11"/>
  <c r="AU67" i="11"/>
  <c r="BC67" i="11"/>
  <c r="E68" i="11"/>
  <c r="R68" i="11"/>
  <c r="Z68" i="11"/>
  <c r="AH68" i="11"/>
  <c r="AP68" i="11"/>
  <c r="AX68" i="11"/>
  <c r="BF68" i="11"/>
  <c r="M69" i="11"/>
  <c r="U69" i="11"/>
  <c r="AC69" i="11"/>
  <c r="AK69" i="11"/>
  <c r="AS69" i="11"/>
  <c r="BA69" i="11"/>
  <c r="BI69" i="11"/>
  <c r="C70" i="11"/>
  <c r="P70" i="11"/>
  <c r="X70" i="11"/>
  <c r="AF70" i="11"/>
  <c r="AN70" i="11"/>
  <c r="AV70" i="11"/>
  <c r="BD70" i="11"/>
  <c r="BL70" i="11"/>
  <c r="N72" i="11"/>
  <c r="V72" i="11"/>
  <c r="AD72" i="11"/>
  <c r="AL72" i="11"/>
  <c r="AT72" i="11"/>
  <c r="BB72" i="11"/>
  <c r="BJ72" i="11"/>
  <c r="D73" i="11"/>
  <c r="Q73" i="11"/>
  <c r="Y73" i="11"/>
  <c r="AG73" i="11"/>
  <c r="AW73" i="11"/>
  <c r="BE73" i="11"/>
  <c r="O75" i="11"/>
  <c r="W75" i="11"/>
  <c r="AE75" i="11"/>
  <c r="AM75" i="11"/>
  <c r="AU75" i="11"/>
  <c r="BC75" i="11"/>
  <c r="E76" i="11"/>
  <c r="R76" i="11"/>
  <c r="Z76" i="11"/>
  <c r="AH76" i="11"/>
  <c r="AP76" i="11"/>
  <c r="AX76" i="11"/>
  <c r="BF76" i="11"/>
  <c r="M77" i="11"/>
  <c r="U77" i="11"/>
  <c r="AC77" i="11"/>
  <c r="AL77" i="11"/>
  <c r="AU77" i="11"/>
  <c r="BD77" i="11"/>
  <c r="N78" i="11"/>
  <c r="W78" i="11"/>
  <c r="AF78" i="11"/>
  <c r="AX78" i="11"/>
  <c r="BL79" i="11"/>
  <c r="BD79" i="11"/>
  <c r="AV79" i="11"/>
  <c r="AN79" i="11"/>
  <c r="AF79" i="11"/>
  <c r="X79" i="11"/>
  <c r="P79" i="11"/>
  <c r="C79" i="11"/>
  <c r="Q79" i="11"/>
  <c r="Z79" i="11"/>
  <c r="AI79" i="11"/>
  <c r="AR79" i="11"/>
  <c r="BA79" i="11"/>
  <c r="BJ79" i="11"/>
  <c r="E80" i="11"/>
  <c r="T80" i="11"/>
  <c r="AC80" i="11"/>
  <c r="AL80" i="11"/>
  <c r="AU80" i="11"/>
  <c r="BD80" i="11"/>
  <c r="BM80" i="11"/>
  <c r="G81" i="11"/>
  <c r="U81" i="11"/>
  <c r="AE81" i="11"/>
  <c r="AN81" i="11"/>
  <c r="AW81" i="11"/>
  <c r="BF81" i="11"/>
  <c r="O82" i="11"/>
  <c r="X82" i="11"/>
  <c r="AH82" i="11"/>
  <c r="AQ82" i="11"/>
  <c r="AZ82" i="11"/>
  <c r="D83" i="11"/>
  <c r="R83" i="11"/>
  <c r="AA83" i="11"/>
  <c r="AK83" i="11"/>
  <c r="AT83" i="11"/>
  <c r="BC83" i="11"/>
  <c r="BL83" i="11"/>
  <c r="O85" i="11"/>
  <c r="Y85" i="11"/>
  <c r="AJ85" i="11"/>
  <c r="AU85" i="11"/>
  <c r="BI86" i="11"/>
  <c r="BA86" i="11"/>
  <c r="AS86" i="11"/>
  <c r="AK86" i="11"/>
  <c r="AC86" i="11"/>
  <c r="U86" i="11"/>
  <c r="M86" i="11"/>
  <c r="BM86" i="11"/>
  <c r="BE86" i="11"/>
  <c r="AW86" i="11"/>
  <c r="AG86" i="11"/>
  <c r="Y86" i="11"/>
  <c r="Q86" i="11"/>
  <c r="D86" i="11"/>
  <c r="R86" i="11"/>
  <c r="AB86" i="11"/>
  <c r="AM86" i="11"/>
  <c r="AX86" i="11"/>
  <c r="BH86" i="11"/>
  <c r="E87" i="11"/>
  <c r="V87" i="11"/>
  <c r="AG87" i="11"/>
  <c r="AT87" i="11"/>
  <c r="BF87" i="11"/>
  <c r="G90" i="11"/>
  <c r="AE90" i="11"/>
  <c r="AW90" i="11"/>
  <c r="BH110" i="11"/>
  <c r="AZ110" i="11"/>
  <c r="AR110" i="11"/>
  <c r="BK110" i="11"/>
  <c r="BB110" i="11"/>
  <c r="AS110" i="11"/>
  <c r="AJ110" i="11"/>
  <c r="AB110" i="11"/>
  <c r="T110" i="11"/>
  <c r="G110" i="11"/>
  <c r="BG110" i="11"/>
  <c r="AX110" i="11"/>
  <c r="AG110" i="11"/>
  <c r="Y110" i="11"/>
  <c r="Q110" i="11"/>
  <c r="D110" i="11"/>
  <c r="BJ110" i="11"/>
  <c r="AW110" i="11"/>
  <c r="AL110" i="11"/>
  <c r="AA110" i="11"/>
  <c r="P110" i="11"/>
  <c r="BI110" i="11"/>
  <c r="AV110" i="11"/>
  <c r="AK110" i="11"/>
  <c r="Z110" i="11"/>
  <c r="O110" i="11"/>
  <c r="BF110" i="11"/>
  <c r="AU110" i="11"/>
  <c r="AI110" i="11"/>
  <c r="X110" i="11"/>
  <c r="N110" i="11"/>
  <c r="BE110" i="11"/>
  <c r="AT110" i="11"/>
  <c r="AH110" i="11"/>
  <c r="W110" i="11"/>
  <c r="M110" i="11"/>
  <c r="BD110" i="11"/>
  <c r="AQ110" i="11"/>
  <c r="AF110" i="11"/>
  <c r="V110" i="11"/>
  <c r="F110" i="11"/>
  <c r="BL110" i="11"/>
  <c r="AD110" i="11"/>
  <c r="BC110" i="11"/>
  <c r="AC110" i="11"/>
  <c r="BA110" i="11"/>
  <c r="U110" i="11"/>
  <c r="AY110" i="11"/>
  <c r="S110" i="11"/>
  <c r="AP110" i="11"/>
  <c r="R110" i="11"/>
  <c r="AN110" i="11"/>
  <c r="E110" i="11"/>
  <c r="D70" i="11"/>
  <c r="Q70" i="11"/>
  <c r="Y70" i="11"/>
  <c r="AG70" i="11"/>
  <c r="AW70" i="11"/>
  <c r="BE70" i="11"/>
  <c r="BM70" i="11"/>
  <c r="O72" i="11"/>
  <c r="W72" i="11"/>
  <c r="AE72" i="11"/>
  <c r="AM72" i="11"/>
  <c r="AU72" i="11"/>
  <c r="BC72" i="11"/>
  <c r="BK72" i="11"/>
  <c r="M81" i="11"/>
  <c r="W81" i="11"/>
  <c r="AF81" i="11"/>
  <c r="AX81" i="11"/>
  <c r="BG81" i="11"/>
  <c r="BM82" i="11"/>
  <c r="BE82" i="11"/>
  <c r="AW82" i="11"/>
  <c r="AG82" i="11"/>
  <c r="Y82" i="11"/>
  <c r="Q82" i="11"/>
  <c r="D82" i="11"/>
  <c r="P82" i="11"/>
  <c r="Z82" i="11"/>
  <c r="AI82" i="11"/>
  <c r="AR82" i="11"/>
  <c r="BA82" i="11"/>
  <c r="BJ82" i="11"/>
  <c r="O61" i="11"/>
  <c r="W61" i="11"/>
  <c r="AE61" i="11"/>
  <c r="AM61" i="11"/>
  <c r="AU61" i="11"/>
  <c r="BC61" i="11"/>
  <c r="O69" i="11"/>
  <c r="W69" i="11"/>
  <c r="AE69" i="11"/>
  <c r="AM69" i="11"/>
  <c r="AU69" i="11"/>
  <c r="BC69" i="11"/>
  <c r="E70" i="11"/>
  <c r="R70" i="11"/>
  <c r="Z70" i="11"/>
  <c r="AH70" i="11"/>
  <c r="AP70" i="11"/>
  <c r="AX70" i="11"/>
  <c r="BF70" i="11"/>
  <c r="C72" i="11"/>
  <c r="P72" i="11"/>
  <c r="X72" i="11"/>
  <c r="AF72" i="11"/>
  <c r="AN72" i="11"/>
  <c r="AV72" i="11"/>
  <c r="BD72" i="11"/>
  <c r="CA77" i="11"/>
  <c r="BF77" i="11"/>
  <c r="AX77" i="11"/>
  <c r="AP77" i="11"/>
  <c r="AH77" i="11"/>
  <c r="O77" i="11"/>
  <c r="W77" i="11"/>
  <c r="AE77" i="11"/>
  <c r="AN77" i="11"/>
  <c r="AW77" i="11"/>
  <c r="BG77" i="11"/>
  <c r="BI78" i="11"/>
  <c r="BA78" i="11"/>
  <c r="AS78" i="11"/>
  <c r="AK78" i="11"/>
  <c r="AC78" i="11"/>
  <c r="U78" i="11"/>
  <c r="M78" i="11"/>
  <c r="P78" i="11"/>
  <c r="Y78" i="11"/>
  <c r="AH78" i="11"/>
  <c r="AQ78" i="11"/>
  <c r="AZ78" i="11"/>
  <c r="BJ78" i="11"/>
  <c r="O81" i="11"/>
  <c r="X81" i="11"/>
  <c r="AG81" i="11"/>
  <c r="AP81" i="11"/>
  <c r="AY81" i="11"/>
  <c r="C82" i="11"/>
  <c r="R82" i="11"/>
  <c r="AA82" i="11"/>
  <c r="AJ82" i="11"/>
  <c r="AS82" i="11"/>
  <c r="BB82" i="11"/>
  <c r="BK82" i="11"/>
  <c r="AM83" i="11"/>
  <c r="AV83" i="11"/>
  <c r="BE83" i="11"/>
  <c r="CA83" i="11"/>
  <c r="CA85" i="11"/>
  <c r="BF85" i="11"/>
  <c r="AX85" i="11"/>
  <c r="AP85" i="11"/>
  <c r="AH85" i="11"/>
  <c r="Z85" i="11"/>
  <c r="R85" i="11"/>
  <c r="E85" i="11"/>
  <c r="BJ85" i="11"/>
  <c r="BB85" i="11"/>
  <c r="AT85" i="11"/>
  <c r="AL85" i="11"/>
  <c r="AD85" i="11"/>
  <c r="V85" i="11"/>
  <c r="N85" i="11"/>
  <c r="Q85" i="11"/>
  <c r="AB85" i="11"/>
  <c r="AM85" i="11"/>
  <c r="AW85" i="11"/>
  <c r="BH85" i="11"/>
  <c r="M87" i="11"/>
  <c r="X87" i="11"/>
  <c r="AK87" i="11"/>
  <c r="AW87" i="11"/>
  <c r="BI87" i="11"/>
  <c r="Q90" i="11"/>
  <c r="AI90" i="11"/>
  <c r="BB90" i="11"/>
  <c r="AE110" i="11"/>
  <c r="BJ81" i="11"/>
  <c r="BB81" i="11"/>
  <c r="AT81" i="11"/>
  <c r="AL81" i="11"/>
  <c r="AD81" i="11"/>
  <c r="V81" i="11"/>
  <c r="N81" i="11"/>
  <c r="P81" i="11"/>
  <c r="Y81" i="11"/>
  <c r="AH81" i="11"/>
  <c r="AQ81" i="11"/>
  <c r="AZ81" i="11"/>
  <c r="BI81" i="11"/>
  <c r="CA112" i="11"/>
  <c r="BF112" i="11"/>
  <c r="AX112" i="11"/>
  <c r="AP112" i="11"/>
  <c r="AH112" i="11"/>
  <c r="Z112" i="11"/>
  <c r="R112" i="11"/>
  <c r="E112" i="11"/>
  <c r="BG112" i="11"/>
  <c r="AW112" i="11"/>
  <c r="AN112" i="11"/>
  <c r="AE112" i="11"/>
  <c r="V112" i="11"/>
  <c r="M112" i="11"/>
  <c r="BL112" i="11"/>
  <c r="BC112" i="11"/>
  <c r="AT112" i="11"/>
  <c r="AK112" i="11"/>
  <c r="AB112" i="11"/>
  <c r="S112" i="11"/>
  <c r="D112" i="11"/>
  <c r="BK112" i="11"/>
  <c r="AZ112" i="11"/>
  <c r="AM112" i="11"/>
  <c r="AA112" i="11"/>
  <c r="O112" i="11"/>
  <c r="BJ112" i="11"/>
  <c r="AY112" i="11"/>
  <c r="AL112" i="11"/>
  <c r="Y112" i="11"/>
  <c r="N112" i="11"/>
  <c r="BI112" i="11"/>
  <c r="AV112" i="11"/>
  <c r="AJ112" i="11"/>
  <c r="X112" i="11"/>
  <c r="G112" i="11"/>
  <c r="BH112" i="11"/>
  <c r="AU112" i="11"/>
  <c r="AI112" i="11"/>
  <c r="W112" i="11"/>
  <c r="F112" i="11"/>
  <c r="BE112" i="11"/>
  <c r="AS112" i="11"/>
  <c r="AG112" i="11"/>
  <c r="U112" i="11"/>
  <c r="C112" i="11"/>
  <c r="AQ112" i="11"/>
  <c r="P112" i="11"/>
  <c r="AR112" i="11"/>
  <c r="CA89" i="11"/>
  <c r="BF89" i="11"/>
  <c r="AX89" i="11"/>
  <c r="AP89" i="11"/>
  <c r="AH89" i="11"/>
  <c r="Z89" i="11"/>
  <c r="R89" i="11"/>
  <c r="E89" i="11"/>
  <c r="P89" i="11"/>
  <c r="Y89" i="11"/>
  <c r="AI89" i="11"/>
  <c r="AR89" i="11"/>
  <c r="BA89" i="11"/>
  <c r="BJ89" i="11"/>
  <c r="M91" i="11"/>
  <c r="V91" i="11"/>
  <c r="AE91" i="11"/>
  <c r="AX91" i="11"/>
  <c r="BG92" i="11"/>
  <c r="AY92" i="11"/>
  <c r="AQ92" i="11"/>
  <c r="AI92" i="11"/>
  <c r="AA92" i="11"/>
  <c r="S92" i="11"/>
  <c r="F92" i="11"/>
  <c r="P92" i="11"/>
  <c r="Y92" i="11"/>
  <c r="AH92" i="11"/>
  <c r="AR92" i="11"/>
  <c r="BA92" i="11"/>
  <c r="BJ92" i="11"/>
  <c r="O95" i="11"/>
  <c r="Y95" i="11"/>
  <c r="AI95" i="11"/>
  <c r="AS95" i="11"/>
  <c r="P96" i="11"/>
  <c r="AA96" i="11"/>
  <c r="AK96" i="11"/>
  <c r="AU96" i="11"/>
  <c r="BI97" i="11"/>
  <c r="BA97" i="11"/>
  <c r="AS97" i="11"/>
  <c r="AK97" i="11"/>
  <c r="AC97" i="11"/>
  <c r="U97" i="11"/>
  <c r="M97" i="11"/>
  <c r="CA97" i="11"/>
  <c r="BF97" i="11"/>
  <c r="AX97" i="11"/>
  <c r="AP97" i="11"/>
  <c r="AH97" i="11"/>
  <c r="Z97" i="11"/>
  <c r="R97" i="11"/>
  <c r="BH97" i="11"/>
  <c r="AW97" i="11"/>
  <c r="AM97" i="11"/>
  <c r="AB97" i="11"/>
  <c r="Q97" i="11"/>
  <c r="C97" i="11"/>
  <c r="S97" i="11"/>
  <c r="AE97" i="11"/>
  <c r="AQ97" i="11"/>
  <c r="BC97" i="11"/>
  <c r="R98" i="11"/>
  <c r="AD98" i="11"/>
  <c r="AQ98" i="11"/>
  <c r="R99" i="11"/>
  <c r="AD99" i="11"/>
  <c r="AP99" i="11"/>
  <c r="Q100" i="11"/>
  <c r="AC100" i="11"/>
  <c r="BA100" i="11"/>
  <c r="M101" i="11"/>
  <c r="Z101" i="11"/>
  <c r="AM101" i="11"/>
  <c r="AY101" i="11"/>
  <c r="Q112" i="11"/>
  <c r="BA112" i="11"/>
  <c r="BI128" i="11"/>
  <c r="BA128" i="11"/>
  <c r="AS128" i="11"/>
  <c r="AK128" i="11"/>
  <c r="AC128" i="11"/>
  <c r="U128" i="11"/>
  <c r="M128" i="11"/>
  <c r="CA128" i="11"/>
  <c r="BF128" i="11"/>
  <c r="AX128" i="11"/>
  <c r="AP128" i="11"/>
  <c r="AH128" i="11"/>
  <c r="Z128" i="11"/>
  <c r="R128" i="11"/>
  <c r="E128" i="11"/>
  <c r="BG128" i="11"/>
  <c r="AV128" i="11"/>
  <c r="AL128" i="11"/>
  <c r="AA128" i="11"/>
  <c r="P128" i="11"/>
  <c r="BD128" i="11"/>
  <c r="AT128" i="11"/>
  <c r="AI128" i="11"/>
  <c r="X128" i="11"/>
  <c r="N128" i="11"/>
  <c r="BM128" i="11"/>
  <c r="BC128" i="11"/>
  <c r="AR128" i="11"/>
  <c r="AG128" i="11"/>
  <c r="W128" i="11"/>
  <c r="G128" i="11"/>
  <c r="BL128" i="11"/>
  <c r="BB128" i="11"/>
  <c r="AQ128" i="11"/>
  <c r="AF128" i="11"/>
  <c r="V128" i="11"/>
  <c r="F128" i="11"/>
  <c r="BK128" i="11"/>
  <c r="AZ128" i="11"/>
  <c r="AE128" i="11"/>
  <c r="T128" i="11"/>
  <c r="D128" i="11"/>
  <c r="AY128" i="11"/>
  <c r="Y128" i="11"/>
  <c r="AW128" i="11"/>
  <c r="S128" i="11"/>
  <c r="AU128" i="11"/>
  <c r="Q128" i="11"/>
  <c r="AN128" i="11"/>
  <c r="O128" i="11"/>
  <c r="AM128" i="11"/>
  <c r="C128" i="11"/>
  <c r="BK95" i="11"/>
  <c r="BC95" i="11"/>
  <c r="AU95" i="11"/>
  <c r="AM95" i="11"/>
  <c r="AE95" i="11"/>
  <c r="W95" i="11"/>
  <c r="CA95" i="11"/>
  <c r="BE95" i="11"/>
  <c r="AV95" i="11"/>
  <c r="AL95" i="11"/>
  <c r="AC95" i="11"/>
  <c r="T95" i="11"/>
  <c r="G95" i="11"/>
  <c r="P95" i="11"/>
  <c r="Z95" i="11"/>
  <c r="AJ95" i="11"/>
  <c r="AT95" i="11"/>
  <c r="BF95" i="11"/>
  <c r="CA96" i="11"/>
  <c r="BF96" i="11"/>
  <c r="AX96" i="11"/>
  <c r="AP96" i="11"/>
  <c r="AH96" i="11"/>
  <c r="Z96" i="11"/>
  <c r="R96" i="11"/>
  <c r="E96" i="11"/>
  <c r="BH96" i="11"/>
  <c r="AY96" i="11"/>
  <c r="AF96" i="11"/>
  <c r="W96" i="11"/>
  <c r="N96" i="11"/>
  <c r="Q96" i="11"/>
  <c r="AB96" i="11"/>
  <c r="AL96" i="11"/>
  <c r="AV96" i="11"/>
  <c r="BG96" i="11"/>
  <c r="BL98" i="11"/>
  <c r="BD98" i="11"/>
  <c r="AV98" i="11"/>
  <c r="AN98" i="11"/>
  <c r="AF98" i="11"/>
  <c r="X98" i="11"/>
  <c r="P98" i="11"/>
  <c r="C98" i="11"/>
  <c r="BI98" i="11"/>
  <c r="BA98" i="11"/>
  <c r="AS98" i="11"/>
  <c r="AK98" i="11"/>
  <c r="AC98" i="11"/>
  <c r="U98" i="11"/>
  <c r="M98" i="11"/>
  <c r="BK98" i="11"/>
  <c r="AZ98" i="11"/>
  <c r="AP98" i="11"/>
  <c r="AE98" i="11"/>
  <c r="T98" i="11"/>
  <c r="E98" i="11"/>
  <c r="S98" i="11"/>
  <c r="AG98" i="11"/>
  <c r="AR98" i="11"/>
  <c r="BE98" i="11"/>
  <c r="BG99" i="11"/>
  <c r="AY99" i="11"/>
  <c r="AQ99" i="11"/>
  <c r="AI99" i="11"/>
  <c r="AA99" i="11"/>
  <c r="S99" i="11"/>
  <c r="F99" i="11"/>
  <c r="BL99" i="11"/>
  <c r="BD99" i="11"/>
  <c r="AV99" i="11"/>
  <c r="AN99" i="11"/>
  <c r="AF99" i="11"/>
  <c r="X99" i="11"/>
  <c r="P99" i="11"/>
  <c r="C99" i="11"/>
  <c r="CA99" i="11"/>
  <c r="BC99" i="11"/>
  <c r="AS99" i="11"/>
  <c r="AH99" i="11"/>
  <c r="W99" i="11"/>
  <c r="M99" i="11"/>
  <c r="T99" i="11"/>
  <c r="AE99" i="11"/>
  <c r="AR99" i="11"/>
  <c r="BE99" i="11"/>
  <c r="BJ100" i="11"/>
  <c r="BB100" i="11"/>
  <c r="AT100" i="11"/>
  <c r="AL100" i="11"/>
  <c r="AD100" i="11"/>
  <c r="V100" i="11"/>
  <c r="N100" i="11"/>
  <c r="BG100" i="11"/>
  <c r="AY100" i="11"/>
  <c r="AQ100" i="11"/>
  <c r="AI100" i="11"/>
  <c r="AA100" i="11"/>
  <c r="S100" i="11"/>
  <c r="F100" i="11"/>
  <c r="BE100" i="11"/>
  <c r="AU100" i="11"/>
  <c r="AJ100" i="11"/>
  <c r="Y100" i="11"/>
  <c r="O100" i="11"/>
  <c r="R100" i="11"/>
  <c r="AE100" i="11"/>
  <c r="AP100" i="11"/>
  <c r="BC100" i="11"/>
  <c r="CA100" i="11"/>
  <c r="T112" i="11"/>
  <c r="BB112" i="11"/>
  <c r="AC112" i="11"/>
  <c r="BD112" i="11"/>
  <c r="BL91" i="11"/>
  <c r="BD91" i="11"/>
  <c r="AV91" i="11"/>
  <c r="AN91" i="11"/>
  <c r="AF91" i="11"/>
  <c r="X91" i="11"/>
  <c r="P91" i="11"/>
  <c r="C91" i="11"/>
  <c r="Q91" i="11"/>
  <c r="Z91" i="11"/>
  <c r="AI91" i="11"/>
  <c r="AR91" i="11"/>
  <c r="BA91" i="11"/>
  <c r="BJ91" i="11"/>
  <c r="D95" i="11"/>
  <c r="R95" i="11"/>
  <c r="AB95" i="11"/>
  <c r="AN95" i="11"/>
  <c r="AX95" i="11"/>
  <c r="BH95" i="11"/>
  <c r="D96" i="11"/>
  <c r="T96" i="11"/>
  <c r="AD96" i="11"/>
  <c r="AN96" i="11"/>
  <c r="AZ96" i="11"/>
  <c r="BJ96" i="11"/>
  <c r="F98" i="11"/>
  <c r="W98" i="11"/>
  <c r="AI98" i="11"/>
  <c r="AU98" i="11"/>
  <c r="BG98" i="11"/>
  <c r="E99" i="11"/>
  <c r="V99" i="11"/>
  <c r="AJ99" i="11"/>
  <c r="AU99" i="11"/>
  <c r="BH99" i="11"/>
  <c r="D100" i="11"/>
  <c r="U100" i="11"/>
  <c r="AG100" i="11"/>
  <c r="AS100" i="11"/>
  <c r="BF100" i="11"/>
  <c r="BM101" i="11"/>
  <c r="BE101" i="11"/>
  <c r="AW101" i="11"/>
  <c r="AG101" i="11"/>
  <c r="Y101" i="11"/>
  <c r="Q101" i="11"/>
  <c r="D101" i="11"/>
  <c r="BJ101" i="11"/>
  <c r="BB101" i="11"/>
  <c r="AT101" i="11"/>
  <c r="AL101" i="11"/>
  <c r="AD101" i="11"/>
  <c r="V101" i="11"/>
  <c r="N101" i="11"/>
  <c r="BG101" i="11"/>
  <c r="AV101" i="11"/>
  <c r="AK101" i="11"/>
  <c r="AA101" i="11"/>
  <c r="P101" i="11"/>
  <c r="S101" i="11"/>
  <c r="AE101" i="11"/>
  <c r="AQ101" i="11"/>
  <c r="BC101" i="11"/>
  <c r="AD112" i="11"/>
  <c r="BM112" i="11"/>
  <c r="BH118" i="11"/>
  <c r="AZ118" i="11"/>
  <c r="AR118" i="11"/>
  <c r="AJ118" i="11"/>
  <c r="AB118" i="11"/>
  <c r="T118" i="11"/>
  <c r="G118" i="11"/>
  <c r="BG118" i="11"/>
  <c r="AX118" i="11"/>
  <c r="AF118" i="11"/>
  <c r="W118" i="11"/>
  <c r="N118" i="11"/>
  <c r="CA118" i="11"/>
  <c r="BE118" i="11"/>
  <c r="AV118" i="11"/>
  <c r="AM118" i="11"/>
  <c r="AD118" i="11"/>
  <c r="U118" i="11"/>
  <c r="F118" i="11"/>
  <c r="BL118" i="11"/>
  <c r="BC118" i="11"/>
  <c r="AT118" i="11"/>
  <c r="AK118" i="11"/>
  <c r="AA118" i="11"/>
  <c r="R118" i="11"/>
  <c r="D118" i="11"/>
  <c r="BK118" i="11"/>
  <c r="BB118" i="11"/>
  <c r="AS118" i="11"/>
  <c r="AI118" i="11"/>
  <c r="Z118" i="11"/>
  <c r="Q118" i="11"/>
  <c r="C118" i="11"/>
  <c r="BF118" i="11"/>
  <c r="AN118" i="11"/>
  <c r="V118" i="11"/>
  <c r="BD118" i="11"/>
  <c r="AL118" i="11"/>
  <c r="S118" i="11"/>
  <c r="BA118" i="11"/>
  <c r="AH118" i="11"/>
  <c r="P118" i="11"/>
  <c r="AY118" i="11"/>
  <c r="AG118" i="11"/>
  <c r="O118" i="11"/>
  <c r="AW118" i="11"/>
  <c r="AE118" i="11"/>
  <c r="M118" i="11"/>
  <c r="BI118" i="11"/>
  <c r="BL122" i="11"/>
  <c r="BD122" i="11"/>
  <c r="AV122" i="11"/>
  <c r="AN122" i="11"/>
  <c r="AF122" i="11"/>
  <c r="X122" i="11"/>
  <c r="P122" i="11"/>
  <c r="C122" i="11"/>
  <c r="BI122" i="11"/>
  <c r="AZ122" i="11"/>
  <c r="AQ122" i="11"/>
  <c r="AH122" i="11"/>
  <c r="Y122" i="11"/>
  <c r="O122" i="11"/>
  <c r="BG122" i="11"/>
  <c r="AX122" i="11"/>
  <c r="AE122" i="11"/>
  <c r="V122" i="11"/>
  <c r="M122" i="11"/>
  <c r="BF122" i="11"/>
  <c r="AW122" i="11"/>
  <c r="AM122" i="11"/>
  <c r="AD122" i="11"/>
  <c r="U122" i="11"/>
  <c r="G122" i="11"/>
  <c r="CA122" i="11"/>
  <c r="BE122" i="11"/>
  <c r="AU122" i="11"/>
  <c r="AL122" i="11"/>
  <c r="AC122" i="11"/>
  <c r="T122" i="11"/>
  <c r="F122" i="11"/>
  <c r="BM122" i="11"/>
  <c r="BC122" i="11"/>
  <c r="AT122" i="11"/>
  <c r="AK122" i="11"/>
  <c r="AB122" i="11"/>
  <c r="S122" i="11"/>
  <c r="E122" i="11"/>
  <c r="AY122" i="11"/>
  <c r="Z122" i="11"/>
  <c r="AS122" i="11"/>
  <c r="W122" i="11"/>
  <c r="AR122" i="11"/>
  <c r="R122" i="11"/>
  <c r="BK122" i="11"/>
  <c r="AP122" i="11"/>
  <c r="Q122" i="11"/>
  <c r="BJ122" i="11"/>
  <c r="AJ122" i="11"/>
  <c r="N122" i="11"/>
  <c r="AJ128" i="11"/>
  <c r="O84" i="11"/>
  <c r="W84" i="11"/>
  <c r="AE84" i="11"/>
  <c r="AM84" i="11"/>
  <c r="AU84" i="11"/>
  <c r="BC84" i="11"/>
  <c r="G89" i="11"/>
  <c r="U89" i="11"/>
  <c r="AD89" i="11"/>
  <c r="AM89" i="11"/>
  <c r="AV89" i="11"/>
  <c r="BE89" i="11"/>
  <c r="D91" i="11"/>
  <c r="R91" i="11"/>
  <c r="AA91" i="11"/>
  <c r="AJ91" i="11"/>
  <c r="AS91" i="11"/>
  <c r="BB91" i="11"/>
  <c r="BK91" i="11"/>
  <c r="G92" i="11"/>
  <c r="U92" i="11"/>
  <c r="AD92" i="11"/>
  <c r="AM92" i="11"/>
  <c r="AV92" i="11"/>
  <c r="BE92" i="11"/>
  <c r="CA92" i="11"/>
  <c r="BM94" i="11"/>
  <c r="BE94" i="11"/>
  <c r="AW94" i="11"/>
  <c r="AG94" i="11"/>
  <c r="Y94" i="11"/>
  <c r="Q94" i="11"/>
  <c r="D94" i="11"/>
  <c r="P94" i="11"/>
  <c r="Z94" i="11"/>
  <c r="AI94" i="11"/>
  <c r="AR94" i="11"/>
  <c r="BA94" i="11"/>
  <c r="BJ94" i="11"/>
  <c r="E95" i="11"/>
  <c r="S95" i="11"/>
  <c r="AD95" i="11"/>
  <c r="AY95" i="11"/>
  <c r="BI95" i="11"/>
  <c r="F96" i="11"/>
  <c r="U96" i="11"/>
  <c r="AE96" i="11"/>
  <c r="AQ96" i="11"/>
  <c r="BA96" i="11"/>
  <c r="BK96" i="11"/>
  <c r="G97" i="11"/>
  <c r="X97" i="11"/>
  <c r="AJ97" i="11"/>
  <c r="AV97" i="11"/>
  <c r="BJ97" i="11"/>
  <c r="G98" i="11"/>
  <c r="Y98" i="11"/>
  <c r="AJ98" i="11"/>
  <c r="AW98" i="11"/>
  <c r="BH98" i="11"/>
  <c r="G99" i="11"/>
  <c r="Y99" i="11"/>
  <c r="AK99" i="11"/>
  <c r="AW99" i="11"/>
  <c r="BI99" i="11"/>
  <c r="E100" i="11"/>
  <c r="W100" i="11"/>
  <c r="AH100" i="11"/>
  <c r="AV100" i="11"/>
  <c r="BH100" i="11"/>
  <c r="C101" i="11"/>
  <c r="T101" i="11"/>
  <c r="AF101" i="11"/>
  <c r="AR101" i="11"/>
  <c r="BD101" i="11"/>
  <c r="BH102" i="11"/>
  <c r="AZ102" i="11"/>
  <c r="AR102" i="11"/>
  <c r="AJ102" i="11"/>
  <c r="AB102" i="11"/>
  <c r="T102" i="11"/>
  <c r="G102" i="11"/>
  <c r="BM102" i="11"/>
  <c r="BE102" i="11"/>
  <c r="AW102" i="11"/>
  <c r="AG102" i="11"/>
  <c r="Y102" i="11"/>
  <c r="Q102" i="11"/>
  <c r="D102" i="11"/>
  <c r="BJ102" i="11"/>
  <c r="AY102" i="11"/>
  <c r="AN102" i="11"/>
  <c r="AD102" i="11"/>
  <c r="S102" i="11"/>
  <c r="C102" i="11"/>
  <c r="BD102" i="11"/>
  <c r="AT102" i="11"/>
  <c r="AI102" i="11"/>
  <c r="U102" i="11"/>
  <c r="AF102" i="11"/>
  <c r="AU102" i="11"/>
  <c r="BI102" i="11"/>
  <c r="BM109" i="11"/>
  <c r="BE109" i="11"/>
  <c r="AW109" i="11"/>
  <c r="AG109" i="11"/>
  <c r="Y109" i="11"/>
  <c r="Q109" i="11"/>
  <c r="D109" i="11"/>
  <c r="BJ109" i="11"/>
  <c r="BB109" i="11"/>
  <c r="AT109" i="11"/>
  <c r="AL109" i="11"/>
  <c r="AD109" i="11"/>
  <c r="V109" i="11"/>
  <c r="N109" i="11"/>
  <c r="BD109" i="11"/>
  <c r="AS109" i="11"/>
  <c r="AI109" i="11"/>
  <c r="X109" i="11"/>
  <c r="M109" i="11"/>
  <c r="CA109" i="11"/>
  <c r="BC109" i="11"/>
  <c r="AR109" i="11"/>
  <c r="AH109" i="11"/>
  <c r="W109" i="11"/>
  <c r="G109" i="11"/>
  <c r="BL109" i="11"/>
  <c r="BA109" i="11"/>
  <c r="AQ109" i="11"/>
  <c r="AF109" i="11"/>
  <c r="U109" i="11"/>
  <c r="F109" i="11"/>
  <c r="BK109" i="11"/>
  <c r="AZ109" i="11"/>
  <c r="AP109" i="11"/>
  <c r="AE109" i="11"/>
  <c r="T109" i="11"/>
  <c r="E109" i="11"/>
  <c r="BI109" i="11"/>
  <c r="AY109" i="11"/>
  <c r="AN109" i="11"/>
  <c r="AC109" i="11"/>
  <c r="S109" i="11"/>
  <c r="C109" i="11"/>
  <c r="AK109" i="11"/>
  <c r="AF112" i="11"/>
  <c r="BJ116" i="11"/>
  <c r="BB116" i="11"/>
  <c r="AT116" i="11"/>
  <c r="AL116" i="11"/>
  <c r="AD116" i="11"/>
  <c r="V116" i="11"/>
  <c r="N116" i="11"/>
  <c r="BK116" i="11"/>
  <c r="BA116" i="11"/>
  <c r="AR116" i="11"/>
  <c r="AI116" i="11"/>
  <c r="Z116" i="11"/>
  <c r="Q116" i="11"/>
  <c r="C116" i="11"/>
  <c r="BH116" i="11"/>
  <c r="AY116" i="11"/>
  <c r="AP116" i="11"/>
  <c r="AG116" i="11"/>
  <c r="X116" i="11"/>
  <c r="O116" i="11"/>
  <c r="BF116" i="11"/>
  <c r="AW116" i="11"/>
  <c r="AN116" i="11"/>
  <c r="AE116" i="11"/>
  <c r="U116" i="11"/>
  <c r="G116" i="11"/>
  <c r="CA116" i="11"/>
  <c r="BE116" i="11"/>
  <c r="AV116" i="11"/>
  <c r="AM116" i="11"/>
  <c r="AC116" i="11"/>
  <c r="T116" i="11"/>
  <c r="F116" i="11"/>
  <c r="BC116" i="11"/>
  <c r="AJ116" i="11"/>
  <c r="R116" i="11"/>
  <c r="AZ116" i="11"/>
  <c r="AH116" i="11"/>
  <c r="P116" i="11"/>
  <c r="AX116" i="11"/>
  <c r="AF116" i="11"/>
  <c r="M116" i="11"/>
  <c r="BM116" i="11"/>
  <c r="AU116" i="11"/>
  <c r="AB116" i="11"/>
  <c r="E116" i="11"/>
  <c r="BL116" i="11"/>
  <c r="AS116" i="11"/>
  <c r="AA116" i="11"/>
  <c r="D116" i="11"/>
  <c r="BG116" i="11"/>
  <c r="E118" i="11"/>
  <c r="BJ118" i="11"/>
  <c r="D122" i="11"/>
  <c r="BE128" i="11"/>
  <c r="O107" i="11"/>
  <c r="Z107" i="11"/>
  <c r="AK107" i="11"/>
  <c r="AU107" i="11"/>
  <c r="BJ108" i="11"/>
  <c r="BB108" i="11"/>
  <c r="AT108" i="11"/>
  <c r="AL108" i="11"/>
  <c r="AD108" i="11"/>
  <c r="V108" i="11"/>
  <c r="N108" i="11"/>
  <c r="BG108" i="11"/>
  <c r="AY108" i="11"/>
  <c r="AQ108" i="11"/>
  <c r="AI108" i="11"/>
  <c r="AA108" i="11"/>
  <c r="S108" i="11"/>
  <c r="F108" i="11"/>
  <c r="Q108" i="11"/>
  <c r="AB108" i="11"/>
  <c r="AM108" i="11"/>
  <c r="AW108" i="11"/>
  <c r="BH108" i="11"/>
  <c r="R114" i="11"/>
  <c r="AG114" i="11"/>
  <c r="AU114" i="11"/>
  <c r="Q115" i="11"/>
  <c r="AJ115" i="11"/>
  <c r="BB115" i="11"/>
  <c r="AE129" i="11"/>
  <c r="BM132" i="11"/>
  <c r="BE132" i="11"/>
  <c r="AW132" i="11"/>
  <c r="AG132" i="11"/>
  <c r="Y132" i="11"/>
  <c r="Q132" i="11"/>
  <c r="D132" i="11"/>
  <c r="BJ132" i="11"/>
  <c r="BB132" i="11"/>
  <c r="AT132" i="11"/>
  <c r="AL132" i="11"/>
  <c r="AD132" i="11"/>
  <c r="V132" i="11"/>
  <c r="N132" i="11"/>
  <c r="BF132" i="11"/>
  <c r="AU132" i="11"/>
  <c r="AJ132" i="11"/>
  <c r="Z132" i="11"/>
  <c r="O132" i="11"/>
  <c r="CA132" i="11"/>
  <c r="BC132" i="11"/>
  <c r="AR132" i="11"/>
  <c r="AH132" i="11"/>
  <c r="W132" i="11"/>
  <c r="G132" i="11"/>
  <c r="BL132" i="11"/>
  <c r="BA132" i="11"/>
  <c r="AQ132" i="11"/>
  <c r="AF132" i="11"/>
  <c r="U132" i="11"/>
  <c r="F132" i="11"/>
  <c r="BK132" i="11"/>
  <c r="AZ132" i="11"/>
  <c r="AP132" i="11"/>
  <c r="AE132" i="11"/>
  <c r="T132" i="11"/>
  <c r="E132" i="11"/>
  <c r="BI132" i="11"/>
  <c r="AY132" i="11"/>
  <c r="AN132" i="11"/>
  <c r="AC132" i="11"/>
  <c r="S132" i="11"/>
  <c r="C132" i="11"/>
  <c r="AK132" i="11"/>
  <c r="AE137" i="11"/>
  <c r="BL114" i="11"/>
  <c r="BD114" i="11"/>
  <c r="AV114" i="11"/>
  <c r="AN114" i="11"/>
  <c r="AF114" i="11"/>
  <c r="X114" i="11"/>
  <c r="P114" i="11"/>
  <c r="C114" i="11"/>
  <c r="BF114" i="11"/>
  <c r="AW114" i="11"/>
  <c r="AM114" i="11"/>
  <c r="AD114" i="11"/>
  <c r="U114" i="11"/>
  <c r="BM114" i="11"/>
  <c r="BC114" i="11"/>
  <c r="AT114" i="11"/>
  <c r="AK114" i="11"/>
  <c r="AB114" i="11"/>
  <c r="S114" i="11"/>
  <c r="E114" i="11"/>
  <c r="BJ114" i="11"/>
  <c r="BI114" i="11"/>
  <c r="AZ114" i="11"/>
  <c r="AQ114" i="11"/>
  <c r="AH114" i="11"/>
  <c r="Y114" i="11"/>
  <c r="O114" i="11"/>
  <c r="T114" i="11"/>
  <c r="AI114" i="11"/>
  <c r="AX114" i="11"/>
  <c r="CA114" i="11"/>
  <c r="BL129" i="11"/>
  <c r="BD129" i="11"/>
  <c r="AV129" i="11"/>
  <c r="AN129" i="11"/>
  <c r="AF129" i="11"/>
  <c r="X129" i="11"/>
  <c r="P129" i="11"/>
  <c r="C129" i="11"/>
  <c r="BI129" i="11"/>
  <c r="BA129" i="11"/>
  <c r="AS129" i="11"/>
  <c r="AK129" i="11"/>
  <c r="AC129" i="11"/>
  <c r="U129" i="11"/>
  <c r="M129" i="11"/>
  <c r="BJ129" i="11"/>
  <c r="AY129" i="11"/>
  <c r="AD129" i="11"/>
  <c r="S129" i="11"/>
  <c r="D129" i="11"/>
  <c r="BG129" i="11"/>
  <c r="AW129" i="11"/>
  <c r="AL129" i="11"/>
  <c r="AA129" i="11"/>
  <c r="Q129" i="11"/>
  <c r="BF129" i="11"/>
  <c r="AU129" i="11"/>
  <c r="AJ129" i="11"/>
  <c r="Z129" i="11"/>
  <c r="O129" i="11"/>
  <c r="BE129" i="11"/>
  <c r="AT129" i="11"/>
  <c r="AI129" i="11"/>
  <c r="Y129" i="11"/>
  <c r="N129" i="11"/>
  <c r="CA129" i="11"/>
  <c r="BC129" i="11"/>
  <c r="AR129" i="11"/>
  <c r="AH129" i="11"/>
  <c r="W129" i="11"/>
  <c r="G129" i="11"/>
  <c r="AG129" i="11"/>
  <c r="BK129" i="11"/>
  <c r="AH137" i="11"/>
  <c r="BI156" i="11"/>
  <c r="BA156" i="11"/>
  <c r="AS156" i="11"/>
  <c r="AK156" i="11"/>
  <c r="BG156" i="11"/>
  <c r="AX156" i="11"/>
  <c r="AF156" i="11"/>
  <c r="X156" i="11"/>
  <c r="P156" i="11"/>
  <c r="C156" i="11"/>
  <c r="BM156" i="11"/>
  <c r="BD156" i="11"/>
  <c r="AU156" i="11"/>
  <c r="AL156" i="11"/>
  <c r="AC156" i="11"/>
  <c r="U156" i="11"/>
  <c r="M156" i="11"/>
  <c r="BK156" i="11"/>
  <c r="AY156" i="11"/>
  <c r="AM156" i="11"/>
  <c r="AA156" i="11"/>
  <c r="Q156" i="11"/>
  <c r="BJ156" i="11"/>
  <c r="AW156" i="11"/>
  <c r="AJ156" i="11"/>
  <c r="Z156" i="11"/>
  <c r="O156" i="11"/>
  <c r="BH156" i="11"/>
  <c r="AV156" i="11"/>
  <c r="AI156" i="11"/>
  <c r="Y156" i="11"/>
  <c r="N156" i="11"/>
  <c r="BF156" i="11"/>
  <c r="AT156" i="11"/>
  <c r="AH156" i="11"/>
  <c r="W156" i="11"/>
  <c r="G156" i="11"/>
  <c r="BE156" i="11"/>
  <c r="AR156" i="11"/>
  <c r="AG156" i="11"/>
  <c r="V156" i="11"/>
  <c r="F156" i="11"/>
  <c r="BC156" i="11"/>
  <c r="AQ156" i="11"/>
  <c r="AE156" i="11"/>
  <c r="T156" i="11"/>
  <c r="E156" i="11"/>
  <c r="AN156" i="11"/>
  <c r="AD156" i="11"/>
  <c r="AB156" i="11"/>
  <c r="CA156" i="11"/>
  <c r="S156" i="11"/>
  <c r="BL156" i="11"/>
  <c r="R156" i="11"/>
  <c r="BB156" i="11"/>
  <c r="D156" i="11"/>
  <c r="BG107" i="11"/>
  <c r="AY107" i="11"/>
  <c r="AQ107" i="11"/>
  <c r="AI107" i="11"/>
  <c r="AA107" i="11"/>
  <c r="S107" i="11"/>
  <c r="F107" i="11"/>
  <c r="BL107" i="11"/>
  <c r="BD107" i="11"/>
  <c r="AV107" i="11"/>
  <c r="AN107" i="11"/>
  <c r="AF107" i="11"/>
  <c r="X107" i="11"/>
  <c r="P107" i="11"/>
  <c r="C107" i="11"/>
  <c r="R107" i="11"/>
  <c r="AC107" i="11"/>
  <c r="AM107" i="11"/>
  <c r="AX107" i="11"/>
  <c r="BI107" i="11"/>
  <c r="D114" i="11"/>
  <c r="V114" i="11"/>
  <c r="AJ114" i="11"/>
  <c r="AY114" i="11"/>
  <c r="W115" i="11"/>
  <c r="E129" i="11"/>
  <c r="AM129" i="11"/>
  <c r="BM129" i="11"/>
  <c r="AU137" i="11"/>
  <c r="AP156" i="11"/>
  <c r="AZ107" i="11"/>
  <c r="BJ107" i="11"/>
  <c r="F114" i="11"/>
  <c r="W114" i="11"/>
  <c r="AL114" i="11"/>
  <c r="BA114" i="11"/>
  <c r="BG115" i="11"/>
  <c r="AY115" i="11"/>
  <c r="AQ115" i="11"/>
  <c r="AI115" i="11"/>
  <c r="AA115" i="11"/>
  <c r="S115" i="11"/>
  <c r="F115" i="11"/>
  <c r="BI115" i="11"/>
  <c r="AZ115" i="11"/>
  <c r="AP115" i="11"/>
  <c r="AG115" i="11"/>
  <c r="X115" i="11"/>
  <c r="O115" i="11"/>
  <c r="BF115" i="11"/>
  <c r="AW115" i="11"/>
  <c r="AN115" i="11"/>
  <c r="AE115" i="11"/>
  <c r="V115" i="11"/>
  <c r="M115" i="11"/>
  <c r="BM115" i="11"/>
  <c r="BD115" i="11"/>
  <c r="AU115" i="11"/>
  <c r="AL115" i="11"/>
  <c r="AC115" i="11"/>
  <c r="T115" i="11"/>
  <c r="E115" i="11"/>
  <c r="BL115" i="11"/>
  <c r="BC115" i="11"/>
  <c r="AT115" i="11"/>
  <c r="AK115" i="11"/>
  <c r="AB115" i="11"/>
  <c r="R115" i="11"/>
  <c r="D115" i="11"/>
  <c r="Y115" i="11"/>
  <c r="AR115" i="11"/>
  <c r="BJ115" i="11"/>
  <c r="BM117" i="11"/>
  <c r="BE117" i="11"/>
  <c r="AW117" i="11"/>
  <c r="AG117" i="11"/>
  <c r="Y117" i="11"/>
  <c r="Q117" i="11"/>
  <c r="D117" i="11"/>
  <c r="CA117" i="11"/>
  <c r="BD117" i="11"/>
  <c r="AU117" i="11"/>
  <c r="AL117" i="11"/>
  <c r="AC117" i="11"/>
  <c r="T117" i="11"/>
  <c r="F117" i="11"/>
  <c r="BK117" i="11"/>
  <c r="BB117" i="11"/>
  <c r="AS117" i="11"/>
  <c r="AJ117" i="11"/>
  <c r="AA117" i="11"/>
  <c r="R117" i="11"/>
  <c r="C117" i="11"/>
  <c r="BI117" i="11"/>
  <c r="AZ117" i="11"/>
  <c r="AQ117" i="11"/>
  <c r="AH117" i="11"/>
  <c r="X117" i="11"/>
  <c r="O117" i="11"/>
  <c r="BH117" i="11"/>
  <c r="AY117" i="11"/>
  <c r="AP117" i="11"/>
  <c r="AF117" i="11"/>
  <c r="W117" i="11"/>
  <c r="N117" i="11"/>
  <c r="Z117" i="11"/>
  <c r="AR117" i="11"/>
  <c r="BJ117" i="11"/>
  <c r="F129" i="11"/>
  <c r="AP129" i="11"/>
  <c r="AX137" i="11"/>
  <c r="AZ156" i="11"/>
  <c r="O88" i="11"/>
  <c r="W88" i="11"/>
  <c r="AE88" i="11"/>
  <c r="AM88" i="11"/>
  <c r="AU88" i="11"/>
  <c r="BC88" i="11"/>
  <c r="BL106" i="11"/>
  <c r="BD106" i="11"/>
  <c r="AV106" i="11"/>
  <c r="AN106" i="11"/>
  <c r="AF106" i="11"/>
  <c r="X106" i="11"/>
  <c r="P106" i="11"/>
  <c r="C106" i="11"/>
  <c r="BI106" i="11"/>
  <c r="BA106" i="11"/>
  <c r="AS106" i="11"/>
  <c r="AK106" i="11"/>
  <c r="AC106" i="11"/>
  <c r="U106" i="11"/>
  <c r="M106" i="11"/>
  <c r="R106" i="11"/>
  <c r="AB106" i="11"/>
  <c r="AM106" i="11"/>
  <c r="AX106" i="11"/>
  <c r="BH106" i="11"/>
  <c r="E107" i="11"/>
  <c r="U107" i="11"/>
  <c r="AE107" i="11"/>
  <c r="AP107" i="11"/>
  <c r="BA107" i="11"/>
  <c r="BK107" i="11"/>
  <c r="G108" i="11"/>
  <c r="W108" i="11"/>
  <c r="AG108" i="11"/>
  <c r="AR108" i="11"/>
  <c r="BC108" i="11"/>
  <c r="BM108" i="11"/>
  <c r="G114" i="11"/>
  <c r="Z114" i="11"/>
  <c r="BB114" i="11"/>
  <c r="C115" i="11"/>
  <c r="Z115" i="11"/>
  <c r="AS115" i="11"/>
  <c r="BK115" i="11"/>
  <c r="E117" i="11"/>
  <c r="AB117" i="11"/>
  <c r="AT117" i="11"/>
  <c r="BL117" i="11"/>
  <c r="R129" i="11"/>
  <c r="AQ129" i="11"/>
  <c r="X132" i="11"/>
  <c r="AX132" i="11"/>
  <c r="BM137" i="11"/>
  <c r="BE137" i="11"/>
  <c r="AW137" i="11"/>
  <c r="AG137" i="11"/>
  <c r="BL137" i="11"/>
  <c r="BD137" i="11"/>
  <c r="AV137" i="11"/>
  <c r="AN137" i="11"/>
  <c r="AF137" i="11"/>
  <c r="X137" i="11"/>
  <c r="P137" i="11"/>
  <c r="C137" i="11"/>
  <c r="BJ137" i="11"/>
  <c r="BB137" i="11"/>
  <c r="AT137" i="11"/>
  <c r="AL137" i="11"/>
  <c r="AD137" i="11"/>
  <c r="V137" i="11"/>
  <c r="N137" i="11"/>
  <c r="BI137" i="11"/>
  <c r="BA137" i="11"/>
  <c r="AS137" i="11"/>
  <c r="AK137" i="11"/>
  <c r="AC137" i="11"/>
  <c r="U137" i="11"/>
  <c r="M137" i="11"/>
  <c r="BH137" i="11"/>
  <c r="AR137" i="11"/>
  <c r="AB137" i="11"/>
  <c r="Q137" i="11"/>
  <c r="BG137" i="11"/>
  <c r="AQ137" i="11"/>
  <c r="AA137" i="11"/>
  <c r="O137" i="11"/>
  <c r="BF137" i="11"/>
  <c r="AP137" i="11"/>
  <c r="Z137" i="11"/>
  <c r="G137" i="11"/>
  <c r="BC137" i="11"/>
  <c r="AM137" i="11"/>
  <c r="Y137" i="11"/>
  <c r="F137" i="11"/>
  <c r="AZ137" i="11"/>
  <c r="AJ137" i="11"/>
  <c r="W137" i="11"/>
  <c r="E137" i="11"/>
  <c r="AY137" i="11"/>
  <c r="AI137" i="11"/>
  <c r="T137" i="11"/>
  <c r="D137" i="11"/>
  <c r="CA137" i="11"/>
  <c r="G103" i="11"/>
  <c r="T103" i="11"/>
  <c r="AB103" i="11"/>
  <c r="AJ103" i="11"/>
  <c r="AR103" i="11"/>
  <c r="AZ103" i="11"/>
  <c r="BH103" i="11"/>
  <c r="O104" i="11"/>
  <c r="W104" i="11"/>
  <c r="AE104" i="11"/>
  <c r="AM104" i="11"/>
  <c r="AU104" i="11"/>
  <c r="BC104" i="11"/>
  <c r="G113" i="11"/>
  <c r="V113" i="11"/>
  <c r="AE113" i="11"/>
  <c r="AN113" i="11"/>
  <c r="AW113" i="11"/>
  <c r="M120" i="11"/>
  <c r="V120" i="11"/>
  <c r="AE120" i="11"/>
  <c r="AN120" i="11"/>
  <c r="AW120" i="11"/>
  <c r="BI121" i="11"/>
  <c r="BA121" i="11"/>
  <c r="AS121" i="11"/>
  <c r="AK121" i="11"/>
  <c r="AC121" i="11"/>
  <c r="U121" i="11"/>
  <c r="M121" i="11"/>
  <c r="P121" i="11"/>
  <c r="Y121" i="11"/>
  <c r="AH121" i="11"/>
  <c r="AQ121" i="11"/>
  <c r="AZ121" i="11"/>
  <c r="BJ121" i="11"/>
  <c r="M123" i="11"/>
  <c r="V123" i="11"/>
  <c r="AE123" i="11"/>
  <c r="AZ123" i="11"/>
  <c r="F124" i="11"/>
  <c r="U124" i="11"/>
  <c r="AF124" i="11"/>
  <c r="AQ124" i="11"/>
  <c r="BA124" i="11"/>
  <c r="BL124" i="11"/>
  <c r="N125" i="11"/>
  <c r="X125" i="11"/>
  <c r="AI125" i="11"/>
  <c r="AT125" i="11"/>
  <c r="O130" i="11"/>
  <c r="Z130" i="11"/>
  <c r="AK130" i="11"/>
  <c r="AU130" i="11"/>
  <c r="BF130" i="11"/>
  <c r="BJ131" i="11"/>
  <c r="BB131" i="11"/>
  <c r="AT131" i="11"/>
  <c r="AL131" i="11"/>
  <c r="AD131" i="11"/>
  <c r="V131" i="11"/>
  <c r="N131" i="11"/>
  <c r="BG131" i="11"/>
  <c r="AY131" i="11"/>
  <c r="AQ131" i="11"/>
  <c r="AI131" i="11"/>
  <c r="AA131" i="11"/>
  <c r="S131" i="11"/>
  <c r="F131" i="11"/>
  <c r="Q131" i="11"/>
  <c r="AB131" i="11"/>
  <c r="AM131" i="11"/>
  <c r="AW131" i="11"/>
  <c r="BH131" i="11"/>
  <c r="F133" i="11"/>
  <c r="V133" i="11"/>
  <c r="AF133" i="11"/>
  <c r="AQ133" i="11"/>
  <c r="BB133" i="11"/>
  <c r="BL133" i="11"/>
  <c r="BI136" i="11"/>
  <c r="BA136" i="11"/>
  <c r="AS136" i="11"/>
  <c r="AK136" i="11"/>
  <c r="AC136" i="11"/>
  <c r="U136" i="11"/>
  <c r="M136" i="11"/>
  <c r="BG136" i="11"/>
  <c r="AY136" i="11"/>
  <c r="AQ136" i="11"/>
  <c r="AI136" i="11"/>
  <c r="AA136" i="11"/>
  <c r="S136" i="11"/>
  <c r="F136" i="11"/>
  <c r="CA136" i="11"/>
  <c r="BF136" i="11"/>
  <c r="AX136" i="11"/>
  <c r="AP136" i="11"/>
  <c r="AH136" i="11"/>
  <c r="Z136" i="11"/>
  <c r="R136" i="11"/>
  <c r="E136" i="11"/>
  <c r="T136" i="11"/>
  <c r="AF136" i="11"/>
  <c r="AT136" i="11"/>
  <c r="BE136" i="11"/>
  <c r="V138" i="11"/>
  <c r="AL138" i="11"/>
  <c r="BI141" i="11"/>
  <c r="BA141" i="11"/>
  <c r="AS141" i="11"/>
  <c r="AK141" i="11"/>
  <c r="AC141" i="11"/>
  <c r="U141" i="11"/>
  <c r="M141" i="11"/>
  <c r="BH141" i="11"/>
  <c r="AZ141" i="11"/>
  <c r="AR141" i="11"/>
  <c r="AJ141" i="11"/>
  <c r="AB141" i="11"/>
  <c r="T141" i="11"/>
  <c r="G141" i="11"/>
  <c r="BG141" i="11"/>
  <c r="AY141" i="11"/>
  <c r="AQ141" i="11"/>
  <c r="AI141" i="11"/>
  <c r="AA141" i="11"/>
  <c r="S141" i="11"/>
  <c r="F141" i="11"/>
  <c r="CA141" i="11"/>
  <c r="BF141" i="11"/>
  <c r="AX141" i="11"/>
  <c r="AP141" i="11"/>
  <c r="AH141" i="11"/>
  <c r="Z141" i="11"/>
  <c r="R141" i="11"/>
  <c r="E141" i="11"/>
  <c r="BM141" i="11"/>
  <c r="BE141" i="11"/>
  <c r="AW141" i="11"/>
  <c r="AG141" i="11"/>
  <c r="Y141" i="11"/>
  <c r="Q141" i="11"/>
  <c r="D141" i="11"/>
  <c r="AD141" i="11"/>
  <c r="AV141" i="11"/>
  <c r="P144" i="11"/>
  <c r="AM144" i="11"/>
  <c r="BE144" i="11"/>
  <c r="V146" i="11"/>
  <c r="BE146" i="11"/>
  <c r="Y151" i="11"/>
  <c r="BI151" i="11"/>
  <c r="Q130" i="11"/>
  <c r="AB130" i="11"/>
  <c r="AL130" i="11"/>
  <c r="AW130" i="11"/>
  <c r="BH138" i="11"/>
  <c r="AZ138" i="11"/>
  <c r="AR138" i="11"/>
  <c r="AJ138" i="11"/>
  <c r="AB138" i="11"/>
  <c r="T138" i="11"/>
  <c r="G138" i="11"/>
  <c r="BG138" i="11"/>
  <c r="AY138" i="11"/>
  <c r="AQ138" i="11"/>
  <c r="AI138" i="11"/>
  <c r="AA138" i="11"/>
  <c r="S138" i="11"/>
  <c r="F138" i="11"/>
  <c r="BM138" i="11"/>
  <c r="BE138" i="11"/>
  <c r="AW138" i="11"/>
  <c r="AG138" i="11"/>
  <c r="Y138" i="11"/>
  <c r="Q138" i="11"/>
  <c r="D138" i="11"/>
  <c r="BL138" i="11"/>
  <c r="BD138" i="11"/>
  <c r="AV138" i="11"/>
  <c r="AN138" i="11"/>
  <c r="AF138" i="11"/>
  <c r="X138" i="11"/>
  <c r="P138" i="11"/>
  <c r="C138" i="11"/>
  <c r="W138" i="11"/>
  <c r="AM138" i="11"/>
  <c r="BC138" i="11"/>
  <c r="Q144" i="11"/>
  <c r="AN144" i="11"/>
  <c r="BK144" i="11"/>
  <c r="BG130" i="11"/>
  <c r="AY130" i="11"/>
  <c r="AQ130" i="11"/>
  <c r="AI130" i="11"/>
  <c r="AA130" i="11"/>
  <c r="S130" i="11"/>
  <c r="F130" i="11"/>
  <c r="BL130" i="11"/>
  <c r="BD130" i="11"/>
  <c r="AV130" i="11"/>
  <c r="AN130" i="11"/>
  <c r="AF130" i="11"/>
  <c r="X130" i="11"/>
  <c r="P130" i="11"/>
  <c r="C130" i="11"/>
  <c r="R130" i="11"/>
  <c r="AC130" i="11"/>
  <c r="AM130" i="11"/>
  <c r="AX130" i="11"/>
  <c r="BI130" i="11"/>
  <c r="W144" i="11"/>
  <c r="BL144" i="11"/>
  <c r="O103" i="11"/>
  <c r="W103" i="11"/>
  <c r="AE103" i="11"/>
  <c r="AM103" i="11"/>
  <c r="AU103" i="11"/>
  <c r="BC103" i="11"/>
  <c r="BI113" i="11"/>
  <c r="BA113" i="11"/>
  <c r="AS113" i="11"/>
  <c r="AK113" i="11"/>
  <c r="AC113" i="11"/>
  <c r="U113" i="11"/>
  <c r="M113" i="11"/>
  <c r="P113" i="11"/>
  <c r="Y113" i="11"/>
  <c r="AH113" i="11"/>
  <c r="AQ113" i="11"/>
  <c r="AZ113" i="11"/>
  <c r="BJ113" i="11"/>
  <c r="CA120" i="11"/>
  <c r="BF120" i="11"/>
  <c r="AX120" i="11"/>
  <c r="AP120" i="11"/>
  <c r="AH120" i="11"/>
  <c r="Z120" i="11"/>
  <c r="R120" i="11"/>
  <c r="E120" i="11"/>
  <c r="P120" i="11"/>
  <c r="Y120" i="11"/>
  <c r="AI120" i="11"/>
  <c r="AR120" i="11"/>
  <c r="BA120" i="11"/>
  <c r="BJ120" i="11"/>
  <c r="BJ123" i="11"/>
  <c r="BB123" i="11"/>
  <c r="AT123" i="11"/>
  <c r="AL123" i="11"/>
  <c r="BG123" i="11"/>
  <c r="AY123" i="11"/>
  <c r="AQ123" i="11"/>
  <c r="AI123" i="11"/>
  <c r="AA123" i="11"/>
  <c r="S123" i="11"/>
  <c r="F123" i="11"/>
  <c r="P123" i="11"/>
  <c r="Y123" i="11"/>
  <c r="AH123" i="11"/>
  <c r="AS123" i="11"/>
  <c r="BD123" i="11"/>
  <c r="CA123" i="11"/>
  <c r="O124" i="11"/>
  <c r="Z124" i="11"/>
  <c r="AJ124" i="11"/>
  <c r="AU124" i="11"/>
  <c r="BH125" i="11"/>
  <c r="AZ125" i="11"/>
  <c r="AR125" i="11"/>
  <c r="AJ125" i="11"/>
  <c r="AB125" i="11"/>
  <c r="T125" i="11"/>
  <c r="G125" i="11"/>
  <c r="BM125" i="11"/>
  <c r="BE125" i="11"/>
  <c r="AW125" i="11"/>
  <c r="AG125" i="11"/>
  <c r="Y125" i="11"/>
  <c r="Q125" i="11"/>
  <c r="D125" i="11"/>
  <c r="R125" i="11"/>
  <c r="AC125" i="11"/>
  <c r="AM125" i="11"/>
  <c r="AX125" i="11"/>
  <c r="BI125" i="11"/>
  <c r="D130" i="11"/>
  <c r="T130" i="11"/>
  <c r="AD130" i="11"/>
  <c r="AZ130" i="11"/>
  <c r="BJ130" i="11"/>
  <c r="O133" i="11"/>
  <c r="Z133" i="11"/>
  <c r="AK133" i="11"/>
  <c r="AU133" i="11"/>
  <c r="M138" i="11"/>
  <c r="AC138" i="11"/>
  <c r="AS138" i="11"/>
  <c r="BI138" i="11"/>
  <c r="X144" i="11"/>
  <c r="AU144" i="11"/>
  <c r="AE146" i="11"/>
  <c r="BJ144" i="11"/>
  <c r="BB144" i="11"/>
  <c r="AT144" i="11"/>
  <c r="AL144" i="11"/>
  <c r="AD144" i="11"/>
  <c r="V144" i="11"/>
  <c r="N144" i="11"/>
  <c r="BI144" i="11"/>
  <c r="BA144" i="11"/>
  <c r="AS144" i="11"/>
  <c r="AK144" i="11"/>
  <c r="AC144" i="11"/>
  <c r="U144" i="11"/>
  <c r="M144" i="11"/>
  <c r="BH144" i="11"/>
  <c r="AZ144" i="11"/>
  <c r="AR144" i="11"/>
  <c r="AJ144" i="11"/>
  <c r="AB144" i="11"/>
  <c r="T144" i="11"/>
  <c r="G144" i="11"/>
  <c r="BG144" i="11"/>
  <c r="AY144" i="11"/>
  <c r="AQ144" i="11"/>
  <c r="AI144" i="11"/>
  <c r="AA144" i="11"/>
  <c r="S144" i="11"/>
  <c r="F144" i="11"/>
  <c r="CA144" i="11"/>
  <c r="BF144" i="11"/>
  <c r="AX144" i="11"/>
  <c r="AP144" i="11"/>
  <c r="AH144" i="11"/>
  <c r="Z144" i="11"/>
  <c r="R144" i="11"/>
  <c r="E144" i="11"/>
  <c r="Y144" i="11"/>
  <c r="AV144" i="11"/>
  <c r="BJ151" i="11"/>
  <c r="BB151" i="11"/>
  <c r="AT151" i="11"/>
  <c r="AL151" i="11"/>
  <c r="AD151" i="11"/>
  <c r="V151" i="11"/>
  <c r="N151" i="11"/>
  <c r="BH151" i="11"/>
  <c r="AY151" i="11"/>
  <c r="AP151" i="11"/>
  <c r="AG151" i="11"/>
  <c r="X151" i="11"/>
  <c r="O151" i="11"/>
  <c r="BG151" i="11"/>
  <c r="AX151" i="11"/>
  <c r="AF151" i="11"/>
  <c r="W151" i="11"/>
  <c r="M151" i="11"/>
  <c r="BF151" i="11"/>
  <c r="AW151" i="11"/>
  <c r="AN151" i="11"/>
  <c r="AE151" i="11"/>
  <c r="U151" i="11"/>
  <c r="G151" i="11"/>
  <c r="CA151" i="11"/>
  <c r="BE151" i="11"/>
  <c r="AV151" i="11"/>
  <c r="AM151" i="11"/>
  <c r="AC151" i="11"/>
  <c r="T151" i="11"/>
  <c r="F151" i="11"/>
  <c r="BM151" i="11"/>
  <c r="BD151" i="11"/>
  <c r="AU151" i="11"/>
  <c r="AK151" i="11"/>
  <c r="AB151" i="11"/>
  <c r="S151" i="11"/>
  <c r="E151" i="11"/>
  <c r="BL151" i="11"/>
  <c r="BC151" i="11"/>
  <c r="AS151" i="11"/>
  <c r="AJ151" i="11"/>
  <c r="AA151" i="11"/>
  <c r="R151" i="11"/>
  <c r="D151" i="11"/>
  <c r="AQ151" i="11"/>
  <c r="BM124" i="11"/>
  <c r="BE124" i="11"/>
  <c r="AW124" i="11"/>
  <c r="AG124" i="11"/>
  <c r="Y124" i="11"/>
  <c r="Q124" i="11"/>
  <c r="D124" i="11"/>
  <c r="BJ124" i="11"/>
  <c r="BB124" i="11"/>
  <c r="AT124" i="11"/>
  <c r="AL124" i="11"/>
  <c r="AD124" i="11"/>
  <c r="V124" i="11"/>
  <c r="N124" i="11"/>
  <c r="R124" i="11"/>
  <c r="AB124" i="11"/>
  <c r="AM124" i="11"/>
  <c r="AX124" i="11"/>
  <c r="BH124" i="11"/>
  <c r="G130" i="11"/>
  <c r="V130" i="11"/>
  <c r="AG130" i="11"/>
  <c r="AR130" i="11"/>
  <c r="BB130" i="11"/>
  <c r="BM130" i="11"/>
  <c r="BH133" i="11"/>
  <c r="AZ133" i="11"/>
  <c r="AR133" i="11"/>
  <c r="AJ133" i="11"/>
  <c r="AB133" i="11"/>
  <c r="T133" i="11"/>
  <c r="G133" i="11"/>
  <c r="BM133" i="11"/>
  <c r="BE133" i="11"/>
  <c r="AW133" i="11"/>
  <c r="AG133" i="11"/>
  <c r="Y133" i="11"/>
  <c r="Q133" i="11"/>
  <c r="D133" i="11"/>
  <c r="R133" i="11"/>
  <c r="AC133" i="11"/>
  <c r="AM133" i="11"/>
  <c r="AX133" i="11"/>
  <c r="BI133" i="11"/>
  <c r="O138" i="11"/>
  <c r="AE138" i="11"/>
  <c r="AU138" i="11"/>
  <c r="BK138" i="11"/>
  <c r="C144" i="11"/>
  <c r="AE144" i="11"/>
  <c r="AW144" i="11"/>
  <c r="BK146" i="11"/>
  <c r="BC146" i="11"/>
  <c r="AU146" i="11"/>
  <c r="AM146" i="11"/>
  <c r="BM146" i="11"/>
  <c r="BD146" i="11"/>
  <c r="AT146" i="11"/>
  <c r="AK146" i="11"/>
  <c r="AC146" i="11"/>
  <c r="U146" i="11"/>
  <c r="M146" i="11"/>
  <c r="BL146" i="11"/>
  <c r="BB146" i="11"/>
  <c r="AS146" i="11"/>
  <c r="AJ146" i="11"/>
  <c r="AB146" i="11"/>
  <c r="T146" i="11"/>
  <c r="G146" i="11"/>
  <c r="BJ146" i="11"/>
  <c r="BA146" i="11"/>
  <c r="AR146" i="11"/>
  <c r="AI146" i="11"/>
  <c r="AA146" i="11"/>
  <c r="S146" i="11"/>
  <c r="F146" i="11"/>
  <c r="BI146" i="11"/>
  <c r="AZ146" i="11"/>
  <c r="AQ146" i="11"/>
  <c r="AH146" i="11"/>
  <c r="Z146" i="11"/>
  <c r="R146" i="11"/>
  <c r="E146" i="11"/>
  <c r="BH146" i="11"/>
  <c r="AY146" i="11"/>
  <c r="AP146" i="11"/>
  <c r="AG146" i="11"/>
  <c r="Y146" i="11"/>
  <c r="Q146" i="11"/>
  <c r="D146" i="11"/>
  <c r="BG146" i="11"/>
  <c r="AX146" i="11"/>
  <c r="AF146" i="11"/>
  <c r="X146" i="11"/>
  <c r="P146" i="11"/>
  <c r="C146" i="11"/>
  <c r="AN146" i="11"/>
  <c r="O111" i="11"/>
  <c r="W111" i="11"/>
  <c r="AE111" i="11"/>
  <c r="AM111" i="11"/>
  <c r="AU111" i="11"/>
  <c r="BC111" i="11"/>
  <c r="O119" i="11"/>
  <c r="W119" i="11"/>
  <c r="AE119" i="11"/>
  <c r="AM119" i="11"/>
  <c r="AU119" i="11"/>
  <c r="BC119" i="11"/>
  <c r="G126" i="11"/>
  <c r="T126" i="11"/>
  <c r="AB126" i="11"/>
  <c r="AJ126" i="11"/>
  <c r="AR126" i="11"/>
  <c r="AZ126" i="11"/>
  <c r="BH126" i="11"/>
  <c r="O127" i="11"/>
  <c r="W127" i="11"/>
  <c r="AE127" i="11"/>
  <c r="AM127" i="11"/>
  <c r="AU127" i="11"/>
  <c r="BC127" i="11"/>
  <c r="G134" i="11"/>
  <c r="T134" i="11"/>
  <c r="AB134" i="11"/>
  <c r="AJ134" i="11"/>
  <c r="AR134" i="11"/>
  <c r="AZ134" i="11"/>
  <c r="BH134" i="11"/>
  <c r="O135" i="11"/>
  <c r="W135" i="11"/>
  <c r="AE135" i="11"/>
  <c r="AM135" i="11"/>
  <c r="AU135" i="11"/>
  <c r="BC135" i="11"/>
  <c r="F139" i="11"/>
  <c r="S139" i="11"/>
  <c r="AA139" i="11"/>
  <c r="AI139" i="11"/>
  <c r="AQ139" i="11"/>
  <c r="AY139" i="11"/>
  <c r="BG139" i="11"/>
  <c r="N140" i="11"/>
  <c r="V140" i="11"/>
  <c r="AD140" i="11"/>
  <c r="AL140" i="11"/>
  <c r="AT140" i="11"/>
  <c r="BB140" i="11"/>
  <c r="BJ140" i="11"/>
  <c r="G142" i="11"/>
  <c r="T142" i="11"/>
  <c r="AB142" i="11"/>
  <c r="AJ142" i="11"/>
  <c r="AR142" i="11"/>
  <c r="AZ142" i="11"/>
  <c r="BH142" i="11"/>
  <c r="O143" i="11"/>
  <c r="W143" i="11"/>
  <c r="AE143" i="11"/>
  <c r="AM143" i="11"/>
  <c r="AU143" i="11"/>
  <c r="BC143" i="11"/>
  <c r="M145" i="11"/>
  <c r="U145" i="11"/>
  <c r="AC145" i="11"/>
  <c r="AK145" i="11"/>
  <c r="AS145" i="11"/>
  <c r="BA145" i="11"/>
  <c r="BI145" i="11"/>
  <c r="CA147" i="11"/>
  <c r="BF147" i="11"/>
  <c r="AX147" i="11"/>
  <c r="AP147" i="11"/>
  <c r="AH147" i="11"/>
  <c r="Z147" i="11"/>
  <c r="R147" i="11"/>
  <c r="E147" i="11"/>
  <c r="P147" i="11"/>
  <c r="Y147" i="11"/>
  <c r="AI147" i="11"/>
  <c r="AR147" i="11"/>
  <c r="BA147" i="11"/>
  <c r="BJ147" i="11"/>
  <c r="E148" i="11"/>
  <c r="S148" i="11"/>
  <c r="AB148" i="11"/>
  <c r="AL148" i="11"/>
  <c r="AU148" i="11"/>
  <c r="BD148" i="11"/>
  <c r="BM148" i="11"/>
  <c r="M149" i="11"/>
  <c r="V149" i="11"/>
  <c r="AE149" i="11"/>
  <c r="AX149" i="11"/>
  <c r="BG150" i="11"/>
  <c r="AY150" i="11"/>
  <c r="AQ150" i="11"/>
  <c r="AI150" i="11"/>
  <c r="AA150" i="11"/>
  <c r="S150" i="11"/>
  <c r="F150" i="11"/>
  <c r="P150" i="11"/>
  <c r="Y150" i="11"/>
  <c r="AH150" i="11"/>
  <c r="AR150" i="11"/>
  <c r="BA150" i="11"/>
  <c r="BJ150" i="11"/>
  <c r="G152" i="11"/>
  <c r="V152" i="11"/>
  <c r="AF152" i="11"/>
  <c r="AQ152" i="11"/>
  <c r="BB152" i="11"/>
  <c r="BL152" i="11"/>
  <c r="BI155" i="11"/>
  <c r="BA155" i="11"/>
  <c r="AS155" i="11"/>
  <c r="AK155" i="11"/>
  <c r="AC155" i="11"/>
  <c r="U155" i="11"/>
  <c r="M155" i="11"/>
  <c r="CA155" i="11"/>
  <c r="BF155" i="11"/>
  <c r="AX155" i="11"/>
  <c r="AP155" i="11"/>
  <c r="AH155" i="11"/>
  <c r="Z155" i="11"/>
  <c r="R155" i="11"/>
  <c r="E155" i="11"/>
  <c r="Q155" i="11"/>
  <c r="AB155" i="11"/>
  <c r="AM155" i="11"/>
  <c r="AW155" i="11"/>
  <c r="BH155" i="11"/>
  <c r="P159" i="11"/>
  <c r="AB159" i="11"/>
  <c r="AZ159" i="11"/>
  <c r="BM159" i="11"/>
  <c r="N160" i="11"/>
  <c r="AA160" i="11"/>
  <c r="AL160" i="11"/>
  <c r="AY160" i="11"/>
  <c r="M161" i="11"/>
  <c r="Y161" i="11"/>
  <c r="AL161" i="11"/>
  <c r="AW161" i="11"/>
  <c r="BJ161" i="11"/>
  <c r="O164" i="11"/>
  <c r="AD164" i="11"/>
  <c r="AQ164" i="11"/>
  <c r="BH164" i="11"/>
  <c r="BG169" i="11"/>
  <c r="AY169" i="11"/>
  <c r="AQ169" i="11"/>
  <c r="AI169" i="11"/>
  <c r="AA169" i="11"/>
  <c r="S169" i="11"/>
  <c r="F169" i="11"/>
  <c r="BF169" i="11"/>
  <c r="AW169" i="11"/>
  <c r="AN169" i="11"/>
  <c r="AE169" i="11"/>
  <c r="V169" i="11"/>
  <c r="M169" i="11"/>
  <c r="BK169" i="11"/>
  <c r="BB169" i="11"/>
  <c r="AS169" i="11"/>
  <c r="AJ169" i="11"/>
  <c r="Z169" i="11"/>
  <c r="Q169" i="11"/>
  <c r="C169" i="11"/>
  <c r="CA169" i="11"/>
  <c r="BC169" i="11"/>
  <c r="AP169" i="11"/>
  <c r="AD169" i="11"/>
  <c r="R169" i="11"/>
  <c r="BM169" i="11"/>
  <c r="BA169" i="11"/>
  <c r="AC169" i="11"/>
  <c r="P169" i="11"/>
  <c r="BL169" i="11"/>
  <c r="AZ169" i="11"/>
  <c r="AM169" i="11"/>
  <c r="AB169" i="11"/>
  <c r="O169" i="11"/>
  <c r="BJ169" i="11"/>
  <c r="AX169" i="11"/>
  <c r="AL169" i="11"/>
  <c r="Y169" i="11"/>
  <c r="N169" i="11"/>
  <c r="BI169" i="11"/>
  <c r="AV169" i="11"/>
  <c r="AK169" i="11"/>
  <c r="X169" i="11"/>
  <c r="G169" i="11"/>
  <c r="BH169" i="11"/>
  <c r="AU169" i="11"/>
  <c r="AH169" i="11"/>
  <c r="W169" i="11"/>
  <c r="E169" i="11"/>
  <c r="BD169" i="11"/>
  <c r="G139" i="11"/>
  <c r="T139" i="11"/>
  <c r="AB139" i="11"/>
  <c r="AJ139" i="11"/>
  <c r="AR139" i="11"/>
  <c r="AZ139" i="11"/>
  <c r="BH139" i="11"/>
  <c r="O140" i="11"/>
  <c r="W140" i="11"/>
  <c r="AE140" i="11"/>
  <c r="AM140" i="11"/>
  <c r="AU140" i="11"/>
  <c r="BC140" i="11"/>
  <c r="BK140" i="11"/>
  <c r="N145" i="11"/>
  <c r="V145" i="11"/>
  <c r="AD145" i="11"/>
  <c r="AL145" i="11"/>
  <c r="AT145" i="11"/>
  <c r="BB145" i="11"/>
  <c r="BJ145" i="11"/>
  <c r="F148" i="11"/>
  <c r="T148" i="11"/>
  <c r="AD148" i="11"/>
  <c r="AM148" i="11"/>
  <c r="AV148" i="11"/>
  <c r="BE148" i="11"/>
  <c r="CA148" i="11"/>
  <c r="M152" i="11"/>
  <c r="W152" i="11"/>
  <c r="AH152" i="11"/>
  <c r="AS152" i="11"/>
  <c r="BC152" i="11"/>
  <c r="CA152" i="11"/>
  <c r="Q159" i="11"/>
  <c r="AC159" i="11"/>
  <c r="AP159" i="11"/>
  <c r="BA159" i="11"/>
  <c r="N161" i="11"/>
  <c r="Z161" i="11"/>
  <c r="AM161" i="11"/>
  <c r="AX161" i="11"/>
  <c r="BK161" i="11"/>
  <c r="P164" i="11"/>
  <c r="AE164" i="11"/>
  <c r="AT164" i="11"/>
  <c r="BK164" i="11"/>
  <c r="O145" i="11"/>
  <c r="W145" i="11"/>
  <c r="AE145" i="11"/>
  <c r="AM145" i="11"/>
  <c r="AU145" i="11"/>
  <c r="BC145" i="11"/>
  <c r="BK145" i="11"/>
  <c r="G148" i="11"/>
  <c r="V148" i="11"/>
  <c r="AE148" i="11"/>
  <c r="AN148" i="11"/>
  <c r="AW148" i="11"/>
  <c r="BF148" i="11"/>
  <c r="BJ159" i="11"/>
  <c r="BB159" i="11"/>
  <c r="AT159" i="11"/>
  <c r="AL159" i="11"/>
  <c r="AD159" i="11"/>
  <c r="V159" i="11"/>
  <c r="N159" i="11"/>
  <c r="BF159" i="11"/>
  <c r="AW159" i="11"/>
  <c r="AN159" i="11"/>
  <c r="AE159" i="11"/>
  <c r="U159" i="11"/>
  <c r="G159" i="11"/>
  <c r="BL159" i="11"/>
  <c r="BC159" i="11"/>
  <c r="AS159" i="11"/>
  <c r="AJ159" i="11"/>
  <c r="AA159" i="11"/>
  <c r="R159" i="11"/>
  <c r="D159" i="11"/>
  <c r="S159" i="11"/>
  <c r="AF159" i="11"/>
  <c r="AQ159" i="11"/>
  <c r="BD159" i="11"/>
  <c r="BL192" i="11"/>
  <c r="BD192" i="11"/>
  <c r="AV192" i="11"/>
  <c r="AN192" i="11"/>
  <c r="AF192" i="11"/>
  <c r="X192" i="11"/>
  <c r="P192" i="11"/>
  <c r="C192" i="11"/>
  <c r="BK192" i="11"/>
  <c r="BC192" i="11"/>
  <c r="AU192" i="11"/>
  <c r="AM192" i="11"/>
  <c r="BH192" i="11"/>
  <c r="AZ192" i="11"/>
  <c r="AR192" i="11"/>
  <c r="AJ192" i="11"/>
  <c r="AB192" i="11"/>
  <c r="T192" i="11"/>
  <c r="G192" i="11"/>
  <c r="BI192" i="11"/>
  <c r="AW192" i="11"/>
  <c r="AI192" i="11"/>
  <c r="Y192" i="11"/>
  <c r="N192" i="11"/>
  <c r="BG192" i="11"/>
  <c r="AT192" i="11"/>
  <c r="AH192" i="11"/>
  <c r="W192" i="11"/>
  <c r="M192" i="11"/>
  <c r="BF192" i="11"/>
  <c r="AS192" i="11"/>
  <c r="AG192" i="11"/>
  <c r="V192" i="11"/>
  <c r="F192" i="11"/>
  <c r="BE192" i="11"/>
  <c r="AQ192" i="11"/>
  <c r="AE192" i="11"/>
  <c r="U192" i="11"/>
  <c r="E192" i="11"/>
  <c r="BB192" i="11"/>
  <c r="AP192" i="11"/>
  <c r="AD192" i="11"/>
  <c r="S192" i="11"/>
  <c r="D192" i="11"/>
  <c r="BM192" i="11"/>
  <c r="AY192" i="11"/>
  <c r="AL192" i="11"/>
  <c r="AA192" i="11"/>
  <c r="Q192" i="11"/>
  <c r="AX192" i="11"/>
  <c r="AK192" i="11"/>
  <c r="AC192" i="11"/>
  <c r="Z192" i="11"/>
  <c r="CA192" i="11"/>
  <c r="R192" i="11"/>
  <c r="O126" i="11"/>
  <c r="W126" i="11"/>
  <c r="AE126" i="11"/>
  <c r="AM126" i="11"/>
  <c r="AU126" i="11"/>
  <c r="BC126" i="11"/>
  <c r="O134" i="11"/>
  <c r="W134" i="11"/>
  <c r="AE134" i="11"/>
  <c r="AM134" i="11"/>
  <c r="AU134" i="11"/>
  <c r="BC134" i="11"/>
  <c r="N139" i="11"/>
  <c r="V139" i="11"/>
  <c r="AD139" i="11"/>
  <c r="AL139" i="11"/>
  <c r="AT139" i="11"/>
  <c r="BB139" i="11"/>
  <c r="BJ139" i="11"/>
  <c r="D140" i="11"/>
  <c r="Q140" i="11"/>
  <c r="Y140" i="11"/>
  <c r="AG140" i="11"/>
  <c r="AW140" i="11"/>
  <c r="BE140" i="11"/>
  <c r="O142" i="11"/>
  <c r="W142" i="11"/>
  <c r="AE142" i="11"/>
  <c r="AM142" i="11"/>
  <c r="AU142" i="11"/>
  <c r="BC142" i="11"/>
  <c r="C145" i="11"/>
  <c r="P145" i="11"/>
  <c r="X145" i="11"/>
  <c r="AF145" i="11"/>
  <c r="AN145" i="11"/>
  <c r="AV145" i="11"/>
  <c r="BD145" i="11"/>
  <c r="BL145" i="11"/>
  <c r="N148" i="11"/>
  <c r="W148" i="11"/>
  <c r="AF148" i="11"/>
  <c r="AX148" i="11"/>
  <c r="BG148" i="11"/>
  <c r="BL149" i="11"/>
  <c r="BD149" i="11"/>
  <c r="AV149" i="11"/>
  <c r="AN149" i="11"/>
  <c r="AF149" i="11"/>
  <c r="X149" i="11"/>
  <c r="P149" i="11"/>
  <c r="C149" i="11"/>
  <c r="Q149" i="11"/>
  <c r="Z149" i="11"/>
  <c r="AI149" i="11"/>
  <c r="AR149" i="11"/>
  <c r="BA149" i="11"/>
  <c r="BJ149" i="11"/>
  <c r="O152" i="11"/>
  <c r="Z152" i="11"/>
  <c r="AK152" i="11"/>
  <c r="AU152" i="11"/>
  <c r="C159" i="11"/>
  <c r="T159" i="11"/>
  <c r="AG159" i="11"/>
  <c r="AR159" i="11"/>
  <c r="BE159" i="11"/>
  <c r="BM160" i="11"/>
  <c r="BE160" i="11"/>
  <c r="AW160" i="11"/>
  <c r="AG160" i="11"/>
  <c r="Y160" i="11"/>
  <c r="Q160" i="11"/>
  <c r="D160" i="11"/>
  <c r="BI160" i="11"/>
  <c r="AZ160" i="11"/>
  <c r="AQ160" i="11"/>
  <c r="AH160" i="11"/>
  <c r="X160" i="11"/>
  <c r="O160" i="11"/>
  <c r="BF160" i="11"/>
  <c r="AV160" i="11"/>
  <c r="AM160" i="11"/>
  <c r="AD160" i="11"/>
  <c r="U160" i="11"/>
  <c r="G160" i="11"/>
  <c r="S160" i="11"/>
  <c r="AE160" i="11"/>
  <c r="AR160" i="11"/>
  <c r="BC160" i="11"/>
  <c r="Q161" i="11"/>
  <c r="AD161" i="11"/>
  <c r="BB161" i="11"/>
  <c r="T164" i="11"/>
  <c r="AH164" i="11"/>
  <c r="BJ170" i="11"/>
  <c r="BB170" i="11"/>
  <c r="AT170" i="11"/>
  <c r="AL170" i="11"/>
  <c r="AD170" i="11"/>
  <c r="V170" i="11"/>
  <c r="N170" i="11"/>
  <c r="BH170" i="11"/>
  <c r="AY170" i="11"/>
  <c r="AP170" i="11"/>
  <c r="AG170" i="11"/>
  <c r="X170" i="11"/>
  <c r="O170" i="11"/>
  <c r="BM170" i="11"/>
  <c r="BD170" i="11"/>
  <c r="AU170" i="11"/>
  <c r="AK170" i="11"/>
  <c r="AB170" i="11"/>
  <c r="S170" i="11"/>
  <c r="E170" i="11"/>
  <c r="BL170" i="11"/>
  <c r="AZ170" i="11"/>
  <c r="AN170" i="11"/>
  <c r="AA170" i="11"/>
  <c r="P170" i="11"/>
  <c r="BK170" i="11"/>
  <c r="AX170" i="11"/>
  <c r="AM170" i="11"/>
  <c r="Z170" i="11"/>
  <c r="M170" i="11"/>
  <c r="BI170" i="11"/>
  <c r="AW170" i="11"/>
  <c r="AJ170" i="11"/>
  <c r="Y170" i="11"/>
  <c r="G170" i="11"/>
  <c r="BG170" i="11"/>
  <c r="AV170" i="11"/>
  <c r="AI170" i="11"/>
  <c r="W170" i="11"/>
  <c r="F170" i="11"/>
  <c r="BF170" i="11"/>
  <c r="AS170" i="11"/>
  <c r="AH170" i="11"/>
  <c r="U170" i="11"/>
  <c r="D170" i="11"/>
  <c r="BE170" i="11"/>
  <c r="AR170" i="11"/>
  <c r="AF170" i="11"/>
  <c r="T170" i="11"/>
  <c r="C170" i="11"/>
  <c r="BC170" i="11"/>
  <c r="O192" i="11"/>
  <c r="O139" i="11"/>
  <c r="W139" i="11"/>
  <c r="AE139" i="11"/>
  <c r="AM139" i="11"/>
  <c r="AU139" i="11"/>
  <c r="BC139" i="11"/>
  <c r="D145" i="11"/>
  <c r="Q145" i="11"/>
  <c r="Y145" i="11"/>
  <c r="AG145" i="11"/>
  <c r="AW145" i="11"/>
  <c r="BE145" i="11"/>
  <c r="O148" i="11"/>
  <c r="X148" i="11"/>
  <c r="AG148" i="11"/>
  <c r="AP148" i="11"/>
  <c r="AY148" i="11"/>
  <c r="BH152" i="11"/>
  <c r="AZ152" i="11"/>
  <c r="AR152" i="11"/>
  <c r="AJ152" i="11"/>
  <c r="AB152" i="11"/>
  <c r="T152" i="11"/>
  <c r="BM152" i="11"/>
  <c r="BE152" i="11"/>
  <c r="AW152" i="11"/>
  <c r="AG152" i="11"/>
  <c r="Y152" i="11"/>
  <c r="Q152" i="11"/>
  <c r="D152" i="11"/>
  <c r="P152" i="11"/>
  <c r="AA152" i="11"/>
  <c r="AL152" i="11"/>
  <c r="AV152" i="11"/>
  <c r="BG152" i="11"/>
  <c r="E159" i="11"/>
  <c r="W159" i="11"/>
  <c r="AH159" i="11"/>
  <c r="AU159" i="11"/>
  <c r="BG159" i="11"/>
  <c r="BH161" i="11"/>
  <c r="AZ161" i="11"/>
  <c r="AR161" i="11"/>
  <c r="AJ161" i="11"/>
  <c r="AB161" i="11"/>
  <c r="T161" i="11"/>
  <c r="G161" i="11"/>
  <c r="BL161" i="11"/>
  <c r="BC161" i="11"/>
  <c r="AT161" i="11"/>
  <c r="AK161" i="11"/>
  <c r="AA161" i="11"/>
  <c r="R161" i="11"/>
  <c r="D161" i="11"/>
  <c r="BI161" i="11"/>
  <c r="AY161" i="11"/>
  <c r="AP161" i="11"/>
  <c r="AG161" i="11"/>
  <c r="X161" i="11"/>
  <c r="O161" i="11"/>
  <c r="S161" i="11"/>
  <c r="AE161" i="11"/>
  <c r="AQ161" i="11"/>
  <c r="BD161" i="11"/>
  <c r="BI164" i="11"/>
  <c r="BA164" i="11"/>
  <c r="AS164" i="11"/>
  <c r="AK164" i="11"/>
  <c r="AC164" i="11"/>
  <c r="U164" i="11"/>
  <c r="M164" i="11"/>
  <c r="BM164" i="11"/>
  <c r="BE164" i="11"/>
  <c r="AW164" i="11"/>
  <c r="BF164" i="11"/>
  <c r="AU164" i="11"/>
  <c r="AL164" i="11"/>
  <c r="AB164" i="11"/>
  <c r="S164" i="11"/>
  <c r="E164" i="11"/>
  <c r="CA164" i="11"/>
  <c r="BC164" i="11"/>
  <c r="AR164" i="11"/>
  <c r="AI164" i="11"/>
  <c r="Z164" i="11"/>
  <c r="Q164" i="11"/>
  <c r="C164" i="11"/>
  <c r="BJ164" i="11"/>
  <c r="AY164" i="11"/>
  <c r="AF164" i="11"/>
  <c r="W164" i="11"/>
  <c r="N164" i="11"/>
  <c r="V164" i="11"/>
  <c r="AJ164" i="11"/>
  <c r="AZ164" i="11"/>
  <c r="BI148" i="11"/>
  <c r="BA148" i="11"/>
  <c r="AS148" i="11"/>
  <c r="AK148" i="11"/>
  <c r="AC148" i="11"/>
  <c r="U148" i="11"/>
  <c r="M148" i="11"/>
  <c r="P148" i="11"/>
  <c r="Y148" i="11"/>
  <c r="AH148" i="11"/>
  <c r="AQ148" i="11"/>
  <c r="AZ148" i="11"/>
  <c r="BJ148" i="11"/>
  <c r="F159" i="11"/>
  <c r="X159" i="11"/>
  <c r="AI159" i="11"/>
  <c r="AV159" i="11"/>
  <c r="BH159" i="11"/>
  <c r="AS161" i="11"/>
  <c r="BE161" i="11"/>
  <c r="BB164" i="11"/>
  <c r="BJ192" i="11"/>
  <c r="G153" i="11"/>
  <c r="T153" i="11"/>
  <c r="AB153" i="11"/>
  <c r="AJ153" i="11"/>
  <c r="AR153" i="11"/>
  <c r="AZ153" i="11"/>
  <c r="BH153" i="11"/>
  <c r="O154" i="11"/>
  <c r="W154" i="11"/>
  <c r="AE154" i="11"/>
  <c r="AM154" i="11"/>
  <c r="AU154" i="11"/>
  <c r="BC154" i="11"/>
  <c r="M157" i="11"/>
  <c r="V157" i="11"/>
  <c r="AE157" i="11"/>
  <c r="AX157" i="11"/>
  <c r="BG158" i="11"/>
  <c r="AY158" i="11"/>
  <c r="AQ158" i="11"/>
  <c r="AI158" i="11"/>
  <c r="AA158" i="11"/>
  <c r="S158" i="11"/>
  <c r="F158" i="11"/>
  <c r="P158" i="11"/>
  <c r="Y158" i="11"/>
  <c r="AH158" i="11"/>
  <c r="AR158" i="11"/>
  <c r="BA158" i="11"/>
  <c r="BJ158" i="11"/>
  <c r="F163" i="11"/>
  <c r="T163" i="11"/>
  <c r="AC163" i="11"/>
  <c r="AL163" i="11"/>
  <c r="AU163" i="11"/>
  <c r="BD163" i="11"/>
  <c r="BM163" i="11"/>
  <c r="F165" i="11"/>
  <c r="V165" i="11"/>
  <c r="AG165" i="11"/>
  <c r="AQ165" i="11"/>
  <c r="BB165" i="11"/>
  <c r="BM165" i="11"/>
  <c r="O167" i="11"/>
  <c r="Y167" i="11"/>
  <c r="AJ167" i="11"/>
  <c r="AU167" i="11"/>
  <c r="BM168" i="11"/>
  <c r="BE168" i="11"/>
  <c r="AW168" i="11"/>
  <c r="AG168" i="11"/>
  <c r="Y168" i="11"/>
  <c r="Q168" i="11"/>
  <c r="D168" i="11"/>
  <c r="BI168" i="11"/>
  <c r="BA168" i="11"/>
  <c r="AS168" i="11"/>
  <c r="AK168" i="11"/>
  <c r="AC168" i="11"/>
  <c r="U168" i="11"/>
  <c r="M168" i="11"/>
  <c r="R168" i="11"/>
  <c r="AB168" i="11"/>
  <c r="AM168" i="11"/>
  <c r="AX168" i="11"/>
  <c r="BH168" i="11"/>
  <c r="BM171" i="11"/>
  <c r="BE171" i="11"/>
  <c r="AW171" i="11"/>
  <c r="AG171" i="11"/>
  <c r="Y171" i="11"/>
  <c r="Q171" i="11"/>
  <c r="D171" i="11"/>
  <c r="BK171" i="11"/>
  <c r="BB171" i="11"/>
  <c r="AS171" i="11"/>
  <c r="AJ171" i="11"/>
  <c r="AA171" i="11"/>
  <c r="R171" i="11"/>
  <c r="C171" i="11"/>
  <c r="BG171" i="11"/>
  <c r="AX171" i="11"/>
  <c r="AN171" i="11"/>
  <c r="AE171" i="11"/>
  <c r="V171" i="11"/>
  <c r="M171" i="11"/>
  <c r="T171" i="11"/>
  <c r="AF171" i="11"/>
  <c r="AR171" i="11"/>
  <c r="BD171" i="11"/>
  <c r="F175" i="11"/>
  <c r="W175" i="11"/>
  <c r="AI175" i="11"/>
  <c r="AV175" i="11"/>
  <c r="BG175" i="11"/>
  <c r="G176" i="11"/>
  <c r="AB176" i="11"/>
  <c r="AQ176" i="11"/>
  <c r="BE176" i="11"/>
  <c r="Z188" i="11"/>
  <c r="BM195" i="11"/>
  <c r="BE195" i="11"/>
  <c r="AW195" i="11"/>
  <c r="AG195" i="11"/>
  <c r="Y195" i="11"/>
  <c r="Q195" i="11"/>
  <c r="D195" i="11"/>
  <c r="BL195" i="11"/>
  <c r="BD195" i="11"/>
  <c r="AV195" i="11"/>
  <c r="AN195" i="11"/>
  <c r="AF195" i="11"/>
  <c r="X195" i="11"/>
  <c r="P195" i="11"/>
  <c r="C195" i="11"/>
  <c r="BI195" i="11"/>
  <c r="BA195" i="11"/>
  <c r="AS195" i="11"/>
  <c r="AK195" i="11"/>
  <c r="AC195" i="11"/>
  <c r="U195" i="11"/>
  <c r="M195" i="11"/>
  <c r="BB195" i="11"/>
  <c r="AP195" i="11"/>
  <c r="AB195" i="11"/>
  <c r="O195" i="11"/>
  <c r="CA195" i="11"/>
  <c r="AZ195" i="11"/>
  <c r="AM195" i="11"/>
  <c r="AA195" i="11"/>
  <c r="N195" i="11"/>
  <c r="BK195" i="11"/>
  <c r="AY195" i="11"/>
  <c r="AL195" i="11"/>
  <c r="Z195" i="11"/>
  <c r="G195" i="11"/>
  <c r="BJ195" i="11"/>
  <c r="AX195" i="11"/>
  <c r="AJ195" i="11"/>
  <c r="W195" i="11"/>
  <c r="F195" i="11"/>
  <c r="BH195" i="11"/>
  <c r="AU195" i="11"/>
  <c r="AI195" i="11"/>
  <c r="V195" i="11"/>
  <c r="E195" i="11"/>
  <c r="BF195" i="11"/>
  <c r="AR195" i="11"/>
  <c r="AE195" i="11"/>
  <c r="S195" i="11"/>
  <c r="BG195" i="11"/>
  <c r="AW196" i="11"/>
  <c r="BJ167" i="11"/>
  <c r="BB167" i="11"/>
  <c r="AT167" i="11"/>
  <c r="AL167" i="11"/>
  <c r="AD167" i="11"/>
  <c r="V167" i="11"/>
  <c r="N167" i="11"/>
  <c r="CA167" i="11"/>
  <c r="BF167" i="11"/>
  <c r="AX167" i="11"/>
  <c r="AP167" i="11"/>
  <c r="AH167" i="11"/>
  <c r="Z167" i="11"/>
  <c r="R167" i="11"/>
  <c r="E167" i="11"/>
  <c r="Q167" i="11"/>
  <c r="AB167" i="11"/>
  <c r="AM167" i="11"/>
  <c r="AW167" i="11"/>
  <c r="BH167" i="11"/>
  <c r="BH196" i="11"/>
  <c r="AZ196" i="11"/>
  <c r="AR196" i="11"/>
  <c r="AJ196" i="11"/>
  <c r="AB196" i="11"/>
  <c r="T196" i="11"/>
  <c r="G196" i="11"/>
  <c r="BG196" i="11"/>
  <c r="AY196" i="11"/>
  <c r="AQ196" i="11"/>
  <c r="AI196" i="11"/>
  <c r="AA196" i="11"/>
  <c r="S196" i="11"/>
  <c r="F196" i="11"/>
  <c r="CA196" i="11"/>
  <c r="BF196" i="11"/>
  <c r="AX196" i="11"/>
  <c r="AP196" i="11"/>
  <c r="AH196" i="11"/>
  <c r="BL196" i="11"/>
  <c r="BD196" i="11"/>
  <c r="AV196" i="11"/>
  <c r="AN196" i="11"/>
  <c r="AF196" i="11"/>
  <c r="X196" i="11"/>
  <c r="P196" i="11"/>
  <c r="C196" i="11"/>
  <c r="BK196" i="11"/>
  <c r="AU196" i="11"/>
  <c r="AE196" i="11"/>
  <c r="R196" i="11"/>
  <c r="BJ196" i="11"/>
  <c r="AT196" i="11"/>
  <c r="AD196" i="11"/>
  <c r="Q196" i="11"/>
  <c r="BI196" i="11"/>
  <c r="AS196" i="11"/>
  <c r="AC196" i="11"/>
  <c r="O196" i="11"/>
  <c r="BE196" i="11"/>
  <c r="Z196" i="11"/>
  <c r="N196" i="11"/>
  <c r="BC196" i="11"/>
  <c r="AM196" i="11"/>
  <c r="Y196" i="11"/>
  <c r="M196" i="11"/>
  <c r="BA196" i="11"/>
  <c r="AK196" i="11"/>
  <c r="V196" i="11"/>
  <c r="D196" i="11"/>
  <c r="BM196" i="11"/>
  <c r="CA198" i="11"/>
  <c r="BF198" i="11"/>
  <c r="AX198" i="11"/>
  <c r="AP198" i="11"/>
  <c r="AH198" i="11"/>
  <c r="Z198" i="11"/>
  <c r="R198" i="11"/>
  <c r="E198" i="11"/>
  <c r="BM198" i="11"/>
  <c r="BE198" i="11"/>
  <c r="AW198" i="11"/>
  <c r="AG198" i="11"/>
  <c r="Y198" i="11"/>
  <c r="Q198" i="11"/>
  <c r="D198" i="11"/>
  <c r="BL198" i="11"/>
  <c r="BD198" i="11"/>
  <c r="AV198" i="11"/>
  <c r="AN198" i="11"/>
  <c r="AF198" i="11"/>
  <c r="X198" i="11"/>
  <c r="P198" i="11"/>
  <c r="C198" i="11"/>
  <c r="BJ198" i="11"/>
  <c r="BB198" i="11"/>
  <c r="AT198" i="11"/>
  <c r="AL198" i="11"/>
  <c r="AD198" i="11"/>
  <c r="V198" i="11"/>
  <c r="N198" i="11"/>
  <c r="BA198" i="11"/>
  <c r="AK198" i="11"/>
  <c r="U198" i="11"/>
  <c r="AZ198" i="11"/>
  <c r="AJ198" i="11"/>
  <c r="T198" i="11"/>
  <c r="AY198" i="11"/>
  <c r="AI198" i="11"/>
  <c r="S198" i="11"/>
  <c r="BK198" i="11"/>
  <c r="AU198" i="11"/>
  <c r="AE198" i="11"/>
  <c r="O198" i="11"/>
  <c r="BI198" i="11"/>
  <c r="AS198" i="11"/>
  <c r="AC198" i="11"/>
  <c r="M198" i="11"/>
  <c r="BG198" i="11"/>
  <c r="AQ198" i="11"/>
  <c r="AA198" i="11"/>
  <c r="F198" i="11"/>
  <c r="O153" i="11"/>
  <c r="W153" i="11"/>
  <c r="AE153" i="11"/>
  <c r="AM153" i="11"/>
  <c r="AU153" i="11"/>
  <c r="BC153" i="11"/>
  <c r="BL157" i="11"/>
  <c r="BD157" i="11"/>
  <c r="AV157" i="11"/>
  <c r="AN157" i="11"/>
  <c r="AF157" i="11"/>
  <c r="X157" i="11"/>
  <c r="P157" i="11"/>
  <c r="C157" i="11"/>
  <c r="Q157" i="11"/>
  <c r="Z157" i="11"/>
  <c r="AI157" i="11"/>
  <c r="AR157" i="11"/>
  <c r="BA157" i="11"/>
  <c r="BJ157" i="11"/>
  <c r="N163" i="11"/>
  <c r="W163" i="11"/>
  <c r="AF163" i="11"/>
  <c r="AY163" i="11"/>
  <c r="O165" i="11"/>
  <c r="Z165" i="11"/>
  <c r="AK165" i="11"/>
  <c r="AU165" i="11"/>
  <c r="C167" i="11"/>
  <c r="S167" i="11"/>
  <c r="AC167" i="11"/>
  <c r="AN167" i="11"/>
  <c r="AY167" i="11"/>
  <c r="BI167" i="11"/>
  <c r="AV171" i="11"/>
  <c r="BI171" i="11"/>
  <c r="P175" i="11"/>
  <c r="AA175" i="11"/>
  <c r="AN175" i="11"/>
  <c r="AZ175" i="11"/>
  <c r="S176" i="11"/>
  <c r="AH176" i="11"/>
  <c r="AU176" i="11"/>
  <c r="E196" i="11"/>
  <c r="G198" i="11"/>
  <c r="U196" i="11"/>
  <c r="W198" i="11"/>
  <c r="CA163" i="11"/>
  <c r="BF163" i="11"/>
  <c r="AX163" i="11"/>
  <c r="AP163" i="11"/>
  <c r="AH163" i="11"/>
  <c r="Z163" i="11"/>
  <c r="R163" i="11"/>
  <c r="E163" i="11"/>
  <c r="P163" i="11"/>
  <c r="Y163" i="11"/>
  <c r="AI163" i="11"/>
  <c r="AR163" i="11"/>
  <c r="BA163" i="11"/>
  <c r="BJ163" i="11"/>
  <c r="BL165" i="11"/>
  <c r="BD165" i="11"/>
  <c r="AV165" i="11"/>
  <c r="AN165" i="11"/>
  <c r="AF165" i="11"/>
  <c r="X165" i="11"/>
  <c r="P165" i="11"/>
  <c r="C165" i="11"/>
  <c r="BH165" i="11"/>
  <c r="AZ165" i="11"/>
  <c r="AR165" i="11"/>
  <c r="AJ165" i="11"/>
  <c r="AB165" i="11"/>
  <c r="T165" i="11"/>
  <c r="G165" i="11"/>
  <c r="R165" i="11"/>
  <c r="AC165" i="11"/>
  <c r="AM165" i="11"/>
  <c r="AX165" i="11"/>
  <c r="BI165" i="11"/>
  <c r="F167" i="11"/>
  <c r="U167" i="11"/>
  <c r="AF167" i="11"/>
  <c r="AQ167" i="11"/>
  <c r="BA167" i="11"/>
  <c r="BL167" i="11"/>
  <c r="BI175" i="11"/>
  <c r="BA175" i="11"/>
  <c r="AS175" i="11"/>
  <c r="AK175" i="11"/>
  <c r="AC175" i="11"/>
  <c r="U175" i="11"/>
  <c r="M175" i="11"/>
  <c r="CA175" i="11"/>
  <c r="BM175" i="11"/>
  <c r="BD175" i="11"/>
  <c r="AU175" i="11"/>
  <c r="AL175" i="11"/>
  <c r="AB175" i="11"/>
  <c r="S175" i="11"/>
  <c r="E175" i="11"/>
  <c r="BH175" i="11"/>
  <c r="AY175" i="11"/>
  <c r="AP175" i="11"/>
  <c r="AG175" i="11"/>
  <c r="X175" i="11"/>
  <c r="O175" i="11"/>
  <c r="R175" i="11"/>
  <c r="AE175" i="11"/>
  <c r="AQ175" i="11"/>
  <c r="BC175" i="11"/>
  <c r="BL176" i="11"/>
  <c r="BD176" i="11"/>
  <c r="AV176" i="11"/>
  <c r="AN176" i="11"/>
  <c r="AF176" i="11"/>
  <c r="X176" i="11"/>
  <c r="P176" i="11"/>
  <c r="C176" i="11"/>
  <c r="BH176" i="11"/>
  <c r="AY176" i="11"/>
  <c r="AP176" i="11"/>
  <c r="AG176" i="11"/>
  <c r="W176" i="11"/>
  <c r="N176" i="11"/>
  <c r="BG176" i="11"/>
  <c r="AX176" i="11"/>
  <c r="AE176" i="11"/>
  <c r="V176" i="11"/>
  <c r="M176" i="11"/>
  <c r="BK176" i="11"/>
  <c r="BB176" i="11"/>
  <c r="AS176" i="11"/>
  <c r="AJ176" i="11"/>
  <c r="AA176" i="11"/>
  <c r="R176" i="11"/>
  <c r="D176" i="11"/>
  <c r="U176" i="11"/>
  <c r="AK176" i="11"/>
  <c r="AZ176" i="11"/>
  <c r="CA176" i="11"/>
  <c r="BH188" i="11"/>
  <c r="AZ188" i="11"/>
  <c r="AR188" i="11"/>
  <c r="AJ188" i="11"/>
  <c r="AB188" i="11"/>
  <c r="T188" i="11"/>
  <c r="G188" i="11"/>
  <c r="BL188" i="11"/>
  <c r="BD188" i="11"/>
  <c r="AV188" i="11"/>
  <c r="AN188" i="11"/>
  <c r="AF188" i="11"/>
  <c r="X188" i="11"/>
  <c r="P188" i="11"/>
  <c r="C188" i="11"/>
  <c r="BE188" i="11"/>
  <c r="AT188" i="11"/>
  <c r="AI188" i="11"/>
  <c r="Y188" i="11"/>
  <c r="N188" i="11"/>
  <c r="CA188" i="11"/>
  <c r="BC188" i="11"/>
  <c r="AS188" i="11"/>
  <c r="AH188" i="11"/>
  <c r="W188" i="11"/>
  <c r="M188" i="11"/>
  <c r="BM188" i="11"/>
  <c r="BB188" i="11"/>
  <c r="AQ188" i="11"/>
  <c r="AG188" i="11"/>
  <c r="V188" i="11"/>
  <c r="F188" i="11"/>
  <c r="BK188" i="11"/>
  <c r="BA188" i="11"/>
  <c r="AP188" i="11"/>
  <c r="AE188" i="11"/>
  <c r="U188" i="11"/>
  <c r="E188" i="11"/>
  <c r="BJ188" i="11"/>
  <c r="AY188" i="11"/>
  <c r="AD188" i="11"/>
  <c r="S188" i="11"/>
  <c r="D188" i="11"/>
  <c r="BG188" i="11"/>
  <c r="AW188" i="11"/>
  <c r="AL188" i="11"/>
  <c r="AA188" i="11"/>
  <c r="Q188" i="11"/>
  <c r="AX188" i="11"/>
  <c r="W196" i="11"/>
  <c r="AB198" i="11"/>
  <c r="BI216" i="11"/>
  <c r="BA216" i="11"/>
  <c r="AS216" i="11"/>
  <c r="AK216" i="11"/>
  <c r="AC216" i="11"/>
  <c r="U216" i="11"/>
  <c r="M216" i="11"/>
  <c r="BM216" i="11"/>
  <c r="BE216" i="11"/>
  <c r="AW216" i="11"/>
  <c r="AG216" i="11"/>
  <c r="Y216" i="11"/>
  <c r="Q216" i="11"/>
  <c r="D216" i="11"/>
  <c r="BD216" i="11"/>
  <c r="AT216" i="11"/>
  <c r="AI216" i="11"/>
  <c r="X216" i="11"/>
  <c r="N216" i="11"/>
  <c r="CA216" i="11"/>
  <c r="BC216" i="11"/>
  <c r="AR216" i="11"/>
  <c r="AH216" i="11"/>
  <c r="W216" i="11"/>
  <c r="G216" i="11"/>
  <c r="BL216" i="11"/>
  <c r="BB216" i="11"/>
  <c r="AQ216" i="11"/>
  <c r="AF216" i="11"/>
  <c r="V216" i="11"/>
  <c r="F216" i="11"/>
  <c r="BK216" i="11"/>
  <c r="AZ216" i="11"/>
  <c r="AP216" i="11"/>
  <c r="AE216" i="11"/>
  <c r="T216" i="11"/>
  <c r="E216" i="11"/>
  <c r="BJ216" i="11"/>
  <c r="AY216" i="11"/>
  <c r="AN216" i="11"/>
  <c r="AD216" i="11"/>
  <c r="S216" i="11"/>
  <c r="C216" i="11"/>
  <c r="BG216" i="11"/>
  <c r="AV216" i="11"/>
  <c r="AL216" i="11"/>
  <c r="AA216" i="11"/>
  <c r="P216" i="11"/>
  <c r="AJ216" i="11"/>
  <c r="AB216" i="11"/>
  <c r="Z216" i="11"/>
  <c r="BH216" i="11"/>
  <c r="R216" i="11"/>
  <c r="BF216" i="11"/>
  <c r="O216" i="11"/>
  <c r="AU216" i="11"/>
  <c r="O166" i="11"/>
  <c r="W166" i="11"/>
  <c r="AE166" i="11"/>
  <c r="AM166" i="11"/>
  <c r="AU166" i="11"/>
  <c r="BC166" i="11"/>
  <c r="BK166" i="11"/>
  <c r="BH172" i="11"/>
  <c r="AZ172" i="11"/>
  <c r="AR172" i="11"/>
  <c r="AJ172" i="11"/>
  <c r="AB172" i="11"/>
  <c r="T172" i="11"/>
  <c r="G172" i="11"/>
  <c r="P172" i="11"/>
  <c r="Y172" i="11"/>
  <c r="AH172" i="11"/>
  <c r="AQ172" i="11"/>
  <c r="BA172" i="11"/>
  <c r="BJ172" i="11"/>
  <c r="O179" i="11"/>
  <c r="Z179" i="11"/>
  <c r="AJ179" i="11"/>
  <c r="AU179" i="11"/>
  <c r="BH180" i="11"/>
  <c r="AZ180" i="11"/>
  <c r="AR180" i="11"/>
  <c r="AJ180" i="11"/>
  <c r="AB180" i="11"/>
  <c r="T180" i="11"/>
  <c r="G180" i="11"/>
  <c r="BL180" i="11"/>
  <c r="BD180" i="11"/>
  <c r="AV180" i="11"/>
  <c r="AN180" i="11"/>
  <c r="AF180" i="11"/>
  <c r="X180" i="11"/>
  <c r="P180" i="11"/>
  <c r="C180" i="11"/>
  <c r="R180" i="11"/>
  <c r="AC180" i="11"/>
  <c r="AM180" i="11"/>
  <c r="AX180" i="11"/>
  <c r="BI180" i="11"/>
  <c r="O183" i="11"/>
  <c r="Z183" i="11"/>
  <c r="AJ183" i="11"/>
  <c r="AU183" i="11"/>
  <c r="BL184" i="11"/>
  <c r="BD184" i="11"/>
  <c r="AV184" i="11"/>
  <c r="AN184" i="11"/>
  <c r="AF184" i="11"/>
  <c r="X184" i="11"/>
  <c r="P184" i="11"/>
  <c r="C184" i="11"/>
  <c r="BH184" i="11"/>
  <c r="AZ184" i="11"/>
  <c r="AR184" i="11"/>
  <c r="AJ184" i="11"/>
  <c r="AB184" i="11"/>
  <c r="T184" i="11"/>
  <c r="G184" i="11"/>
  <c r="R184" i="11"/>
  <c r="AC184" i="11"/>
  <c r="AM184" i="11"/>
  <c r="AX184" i="11"/>
  <c r="BI184" i="11"/>
  <c r="F186" i="11"/>
  <c r="U186" i="11"/>
  <c r="AF186" i="11"/>
  <c r="AQ186" i="11"/>
  <c r="BA186" i="11"/>
  <c r="BL186" i="11"/>
  <c r="N187" i="11"/>
  <c r="X187" i="11"/>
  <c r="AI187" i="11"/>
  <c r="AT187" i="11"/>
  <c r="BD187" i="11"/>
  <c r="F190" i="11"/>
  <c r="U190" i="11"/>
  <c r="AF190" i="11"/>
  <c r="AQ190" i="11"/>
  <c r="BA190" i="11"/>
  <c r="BL190" i="11"/>
  <c r="N191" i="11"/>
  <c r="X191" i="11"/>
  <c r="AI191" i="11"/>
  <c r="AT191" i="11"/>
  <c r="BD191" i="11"/>
  <c r="P194" i="11"/>
  <c r="AB194" i="11"/>
  <c r="N199" i="11"/>
  <c r="AD199" i="11"/>
  <c r="AV199" i="11"/>
  <c r="Q204" i="11"/>
  <c r="AW204" i="11"/>
  <c r="AC206" i="11"/>
  <c r="BL206" i="11"/>
  <c r="R212" i="11"/>
  <c r="BH212" i="11"/>
  <c r="U217" i="11"/>
  <c r="BK217" i="11"/>
  <c r="BM179" i="11"/>
  <c r="BE179" i="11"/>
  <c r="AW179" i="11"/>
  <c r="AG179" i="11"/>
  <c r="Y179" i="11"/>
  <c r="Q179" i="11"/>
  <c r="D179" i="11"/>
  <c r="BI179" i="11"/>
  <c r="BA179" i="11"/>
  <c r="AS179" i="11"/>
  <c r="AK179" i="11"/>
  <c r="AC179" i="11"/>
  <c r="U179" i="11"/>
  <c r="M179" i="11"/>
  <c r="R179" i="11"/>
  <c r="AB179" i="11"/>
  <c r="AM179" i="11"/>
  <c r="AX179" i="11"/>
  <c r="BH179" i="11"/>
  <c r="BI183" i="11"/>
  <c r="BA183" i="11"/>
  <c r="AS183" i="11"/>
  <c r="AK183" i="11"/>
  <c r="AC183" i="11"/>
  <c r="U183" i="11"/>
  <c r="M183" i="11"/>
  <c r="BM183" i="11"/>
  <c r="BE183" i="11"/>
  <c r="AW183" i="11"/>
  <c r="AG183" i="11"/>
  <c r="Y183" i="11"/>
  <c r="Q183" i="11"/>
  <c r="D183" i="11"/>
  <c r="R183" i="11"/>
  <c r="AB183" i="11"/>
  <c r="AM183" i="11"/>
  <c r="AX183" i="11"/>
  <c r="BH183" i="11"/>
  <c r="AV187" i="11"/>
  <c r="BD190" i="11"/>
  <c r="P191" i="11"/>
  <c r="AA191" i="11"/>
  <c r="AL191" i="11"/>
  <c r="AV191" i="11"/>
  <c r="BJ194" i="11"/>
  <c r="BB194" i="11"/>
  <c r="AT194" i="11"/>
  <c r="AL194" i="11"/>
  <c r="AD194" i="11"/>
  <c r="V194" i="11"/>
  <c r="N194" i="11"/>
  <c r="BI194" i="11"/>
  <c r="BA194" i="11"/>
  <c r="AS194" i="11"/>
  <c r="AK194" i="11"/>
  <c r="AC194" i="11"/>
  <c r="U194" i="11"/>
  <c r="M194" i="11"/>
  <c r="CA194" i="11"/>
  <c r="BF194" i="11"/>
  <c r="AX194" i="11"/>
  <c r="AP194" i="11"/>
  <c r="AH194" i="11"/>
  <c r="Z194" i="11"/>
  <c r="R194" i="11"/>
  <c r="E194" i="11"/>
  <c r="S194" i="11"/>
  <c r="AF194" i="11"/>
  <c r="AR194" i="11"/>
  <c r="BE194" i="11"/>
  <c r="BH213" i="11"/>
  <c r="AZ213" i="11"/>
  <c r="AR213" i="11"/>
  <c r="AJ213" i="11"/>
  <c r="AB213" i="11"/>
  <c r="T213" i="11"/>
  <c r="G213" i="11"/>
  <c r="BL213" i="11"/>
  <c r="BD213" i="11"/>
  <c r="AV213" i="11"/>
  <c r="AN213" i="11"/>
  <c r="AF213" i="11"/>
  <c r="X213" i="11"/>
  <c r="P213" i="11"/>
  <c r="C213" i="11"/>
  <c r="BG213" i="11"/>
  <c r="AW213" i="11"/>
  <c r="AL213" i="11"/>
  <c r="AA213" i="11"/>
  <c r="Q213" i="11"/>
  <c r="BF213" i="11"/>
  <c r="AU213" i="11"/>
  <c r="AK213" i="11"/>
  <c r="Z213" i="11"/>
  <c r="O213" i="11"/>
  <c r="BE213" i="11"/>
  <c r="AT213" i="11"/>
  <c r="AI213" i="11"/>
  <c r="Y213" i="11"/>
  <c r="N213" i="11"/>
  <c r="CA213" i="11"/>
  <c r="BC213" i="11"/>
  <c r="AS213" i="11"/>
  <c r="AH213" i="11"/>
  <c r="W213" i="11"/>
  <c r="M213" i="11"/>
  <c r="BM213" i="11"/>
  <c r="BB213" i="11"/>
  <c r="AQ213" i="11"/>
  <c r="AG213" i="11"/>
  <c r="V213" i="11"/>
  <c r="F213" i="11"/>
  <c r="BJ213" i="11"/>
  <c r="AY213" i="11"/>
  <c r="AD213" i="11"/>
  <c r="S213" i="11"/>
  <c r="D213" i="11"/>
  <c r="AX213" i="11"/>
  <c r="C179" i="11"/>
  <c r="S179" i="11"/>
  <c r="AD179" i="11"/>
  <c r="AN179" i="11"/>
  <c r="AY179" i="11"/>
  <c r="BJ179" i="11"/>
  <c r="C183" i="11"/>
  <c r="S183" i="11"/>
  <c r="AD183" i="11"/>
  <c r="AN183" i="11"/>
  <c r="AY183" i="11"/>
  <c r="BJ183" i="11"/>
  <c r="BM187" i="11"/>
  <c r="BE187" i="11"/>
  <c r="AW187" i="11"/>
  <c r="AG187" i="11"/>
  <c r="Y187" i="11"/>
  <c r="Q187" i="11"/>
  <c r="D187" i="11"/>
  <c r="BI187" i="11"/>
  <c r="BA187" i="11"/>
  <c r="AS187" i="11"/>
  <c r="AK187" i="11"/>
  <c r="AC187" i="11"/>
  <c r="U187" i="11"/>
  <c r="M187" i="11"/>
  <c r="R187" i="11"/>
  <c r="AB187" i="11"/>
  <c r="AM187" i="11"/>
  <c r="AX187" i="11"/>
  <c r="BH187" i="11"/>
  <c r="BI191" i="11"/>
  <c r="BA191" i="11"/>
  <c r="AS191" i="11"/>
  <c r="AK191" i="11"/>
  <c r="AC191" i="11"/>
  <c r="U191" i="11"/>
  <c r="M191" i="11"/>
  <c r="BM191" i="11"/>
  <c r="BE191" i="11"/>
  <c r="AW191" i="11"/>
  <c r="AG191" i="11"/>
  <c r="Y191" i="11"/>
  <c r="Q191" i="11"/>
  <c r="D191" i="11"/>
  <c r="R191" i="11"/>
  <c r="AB191" i="11"/>
  <c r="AM191" i="11"/>
  <c r="AX191" i="11"/>
  <c r="BH191" i="11"/>
  <c r="C194" i="11"/>
  <c r="T194" i="11"/>
  <c r="AG194" i="11"/>
  <c r="AU194" i="11"/>
  <c r="BG194" i="11"/>
  <c r="AH199" i="11"/>
  <c r="BD199" i="11"/>
  <c r="BK206" i="11"/>
  <c r="BC206" i="11"/>
  <c r="AU206" i="11"/>
  <c r="BJ206" i="11"/>
  <c r="BA206" i="11"/>
  <c r="AR206" i="11"/>
  <c r="AJ206" i="11"/>
  <c r="AB206" i="11"/>
  <c r="T206" i="11"/>
  <c r="G206" i="11"/>
  <c r="BI206" i="11"/>
  <c r="AZ206" i="11"/>
  <c r="AQ206" i="11"/>
  <c r="AI206" i="11"/>
  <c r="AA206" i="11"/>
  <c r="S206" i="11"/>
  <c r="F206" i="11"/>
  <c r="BH206" i="11"/>
  <c r="AY206" i="11"/>
  <c r="AP206" i="11"/>
  <c r="AH206" i="11"/>
  <c r="Z206" i="11"/>
  <c r="R206" i="11"/>
  <c r="E206" i="11"/>
  <c r="BG206" i="11"/>
  <c r="AX206" i="11"/>
  <c r="AG206" i="11"/>
  <c r="Y206" i="11"/>
  <c r="Q206" i="11"/>
  <c r="D206" i="11"/>
  <c r="BF206" i="11"/>
  <c r="AW206" i="11"/>
  <c r="AN206" i="11"/>
  <c r="AF206" i="11"/>
  <c r="X206" i="11"/>
  <c r="P206" i="11"/>
  <c r="C206" i="11"/>
  <c r="BM206" i="11"/>
  <c r="BD206" i="11"/>
  <c r="AT206" i="11"/>
  <c r="AL206" i="11"/>
  <c r="AD206" i="11"/>
  <c r="V206" i="11"/>
  <c r="N206" i="11"/>
  <c r="AM206" i="11"/>
  <c r="E213" i="11"/>
  <c r="BA213" i="11"/>
  <c r="O162" i="11"/>
  <c r="W162" i="11"/>
  <c r="AE162" i="11"/>
  <c r="AM162" i="11"/>
  <c r="AU162" i="11"/>
  <c r="BC162" i="11"/>
  <c r="F166" i="11"/>
  <c r="S166" i="11"/>
  <c r="AA166" i="11"/>
  <c r="AI166" i="11"/>
  <c r="AQ166" i="11"/>
  <c r="AY166" i="11"/>
  <c r="F172" i="11"/>
  <c r="U172" i="11"/>
  <c r="AD172" i="11"/>
  <c r="AM172" i="11"/>
  <c r="AV172" i="11"/>
  <c r="BE172" i="11"/>
  <c r="CA172" i="11"/>
  <c r="CA174" i="11"/>
  <c r="BF174" i="11"/>
  <c r="AX174" i="11"/>
  <c r="AP174" i="11"/>
  <c r="AH174" i="11"/>
  <c r="Z174" i="11"/>
  <c r="R174" i="11"/>
  <c r="E174" i="11"/>
  <c r="P174" i="11"/>
  <c r="Y174" i="11"/>
  <c r="AI174" i="11"/>
  <c r="AR174" i="11"/>
  <c r="BA174" i="11"/>
  <c r="BJ174" i="11"/>
  <c r="BG177" i="11"/>
  <c r="AY177" i="11"/>
  <c r="AQ177" i="11"/>
  <c r="AI177" i="11"/>
  <c r="AA177" i="11"/>
  <c r="S177" i="11"/>
  <c r="F177" i="11"/>
  <c r="BK177" i="11"/>
  <c r="BC177" i="11"/>
  <c r="AU177" i="11"/>
  <c r="AM177" i="11"/>
  <c r="AE177" i="11"/>
  <c r="W177" i="11"/>
  <c r="P177" i="11"/>
  <c r="Z177" i="11"/>
  <c r="AK177" i="11"/>
  <c r="AV177" i="11"/>
  <c r="BF177" i="11"/>
  <c r="BJ178" i="11"/>
  <c r="BB178" i="11"/>
  <c r="AT178" i="11"/>
  <c r="AL178" i="11"/>
  <c r="AD178" i="11"/>
  <c r="V178" i="11"/>
  <c r="N178" i="11"/>
  <c r="CA178" i="11"/>
  <c r="BF178" i="11"/>
  <c r="AX178" i="11"/>
  <c r="AP178" i="11"/>
  <c r="AH178" i="11"/>
  <c r="Z178" i="11"/>
  <c r="R178" i="11"/>
  <c r="E178" i="11"/>
  <c r="Q178" i="11"/>
  <c r="AB178" i="11"/>
  <c r="AM178" i="11"/>
  <c r="AW178" i="11"/>
  <c r="BH178" i="11"/>
  <c r="E179" i="11"/>
  <c r="T179" i="11"/>
  <c r="AE179" i="11"/>
  <c r="AP179" i="11"/>
  <c r="AZ179" i="11"/>
  <c r="BK179" i="11"/>
  <c r="M180" i="11"/>
  <c r="W180" i="11"/>
  <c r="AH180" i="11"/>
  <c r="AS180" i="11"/>
  <c r="BC180" i="11"/>
  <c r="CA180" i="11"/>
  <c r="CA182" i="11"/>
  <c r="BF182" i="11"/>
  <c r="AX182" i="11"/>
  <c r="AP182" i="11"/>
  <c r="AH182" i="11"/>
  <c r="Z182" i="11"/>
  <c r="R182" i="11"/>
  <c r="E182" i="11"/>
  <c r="BJ182" i="11"/>
  <c r="BB182" i="11"/>
  <c r="AT182" i="11"/>
  <c r="AL182" i="11"/>
  <c r="AD182" i="11"/>
  <c r="V182" i="11"/>
  <c r="N182" i="11"/>
  <c r="Q182" i="11"/>
  <c r="AB182" i="11"/>
  <c r="AM182" i="11"/>
  <c r="AW182" i="11"/>
  <c r="BH182" i="11"/>
  <c r="E183" i="11"/>
  <c r="T183" i="11"/>
  <c r="AE183" i="11"/>
  <c r="AP183" i="11"/>
  <c r="AZ183" i="11"/>
  <c r="BK183" i="11"/>
  <c r="M184" i="11"/>
  <c r="W184" i="11"/>
  <c r="AH184" i="11"/>
  <c r="AS184" i="11"/>
  <c r="BC184" i="11"/>
  <c r="CA184" i="11"/>
  <c r="P186" i="11"/>
  <c r="AA186" i="11"/>
  <c r="AK186" i="11"/>
  <c r="AV186" i="11"/>
  <c r="C187" i="11"/>
  <c r="S187" i="11"/>
  <c r="AD187" i="11"/>
  <c r="AN187" i="11"/>
  <c r="AY187" i="11"/>
  <c r="BJ187" i="11"/>
  <c r="P190" i="11"/>
  <c r="AA190" i="11"/>
  <c r="AK190" i="11"/>
  <c r="AV190" i="11"/>
  <c r="C191" i="11"/>
  <c r="S191" i="11"/>
  <c r="AD191" i="11"/>
  <c r="AN191" i="11"/>
  <c r="AY191" i="11"/>
  <c r="BJ191" i="11"/>
  <c r="D194" i="11"/>
  <c r="W194" i="11"/>
  <c r="AI194" i="11"/>
  <c r="AV194" i="11"/>
  <c r="BH194" i="11"/>
  <c r="V199" i="11"/>
  <c r="AM199" i="11"/>
  <c r="AG204" i="11"/>
  <c r="M206" i="11"/>
  <c r="AS206" i="11"/>
  <c r="AM212" i="11"/>
  <c r="R213" i="11"/>
  <c r="BI213" i="11"/>
  <c r="F179" i="11"/>
  <c r="V179" i="11"/>
  <c r="AF179" i="11"/>
  <c r="AQ179" i="11"/>
  <c r="BB179" i="11"/>
  <c r="BL179" i="11"/>
  <c r="F183" i="11"/>
  <c r="V183" i="11"/>
  <c r="AF183" i="11"/>
  <c r="AQ183" i="11"/>
  <c r="BB183" i="11"/>
  <c r="BL183" i="11"/>
  <c r="BJ186" i="11"/>
  <c r="BB186" i="11"/>
  <c r="AT186" i="11"/>
  <c r="AL186" i="11"/>
  <c r="AD186" i="11"/>
  <c r="V186" i="11"/>
  <c r="N186" i="11"/>
  <c r="CA186" i="11"/>
  <c r="BF186" i="11"/>
  <c r="AX186" i="11"/>
  <c r="AP186" i="11"/>
  <c r="AH186" i="11"/>
  <c r="Z186" i="11"/>
  <c r="R186" i="11"/>
  <c r="E186" i="11"/>
  <c r="Q186" i="11"/>
  <c r="AB186" i="11"/>
  <c r="AM186" i="11"/>
  <c r="AW186" i="11"/>
  <c r="BH186" i="11"/>
  <c r="E187" i="11"/>
  <c r="T187" i="11"/>
  <c r="AE187" i="11"/>
  <c r="AP187" i="11"/>
  <c r="AZ187" i="11"/>
  <c r="BK187" i="11"/>
  <c r="CA190" i="11"/>
  <c r="BF190" i="11"/>
  <c r="AX190" i="11"/>
  <c r="AP190" i="11"/>
  <c r="AH190" i="11"/>
  <c r="Z190" i="11"/>
  <c r="R190" i="11"/>
  <c r="E190" i="11"/>
  <c r="BJ190" i="11"/>
  <c r="BB190" i="11"/>
  <c r="AT190" i="11"/>
  <c r="AL190" i="11"/>
  <c r="AD190" i="11"/>
  <c r="V190" i="11"/>
  <c r="N190" i="11"/>
  <c r="Q190" i="11"/>
  <c r="AB190" i="11"/>
  <c r="AM190" i="11"/>
  <c r="AW190" i="11"/>
  <c r="BH190" i="11"/>
  <c r="E191" i="11"/>
  <c r="T191" i="11"/>
  <c r="AE191" i="11"/>
  <c r="AP191" i="11"/>
  <c r="AZ191" i="11"/>
  <c r="BK191" i="11"/>
  <c r="F194" i="11"/>
  <c r="X194" i="11"/>
  <c r="AJ194" i="11"/>
  <c r="AW194" i="11"/>
  <c r="BK194" i="11"/>
  <c r="BJ199" i="11"/>
  <c r="BB199" i="11"/>
  <c r="AT199" i="11"/>
  <c r="AL199" i="11"/>
  <c r="BI199" i="11"/>
  <c r="BA199" i="11"/>
  <c r="AS199" i="11"/>
  <c r="AK199" i="11"/>
  <c r="AC199" i="11"/>
  <c r="U199" i="11"/>
  <c r="M199" i="11"/>
  <c r="BH199" i="11"/>
  <c r="AZ199" i="11"/>
  <c r="AR199" i="11"/>
  <c r="AJ199" i="11"/>
  <c r="AB199" i="11"/>
  <c r="T199" i="11"/>
  <c r="G199" i="11"/>
  <c r="BG199" i="11"/>
  <c r="AY199" i="11"/>
  <c r="AQ199" i="11"/>
  <c r="AI199" i="11"/>
  <c r="AA199" i="11"/>
  <c r="S199" i="11"/>
  <c r="F199" i="11"/>
  <c r="BM199" i="11"/>
  <c r="BE199" i="11"/>
  <c r="AW199" i="11"/>
  <c r="AG199" i="11"/>
  <c r="Y199" i="11"/>
  <c r="Q199" i="11"/>
  <c r="D199" i="11"/>
  <c r="W199" i="11"/>
  <c r="AN199" i="11"/>
  <c r="BK199" i="11"/>
  <c r="BJ204" i="11"/>
  <c r="BB204" i="11"/>
  <c r="AT204" i="11"/>
  <c r="AL204" i="11"/>
  <c r="AD204" i="11"/>
  <c r="V204" i="11"/>
  <c r="N204" i="11"/>
  <c r="BI204" i="11"/>
  <c r="BA204" i="11"/>
  <c r="AS204" i="11"/>
  <c r="AK204" i="11"/>
  <c r="AC204" i="11"/>
  <c r="U204" i="11"/>
  <c r="M204" i="11"/>
  <c r="BH204" i="11"/>
  <c r="AZ204" i="11"/>
  <c r="AR204" i="11"/>
  <c r="AJ204" i="11"/>
  <c r="AB204" i="11"/>
  <c r="T204" i="11"/>
  <c r="G204" i="11"/>
  <c r="BG204" i="11"/>
  <c r="AY204" i="11"/>
  <c r="AQ204" i="11"/>
  <c r="AI204" i="11"/>
  <c r="AA204" i="11"/>
  <c r="S204" i="11"/>
  <c r="F204" i="11"/>
  <c r="CA204" i="11"/>
  <c r="BF204" i="11"/>
  <c r="AX204" i="11"/>
  <c r="AP204" i="11"/>
  <c r="AH204" i="11"/>
  <c r="Z204" i="11"/>
  <c r="R204" i="11"/>
  <c r="E204" i="11"/>
  <c r="BL204" i="11"/>
  <c r="BD204" i="11"/>
  <c r="AV204" i="11"/>
  <c r="AN204" i="11"/>
  <c r="AF204" i="11"/>
  <c r="X204" i="11"/>
  <c r="P204" i="11"/>
  <c r="C204" i="11"/>
  <c r="AM204" i="11"/>
  <c r="O206" i="11"/>
  <c r="AV206" i="11"/>
  <c r="U213" i="11"/>
  <c r="BK213" i="11"/>
  <c r="BL217" i="11"/>
  <c r="BD217" i="11"/>
  <c r="AV217" i="11"/>
  <c r="AN217" i="11"/>
  <c r="AF217" i="11"/>
  <c r="X217" i="11"/>
  <c r="P217" i="11"/>
  <c r="C217" i="11"/>
  <c r="BH217" i="11"/>
  <c r="AZ217" i="11"/>
  <c r="AR217" i="11"/>
  <c r="AJ217" i="11"/>
  <c r="AB217" i="11"/>
  <c r="T217" i="11"/>
  <c r="G217" i="11"/>
  <c r="BG217" i="11"/>
  <c r="AW217" i="11"/>
  <c r="AL217" i="11"/>
  <c r="AA217" i="11"/>
  <c r="Q217" i="11"/>
  <c r="BF217" i="11"/>
  <c r="AU217" i="11"/>
  <c r="AK217" i="11"/>
  <c r="Z217" i="11"/>
  <c r="O217" i="11"/>
  <c r="BE217" i="11"/>
  <c r="AT217" i="11"/>
  <c r="AI217" i="11"/>
  <c r="Y217" i="11"/>
  <c r="N217" i="11"/>
  <c r="CA217" i="11"/>
  <c r="BC217" i="11"/>
  <c r="AS217" i="11"/>
  <c r="AH217" i="11"/>
  <c r="W217" i="11"/>
  <c r="M217" i="11"/>
  <c r="BM217" i="11"/>
  <c r="BB217" i="11"/>
  <c r="AQ217" i="11"/>
  <c r="AG217" i="11"/>
  <c r="V217" i="11"/>
  <c r="F217" i="11"/>
  <c r="BJ217" i="11"/>
  <c r="AY217" i="11"/>
  <c r="AD217" i="11"/>
  <c r="S217" i="11"/>
  <c r="D217" i="11"/>
  <c r="AX217" i="11"/>
  <c r="BM212" i="11"/>
  <c r="BE212" i="11"/>
  <c r="AW212" i="11"/>
  <c r="AG212" i="11"/>
  <c r="Y212" i="11"/>
  <c r="Q212" i="11"/>
  <c r="D212" i="11"/>
  <c r="BI212" i="11"/>
  <c r="BA212" i="11"/>
  <c r="AS212" i="11"/>
  <c r="AK212" i="11"/>
  <c r="AC212" i="11"/>
  <c r="U212" i="11"/>
  <c r="M212" i="11"/>
  <c r="BD212" i="11"/>
  <c r="AT212" i="11"/>
  <c r="AI212" i="11"/>
  <c r="X212" i="11"/>
  <c r="N212" i="11"/>
  <c r="CA212" i="11"/>
  <c r="BC212" i="11"/>
  <c r="AR212" i="11"/>
  <c r="AH212" i="11"/>
  <c r="W212" i="11"/>
  <c r="G212" i="11"/>
  <c r="BL212" i="11"/>
  <c r="BB212" i="11"/>
  <c r="AQ212" i="11"/>
  <c r="AF212" i="11"/>
  <c r="V212" i="11"/>
  <c r="F212" i="11"/>
  <c r="BK212" i="11"/>
  <c r="AZ212" i="11"/>
  <c r="AP212" i="11"/>
  <c r="AE212" i="11"/>
  <c r="T212" i="11"/>
  <c r="E212" i="11"/>
  <c r="BJ212" i="11"/>
  <c r="AY212" i="11"/>
  <c r="AN212" i="11"/>
  <c r="AD212" i="11"/>
  <c r="S212" i="11"/>
  <c r="C212" i="11"/>
  <c r="BG212" i="11"/>
  <c r="AV212" i="11"/>
  <c r="AL212" i="11"/>
  <c r="AA212" i="11"/>
  <c r="P212" i="11"/>
  <c r="AX212" i="11"/>
  <c r="AC213" i="11"/>
  <c r="O185" i="11"/>
  <c r="W185" i="11"/>
  <c r="AE185" i="11"/>
  <c r="AM185" i="11"/>
  <c r="AU185" i="11"/>
  <c r="BC185" i="11"/>
  <c r="BK185" i="11"/>
  <c r="O193" i="11"/>
  <c r="W193" i="11"/>
  <c r="AE193" i="11"/>
  <c r="AM193" i="11"/>
  <c r="AU193" i="11"/>
  <c r="BC193" i="11"/>
  <c r="BK193" i="11"/>
  <c r="G200" i="11"/>
  <c r="T200" i="11"/>
  <c r="AB200" i="11"/>
  <c r="AJ200" i="11"/>
  <c r="AR200" i="11"/>
  <c r="AZ200" i="11"/>
  <c r="BH200" i="11"/>
  <c r="O201" i="11"/>
  <c r="W201" i="11"/>
  <c r="AE201" i="11"/>
  <c r="AM201" i="11"/>
  <c r="AU201" i="11"/>
  <c r="BC201" i="11"/>
  <c r="BK201" i="11"/>
  <c r="E202" i="11"/>
  <c r="R202" i="11"/>
  <c r="Z202" i="11"/>
  <c r="AH202" i="11"/>
  <c r="AP202" i="11"/>
  <c r="AX202" i="11"/>
  <c r="BF202" i="11"/>
  <c r="CA202" i="11"/>
  <c r="M203" i="11"/>
  <c r="U203" i="11"/>
  <c r="AC203" i="11"/>
  <c r="AK203" i="11"/>
  <c r="AS203" i="11"/>
  <c r="BA203" i="11"/>
  <c r="BI203" i="11"/>
  <c r="M207" i="11"/>
  <c r="V207" i="11"/>
  <c r="AE207" i="11"/>
  <c r="AN207" i="11"/>
  <c r="AW207" i="11"/>
  <c r="BI208" i="11"/>
  <c r="BA208" i="11"/>
  <c r="AS208" i="11"/>
  <c r="AK208" i="11"/>
  <c r="AC208" i="11"/>
  <c r="U208" i="11"/>
  <c r="M208" i="11"/>
  <c r="P208" i="11"/>
  <c r="Y208" i="11"/>
  <c r="AH208" i="11"/>
  <c r="AQ208" i="11"/>
  <c r="AZ208" i="11"/>
  <c r="BJ208" i="11"/>
  <c r="E209" i="11"/>
  <c r="U209" i="11"/>
  <c r="AE209" i="11"/>
  <c r="AP209" i="11"/>
  <c r="BA209" i="11"/>
  <c r="BK209" i="11"/>
  <c r="M211" i="11"/>
  <c r="X211" i="11"/>
  <c r="AI211" i="11"/>
  <c r="AS211" i="11"/>
  <c r="M215" i="11"/>
  <c r="X215" i="11"/>
  <c r="AI215" i="11"/>
  <c r="AS215" i="11"/>
  <c r="F221" i="11"/>
  <c r="AA221" i="11"/>
  <c r="AQ221" i="11"/>
  <c r="BI221" i="11"/>
  <c r="BJ236" i="11"/>
  <c r="BB236" i="11"/>
  <c r="AT236" i="11"/>
  <c r="AL236" i="11"/>
  <c r="AD236" i="11"/>
  <c r="V236" i="11"/>
  <c r="N236" i="11"/>
  <c r="BI236" i="11"/>
  <c r="BA236" i="11"/>
  <c r="AS236" i="11"/>
  <c r="AK236" i="11"/>
  <c r="AC236" i="11"/>
  <c r="U236" i="11"/>
  <c r="M236" i="11"/>
  <c r="BG236" i="11"/>
  <c r="AY236" i="11"/>
  <c r="AQ236" i="11"/>
  <c r="AI236" i="11"/>
  <c r="AA236" i="11"/>
  <c r="S236" i="11"/>
  <c r="F236" i="11"/>
  <c r="BM236" i="11"/>
  <c r="BE236" i="11"/>
  <c r="AW236" i="11"/>
  <c r="AG236" i="11"/>
  <c r="Y236" i="11"/>
  <c r="Q236" i="11"/>
  <c r="D236" i="11"/>
  <c r="BL236" i="11"/>
  <c r="BD236" i="11"/>
  <c r="AV236" i="11"/>
  <c r="AN236" i="11"/>
  <c r="AF236" i="11"/>
  <c r="X236" i="11"/>
  <c r="P236" i="11"/>
  <c r="C236" i="11"/>
  <c r="AU236" i="11"/>
  <c r="Z236" i="11"/>
  <c r="CA236" i="11"/>
  <c r="AR236" i="11"/>
  <c r="W236" i="11"/>
  <c r="BK236" i="11"/>
  <c r="AP236" i="11"/>
  <c r="T236" i="11"/>
  <c r="BH236" i="11"/>
  <c r="AM236" i="11"/>
  <c r="R236" i="11"/>
  <c r="BF236" i="11"/>
  <c r="AJ236" i="11"/>
  <c r="O236" i="11"/>
  <c r="BC236" i="11"/>
  <c r="AH236" i="11"/>
  <c r="G236" i="11"/>
  <c r="AZ236" i="11"/>
  <c r="AE236" i="11"/>
  <c r="E236" i="11"/>
  <c r="M221" i="11"/>
  <c r="AC221" i="11"/>
  <c r="AS221" i="11"/>
  <c r="BK221" i="11"/>
  <c r="G202" i="11"/>
  <c r="T202" i="11"/>
  <c r="AB202" i="11"/>
  <c r="AJ202" i="11"/>
  <c r="AR202" i="11"/>
  <c r="AZ202" i="11"/>
  <c r="BH202" i="11"/>
  <c r="O203" i="11"/>
  <c r="W203" i="11"/>
  <c r="AE203" i="11"/>
  <c r="AM203" i="11"/>
  <c r="AU203" i="11"/>
  <c r="BC203" i="11"/>
  <c r="BK203" i="11"/>
  <c r="M209" i="11"/>
  <c r="W209" i="11"/>
  <c r="AH209" i="11"/>
  <c r="AS209" i="11"/>
  <c r="BC209" i="11"/>
  <c r="CA209" i="11"/>
  <c r="O221" i="11"/>
  <c r="AE221" i="11"/>
  <c r="AU221" i="11"/>
  <c r="BM221" i="11"/>
  <c r="O200" i="11"/>
  <c r="W200" i="11"/>
  <c r="AE200" i="11"/>
  <c r="AM200" i="11"/>
  <c r="AU200" i="11"/>
  <c r="BC200" i="11"/>
  <c r="BK200" i="11"/>
  <c r="M202" i="11"/>
  <c r="U202" i="11"/>
  <c r="AC202" i="11"/>
  <c r="AK202" i="11"/>
  <c r="AS202" i="11"/>
  <c r="BA202" i="11"/>
  <c r="BI202" i="11"/>
  <c r="C203" i="11"/>
  <c r="P203" i="11"/>
  <c r="X203" i="11"/>
  <c r="AF203" i="11"/>
  <c r="AN203" i="11"/>
  <c r="AV203" i="11"/>
  <c r="BD203" i="11"/>
  <c r="BL203" i="11"/>
  <c r="CA207" i="11"/>
  <c r="BF207" i="11"/>
  <c r="AX207" i="11"/>
  <c r="AP207" i="11"/>
  <c r="AH207" i="11"/>
  <c r="Z207" i="11"/>
  <c r="R207" i="11"/>
  <c r="E207" i="11"/>
  <c r="P207" i="11"/>
  <c r="Y207" i="11"/>
  <c r="AI207" i="11"/>
  <c r="AR207" i="11"/>
  <c r="BA207" i="11"/>
  <c r="BJ207" i="11"/>
  <c r="N209" i="11"/>
  <c r="Y209" i="11"/>
  <c r="AI209" i="11"/>
  <c r="AT209" i="11"/>
  <c r="BE209" i="11"/>
  <c r="BJ211" i="11"/>
  <c r="BB211" i="11"/>
  <c r="AT211" i="11"/>
  <c r="AL211" i="11"/>
  <c r="AD211" i="11"/>
  <c r="V211" i="11"/>
  <c r="N211" i="11"/>
  <c r="CA211" i="11"/>
  <c r="BF211" i="11"/>
  <c r="AX211" i="11"/>
  <c r="AP211" i="11"/>
  <c r="AH211" i="11"/>
  <c r="Z211" i="11"/>
  <c r="R211" i="11"/>
  <c r="E211" i="11"/>
  <c r="Q211" i="11"/>
  <c r="AB211" i="11"/>
  <c r="AM211" i="11"/>
  <c r="AW211" i="11"/>
  <c r="BH211" i="11"/>
  <c r="CA215" i="11"/>
  <c r="BF215" i="11"/>
  <c r="AX215" i="11"/>
  <c r="AP215" i="11"/>
  <c r="AH215" i="11"/>
  <c r="Z215" i="11"/>
  <c r="R215" i="11"/>
  <c r="E215" i="11"/>
  <c r="BJ215" i="11"/>
  <c r="BB215" i="11"/>
  <c r="AT215" i="11"/>
  <c r="AL215" i="11"/>
  <c r="AD215" i="11"/>
  <c r="V215" i="11"/>
  <c r="N215" i="11"/>
  <c r="Q215" i="11"/>
  <c r="AB215" i="11"/>
  <c r="AM215" i="11"/>
  <c r="AW215" i="11"/>
  <c r="BH215" i="11"/>
  <c r="Q221" i="11"/>
  <c r="AG221" i="11"/>
  <c r="AW221" i="11"/>
  <c r="O173" i="11"/>
  <c r="W173" i="11"/>
  <c r="AE173" i="11"/>
  <c r="AM173" i="11"/>
  <c r="AU173" i="11"/>
  <c r="BC173" i="11"/>
  <c r="O181" i="11"/>
  <c r="W181" i="11"/>
  <c r="AE181" i="11"/>
  <c r="AM181" i="11"/>
  <c r="AU181" i="11"/>
  <c r="BC181" i="11"/>
  <c r="F185" i="11"/>
  <c r="S185" i="11"/>
  <c r="AA185" i="11"/>
  <c r="AI185" i="11"/>
  <c r="AQ185" i="11"/>
  <c r="AY185" i="11"/>
  <c r="O189" i="11"/>
  <c r="W189" i="11"/>
  <c r="AE189" i="11"/>
  <c r="AM189" i="11"/>
  <c r="AU189" i="11"/>
  <c r="BC189" i="11"/>
  <c r="F193" i="11"/>
  <c r="S193" i="11"/>
  <c r="AA193" i="11"/>
  <c r="AI193" i="11"/>
  <c r="AQ193" i="11"/>
  <c r="AY193" i="11"/>
  <c r="O197" i="11"/>
  <c r="W197" i="11"/>
  <c r="AE197" i="11"/>
  <c r="AM197" i="11"/>
  <c r="AU197" i="11"/>
  <c r="BC197" i="11"/>
  <c r="C200" i="11"/>
  <c r="P200" i="11"/>
  <c r="X200" i="11"/>
  <c r="AF200" i="11"/>
  <c r="AN200" i="11"/>
  <c r="AV200" i="11"/>
  <c r="BD200" i="11"/>
  <c r="F201" i="11"/>
  <c r="S201" i="11"/>
  <c r="AA201" i="11"/>
  <c r="AI201" i="11"/>
  <c r="AQ201" i="11"/>
  <c r="AY201" i="11"/>
  <c r="N202" i="11"/>
  <c r="V202" i="11"/>
  <c r="AD202" i="11"/>
  <c r="AL202" i="11"/>
  <c r="AT202" i="11"/>
  <c r="BB202" i="11"/>
  <c r="BJ202" i="11"/>
  <c r="D203" i="11"/>
  <c r="Q203" i="11"/>
  <c r="Y203" i="11"/>
  <c r="AG203" i="11"/>
  <c r="AW203" i="11"/>
  <c r="BE203" i="11"/>
  <c r="O205" i="11"/>
  <c r="W205" i="11"/>
  <c r="AE205" i="11"/>
  <c r="AM205" i="11"/>
  <c r="AU205" i="11"/>
  <c r="BC205" i="11"/>
  <c r="C207" i="11"/>
  <c r="Q207" i="11"/>
  <c r="AA207" i="11"/>
  <c r="AJ207" i="11"/>
  <c r="AS207" i="11"/>
  <c r="BB207" i="11"/>
  <c r="BK207" i="11"/>
  <c r="F208" i="11"/>
  <c r="T208" i="11"/>
  <c r="AD208" i="11"/>
  <c r="AM208" i="11"/>
  <c r="AV208" i="11"/>
  <c r="BE208" i="11"/>
  <c r="CA208" i="11"/>
  <c r="O209" i="11"/>
  <c r="Z209" i="11"/>
  <c r="AK209" i="11"/>
  <c r="AU209" i="11"/>
  <c r="BF209" i="11"/>
  <c r="C211" i="11"/>
  <c r="S211" i="11"/>
  <c r="AC211" i="11"/>
  <c r="AN211" i="11"/>
  <c r="AY211" i="11"/>
  <c r="BI211" i="11"/>
  <c r="C215" i="11"/>
  <c r="S215" i="11"/>
  <c r="AC215" i="11"/>
  <c r="AN215" i="11"/>
  <c r="AY215" i="11"/>
  <c r="BI215" i="11"/>
  <c r="BL219" i="11"/>
  <c r="BD219" i="11"/>
  <c r="AV219" i="11"/>
  <c r="AN219" i="11"/>
  <c r="AF219" i="11"/>
  <c r="X219" i="11"/>
  <c r="P219" i="11"/>
  <c r="C219" i="11"/>
  <c r="BJ219" i="11"/>
  <c r="BB219" i="11"/>
  <c r="AT219" i="11"/>
  <c r="AL219" i="11"/>
  <c r="AD219" i="11"/>
  <c r="V219" i="11"/>
  <c r="N219" i="11"/>
  <c r="BH219" i="11"/>
  <c r="AZ219" i="11"/>
  <c r="AR219" i="11"/>
  <c r="AJ219" i="11"/>
  <c r="CA219" i="11"/>
  <c r="BF219" i="11"/>
  <c r="AX219" i="11"/>
  <c r="AP219" i="11"/>
  <c r="AH219" i="11"/>
  <c r="Z219" i="11"/>
  <c r="R219" i="11"/>
  <c r="E219" i="11"/>
  <c r="T219" i="11"/>
  <c r="AG219" i="11"/>
  <c r="AW219" i="11"/>
  <c r="BM219" i="11"/>
  <c r="S221" i="11"/>
  <c r="AI221" i="11"/>
  <c r="AZ221" i="11"/>
  <c r="BG235" i="11"/>
  <c r="AY235" i="11"/>
  <c r="AQ235" i="11"/>
  <c r="AI235" i="11"/>
  <c r="AA235" i="11"/>
  <c r="S235" i="11"/>
  <c r="F235" i="11"/>
  <c r="CA235" i="11"/>
  <c r="BF235" i="11"/>
  <c r="AX235" i="11"/>
  <c r="AP235" i="11"/>
  <c r="AH235" i="11"/>
  <c r="Z235" i="11"/>
  <c r="R235" i="11"/>
  <c r="E235" i="11"/>
  <c r="BL235" i="11"/>
  <c r="BD235" i="11"/>
  <c r="AV235" i="11"/>
  <c r="AN235" i="11"/>
  <c r="AF235" i="11"/>
  <c r="X235" i="11"/>
  <c r="P235" i="11"/>
  <c r="C235" i="11"/>
  <c r="BJ235" i="11"/>
  <c r="BB235" i="11"/>
  <c r="AT235" i="11"/>
  <c r="AL235" i="11"/>
  <c r="AD235" i="11"/>
  <c r="V235" i="11"/>
  <c r="N235" i="11"/>
  <c r="BI235" i="11"/>
  <c r="BA235" i="11"/>
  <c r="AS235" i="11"/>
  <c r="AK235" i="11"/>
  <c r="AC235" i="11"/>
  <c r="U235" i="11"/>
  <c r="M235" i="11"/>
  <c r="AU235" i="11"/>
  <c r="Y235" i="11"/>
  <c r="BM235" i="11"/>
  <c r="AR235" i="11"/>
  <c r="W235" i="11"/>
  <c r="BK235" i="11"/>
  <c r="T235" i="11"/>
  <c r="BH235" i="11"/>
  <c r="AM235" i="11"/>
  <c r="Q235" i="11"/>
  <c r="BE235" i="11"/>
  <c r="AJ235" i="11"/>
  <c r="O235" i="11"/>
  <c r="BC235" i="11"/>
  <c r="AG235" i="11"/>
  <c r="G235" i="11"/>
  <c r="AZ235" i="11"/>
  <c r="AE235" i="11"/>
  <c r="D235" i="11"/>
  <c r="BM237" i="11"/>
  <c r="BE237" i="11"/>
  <c r="AW237" i="11"/>
  <c r="AG237" i="11"/>
  <c r="Y237" i="11"/>
  <c r="Q237" i="11"/>
  <c r="D237" i="11"/>
  <c r="BL237" i="11"/>
  <c r="BD237" i="11"/>
  <c r="AV237" i="11"/>
  <c r="AN237" i="11"/>
  <c r="AF237" i="11"/>
  <c r="X237" i="11"/>
  <c r="P237" i="11"/>
  <c r="C237" i="11"/>
  <c r="BJ237" i="11"/>
  <c r="BB237" i="11"/>
  <c r="AT237" i="11"/>
  <c r="AL237" i="11"/>
  <c r="AD237" i="11"/>
  <c r="V237" i="11"/>
  <c r="N237" i="11"/>
  <c r="BH237" i="11"/>
  <c r="AZ237" i="11"/>
  <c r="AR237" i="11"/>
  <c r="AJ237" i="11"/>
  <c r="AB237" i="11"/>
  <c r="T237" i="11"/>
  <c r="G237" i="11"/>
  <c r="BG237" i="11"/>
  <c r="AY237" i="11"/>
  <c r="AQ237" i="11"/>
  <c r="AI237" i="11"/>
  <c r="AA237" i="11"/>
  <c r="S237" i="11"/>
  <c r="F237" i="11"/>
  <c r="AU237" i="11"/>
  <c r="Z237" i="11"/>
  <c r="CA237" i="11"/>
  <c r="AS237" i="11"/>
  <c r="W237" i="11"/>
  <c r="BK237" i="11"/>
  <c r="AP237" i="11"/>
  <c r="U237" i="11"/>
  <c r="BI237" i="11"/>
  <c r="AM237" i="11"/>
  <c r="R237" i="11"/>
  <c r="BF237" i="11"/>
  <c r="AK237" i="11"/>
  <c r="O237" i="11"/>
  <c r="BC237" i="11"/>
  <c r="AH237" i="11"/>
  <c r="M237" i="11"/>
  <c r="BA237" i="11"/>
  <c r="AE237" i="11"/>
  <c r="E237" i="11"/>
  <c r="O202" i="11"/>
  <c r="W202" i="11"/>
  <c r="AE202" i="11"/>
  <c r="AM202" i="11"/>
  <c r="AU202" i="11"/>
  <c r="BC202" i="11"/>
  <c r="Q209" i="11"/>
  <c r="AA209" i="11"/>
  <c r="AL209" i="11"/>
  <c r="AW209" i="11"/>
  <c r="U221" i="11"/>
  <c r="AK221" i="11"/>
  <c r="BL209" i="11"/>
  <c r="BD209" i="11"/>
  <c r="AV209" i="11"/>
  <c r="AN209" i="11"/>
  <c r="AF209" i="11"/>
  <c r="X209" i="11"/>
  <c r="P209" i="11"/>
  <c r="C209" i="11"/>
  <c r="BH209" i="11"/>
  <c r="AZ209" i="11"/>
  <c r="AR209" i="11"/>
  <c r="AJ209" i="11"/>
  <c r="AB209" i="11"/>
  <c r="T209" i="11"/>
  <c r="G209" i="11"/>
  <c r="R209" i="11"/>
  <c r="AC209" i="11"/>
  <c r="AM209" i="11"/>
  <c r="AX209" i="11"/>
  <c r="BI209" i="11"/>
  <c r="BG221" i="11"/>
  <c r="AY221" i="11"/>
  <c r="BL221" i="11"/>
  <c r="BC221" i="11"/>
  <c r="AT221" i="11"/>
  <c r="AL221" i="11"/>
  <c r="AD221" i="11"/>
  <c r="V221" i="11"/>
  <c r="N221" i="11"/>
  <c r="BJ221" i="11"/>
  <c r="BA221" i="11"/>
  <c r="AR221" i="11"/>
  <c r="AJ221" i="11"/>
  <c r="AB221" i="11"/>
  <c r="T221" i="11"/>
  <c r="G221" i="11"/>
  <c r="BH221" i="11"/>
  <c r="AX221" i="11"/>
  <c r="AP221" i="11"/>
  <c r="AH221" i="11"/>
  <c r="Z221" i="11"/>
  <c r="R221" i="11"/>
  <c r="E221" i="11"/>
  <c r="CA221" i="11"/>
  <c r="BE221" i="11"/>
  <c r="AV221" i="11"/>
  <c r="AN221" i="11"/>
  <c r="AF221" i="11"/>
  <c r="X221" i="11"/>
  <c r="P221" i="11"/>
  <c r="C221" i="11"/>
  <c r="W221" i="11"/>
  <c r="AM221" i="11"/>
  <c r="BD221" i="11"/>
  <c r="O210" i="11"/>
  <c r="W210" i="11"/>
  <c r="AE210" i="11"/>
  <c r="AM210" i="11"/>
  <c r="AU210" i="11"/>
  <c r="BC210" i="11"/>
  <c r="BK210" i="11"/>
  <c r="O218" i="11"/>
  <c r="W218" i="11"/>
  <c r="AE218" i="11"/>
  <c r="AM218" i="11"/>
  <c r="AU218" i="11"/>
  <c r="BC218" i="11"/>
  <c r="BK218" i="11"/>
  <c r="M220" i="11"/>
  <c r="U220" i="11"/>
  <c r="AC220" i="11"/>
  <c r="AK220" i="11"/>
  <c r="AS220" i="11"/>
  <c r="BA220" i="11"/>
  <c r="BI220" i="11"/>
  <c r="O222" i="11"/>
  <c r="Z222" i="11"/>
  <c r="AJ222" i="11"/>
  <c r="AU222" i="11"/>
  <c r="BH223" i="11"/>
  <c r="AZ223" i="11"/>
  <c r="AR223" i="11"/>
  <c r="AJ223" i="11"/>
  <c r="AB223" i="11"/>
  <c r="T223" i="11"/>
  <c r="G223" i="11"/>
  <c r="BM223" i="11"/>
  <c r="BE223" i="11"/>
  <c r="AW223" i="11"/>
  <c r="AG223" i="11"/>
  <c r="Y223" i="11"/>
  <c r="Q223" i="11"/>
  <c r="D223" i="11"/>
  <c r="R223" i="11"/>
  <c r="AC223" i="11"/>
  <c r="AM223" i="11"/>
  <c r="AX223" i="11"/>
  <c r="BI223" i="11"/>
  <c r="O227" i="11"/>
  <c r="Z227" i="11"/>
  <c r="AJ227" i="11"/>
  <c r="AU227" i="11"/>
  <c r="BG228" i="11"/>
  <c r="AY228" i="11"/>
  <c r="AQ228" i="11"/>
  <c r="AI228" i="11"/>
  <c r="AA228" i="11"/>
  <c r="S228" i="11"/>
  <c r="F228" i="11"/>
  <c r="BL228" i="11"/>
  <c r="BD228" i="11"/>
  <c r="AV228" i="11"/>
  <c r="AN228" i="11"/>
  <c r="AF228" i="11"/>
  <c r="X228" i="11"/>
  <c r="P228" i="11"/>
  <c r="C228" i="11"/>
  <c r="R228" i="11"/>
  <c r="AC228" i="11"/>
  <c r="AM228" i="11"/>
  <c r="AX228" i="11"/>
  <c r="BI228" i="11"/>
  <c r="D229" i="11"/>
  <c r="T229" i="11"/>
  <c r="AE229" i="11"/>
  <c r="AZ229" i="11"/>
  <c r="BK229" i="11"/>
  <c r="F230" i="11"/>
  <c r="U230" i="11"/>
  <c r="AF230" i="11"/>
  <c r="AQ230" i="11"/>
  <c r="BA230" i="11"/>
  <c r="BL230" i="11"/>
  <c r="N231" i="11"/>
  <c r="X231" i="11"/>
  <c r="AI231" i="11"/>
  <c r="AT231" i="11"/>
  <c r="BD231" i="11"/>
  <c r="AI241" i="11"/>
  <c r="E229" i="11"/>
  <c r="U229" i="11"/>
  <c r="AF229" i="11"/>
  <c r="AP229" i="11"/>
  <c r="BA229" i="11"/>
  <c r="BL229" i="11"/>
  <c r="G230" i="11"/>
  <c r="W230" i="11"/>
  <c r="AH230" i="11"/>
  <c r="AR230" i="11"/>
  <c r="BC230" i="11"/>
  <c r="CA230" i="11"/>
  <c r="O231" i="11"/>
  <c r="Z231" i="11"/>
  <c r="AK231" i="11"/>
  <c r="AU231" i="11"/>
  <c r="BF231" i="11"/>
  <c r="O220" i="11"/>
  <c r="W220" i="11"/>
  <c r="AE220" i="11"/>
  <c r="AM220" i="11"/>
  <c r="AU220" i="11"/>
  <c r="BC220" i="11"/>
  <c r="BK220" i="11"/>
  <c r="BM222" i="11"/>
  <c r="BE222" i="11"/>
  <c r="AW222" i="11"/>
  <c r="AG222" i="11"/>
  <c r="Y222" i="11"/>
  <c r="Q222" i="11"/>
  <c r="D222" i="11"/>
  <c r="BJ222" i="11"/>
  <c r="BB222" i="11"/>
  <c r="AT222" i="11"/>
  <c r="AL222" i="11"/>
  <c r="AD222" i="11"/>
  <c r="V222" i="11"/>
  <c r="N222" i="11"/>
  <c r="R222" i="11"/>
  <c r="AB222" i="11"/>
  <c r="AM222" i="11"/>
  <c r="AX222" i="11"/>
  <c r="BH222" i="11"/>
  <c r="BL227" i="11"/>
  <c r="BD227" i="11"/>
  <c r="AV227" i="11"/>
  <c r="AN227" i="11"/>
  <c r="AF227" i="11"/>
  <c r="X227" i="11"/>
  <c r="P227" i="11"/>
  <c r="C227" i="11"/>
  <c r="BI227" i="11"/>
  <c r="BA227" i="11"/>
  <c r="AS227" i="11"/>
  <c r="AK227" i="11"/>
  <c r="AC227" i="11"/>
  <c r="U227" i="11"/>
  <c r="M227" i="11"/>
  <c r="R227" i="11"/>
  <c r="AB227" i="11"/>
  <c r="AM227" i="11"/>
  <c r="AX227" i="11"/>
  <c r="BH227" i="11"/>
  <c r="G229" i="11"/>
  <c r="W229" i="11"/>
  <c r="AG229" i="11"/>
  <c r="AR229" i="11"/>
  <c r="BC229" i="11"/>
  <c r="BM229" i="11"/>
  <c r="M230" i="11"/>
  <c r="X230" i="11"/>
  <c r="AI230" i="11"/>
  <c r="AS230" i="11"/>
  <c r="BD230" i="11"/>
  <c r="P231" i="11"/>
  <c r="AA231" i="11"/>
  <c r="AL231" i="11"/>
  <c r="AV231" i="11"/>
  <c r="Z230" i="11"/>
  <c r="AJ230" i="11"/>
  <c r="AU230" i="11"/>
  <c r="BF230" i="11"/>
  <c r="BH231" i="11"/>
  <c r="AZ231" i="11"/>
  <c r="AR231" i="11"/>
  <c r="AJ231" i="11"/>
  <c r="AB231" i="11"/>
  <c r="T231" i="11"/>
  <c r="G231" i="11"/>
  <c r="BM231" i="11"/>
  <c r="BE231" i="11"/>
  <c r="AW231" i="11"/>
  <c r="AG231" i="11"/>
  <c r="Y231" i="11"/>
  <c r="Q231" i="11"/>
  <c r="D231" i="11"/>
  <c r="R231" i="11"/>
  <c r="AC231" i="11"/>
  <c r="AM231" i="11"/>
  <c r="AX231" i="11"/>
  <c r="BI231" i="11"/>
  <c r="BG244" i="11"/>
  <c r="AY244" i="11"/>
  <c r="AQ244" i="11"/>
  <c r="AI244" i="11"/>
  <c r="AA244" i="11"/>
  <c r="S244" i="11"/>
  <c r="F244" i="11"/>
  <c r="CA244" i="11"/>
  <c r="BF244" i="11"/>
  <c r="AX244" i="11"/>
  <c r="AP244" i="11"/>
  <c r="AH244" i="11"/>
  <c r="Z244" i="11"/>
  <c r="R244" i="11"/>
  <c r="E244" i="11"/>
  <c r="BH244" i="11"/>
  <c r="AV244" i="11"/>
  <c r="AL244" i="11"/>
  <c r="AB244" i="11"/>
  <c r="P244" i="11"/>
  <c r="BE244" i="11"/>
  <c r="AU244" i="11"/>
  <c r="AK244" i="11"/>
  <c r="Y244" i="11"/>
  <c r="O244" i="11"/>
  <c r="BD244" i="11"/>
  <c r="AT244" i="11"/>
  <c r="AJ244" i="11"/>
  <c r="X244" i="11"/>
  <c r="N244" i="11"/>
  <c r="BM244" i="11"/>
  <c r="BC244" i="11"/>
  <c r="AS244" i="11"/>
  <c r="AG244" i="11"/>
  <c r="W244" i="11"/>
  <c r="M244" i="11"/>
  <c r="BL244" i="11"/>
  <c r="BB244" i="11"/>
  <c r="AR244" i="11"/>
  <c r="AF244" i="11"/>
  <c r="V244" i="11"/>
  <c r="G244" i="11"/>
  <c r="BK244" i="11"/>
  <c r="BA244" i="11"/>
  <c r="AE244" i="11"/>
  <c r="U244" i="11"/>
  <c r="D244" i="11"/>
  <c r="BJ244" i="11"/>
  <c r="AZ244" i="11"/>
  <c r="AN244" i="11"/>
  <c r="AD244" i="11"/>
  <c r="T244" i="11"/>
  <c r="C244" i="11"/>
  <c r="F210" i="11"/>
  <c r="S210" i="11"/>
  <c r="AA210" i="11"/>
  <c r="AI210" i="11"/>
  <c r="AQ210" i="11"/>
  <c r="AY210" i="11"/>
  <c r="O214" i="11"/>
  <c r="W214" i="11"/>
  <c r="AE214" i="11"/>
  <c r="AM214" i="11"/>
  <c r="AU214" i="11"/>
  <c r="BC214" i="11"/>
  <c r="F218" i="11"/>
  <c r="S218" i="11"/>
  <c r="AA218" i="11"/>
  <c r="AI218" i="11"/>
  <c r="AQ218" i="11"/>
  <c r="AY218" i="11"/>
  <c r="D220" i="11"/>
  <c r="Q220" i="11"/>
  <c r="Y220" i="11"/>
  <c r="AG220" i="11"/>
  <c r="AW220" i="11"/>
  <c r="BE220" i="11"/>
  <c r="BM220" i="11"/>
  <c r="E222" i="11"/>
  <c r="T222" i="11"/>
  <c r="AE222" i="11"/>
  <c r="AP222" i="11"/>
  <c r="AZ222" i="11"/>
  <c r="BK222" i="11"/>
  <c r="M223" i="11"/>
  <c r="W223" i="11"/>
  <c r="AH223" i="11"/>
  <c r="AS223" i="11"/>
  <c r="BC223" i="11"/>
  <c r="CA223" i="11"/>
  <c r="BI226" i="11"/>
  <c r="BA226" i="11"/>
  <c r="AS226" i="11"/>
  <c r="AK226" i="11"/>
  <c r="AC226" i="11"/>
  <c r="U226" i="11"/>
  <c r="M226" i="11"/>
  <c r="CA226" i="11"/>
  <c r="BF226" i="11"/>
  <c r="AX226" i="11"/>
  <c r="AP226" i="11"/>
  <c r="AH226" i="11"/>
  <c r="Z226" i="11"/>
  <c r="R226" i="11"/>
  <c r="E226" i="11"/>
  <c r="Q226" i="11"/>
  <c r="AB226" i="11"/>
  <c r="AM226" i="11"/>
  <c r="AW226" i="11"/>
  <c r="BH226" i="11"/>
  <c r="E227" i="11"/>
  <c r="T227" i="11"/>
  <c r="AE227" i="11"/>
  <c r="AP227" i="11"/>
  <c r="AZ227" i="11"/>
  <c r="BK227" i="11"/>
  <c r="M228" i="11"/>
  <c r="W228" i="11"/>
  <c r="AH228" i="11"/>
  <c r="AS228" i="11"/>
  <c r="BC228" i="11"/>
  <c r="CA228" i="11"/>
  <c r="O229" i="11"/>
  <c r="Y229" i="11"/>
  <c r="AJ229" i="11"/>
  <c r="AU229" i="11"/>
  <c r="P230" i="11"/>
  <c r="AA230" i="11"/>
  <c r="AK230" i="11"/>
  <c r="AV230" i="11"/>
  <c r="C231" i="11"/>
  <c r="S231" i="11"/>
  <c r="AD231" i="11"/>
  <c r="AN231" i="11"/>
  <c r="AY231" i="11"/>
  <c r="BJ231" i="11"/>
  <c r="Q244" i="11"/>
  <c r="BM230" i="11"/>
  <c r="BE230" i="11"/>
  <c r="AW230" i="11"/>
  <c r="AG230" i="11"/>
  <c r="Y230" i="11"/>
  <c r="Q230" i="11"/>
  <c r="D230" i="11"/>
  <c r="BJ230" i="11"/>
  <c r="BB230" i="11"/>
  <c r="AT230" i="11"/>
  <c r="AL230" i="11"/>
  <c r="AD230" i="11"/>
  <c r="V230" i="11"/>
  <c r="N230" i="11"/>
  <c r="R230" i="11"/>
  <c r="AB230" i="11"/>
  <c r="AM230" i="11"/>
  <c r="AX230" i="11"/>
  <c r="BH230" i="11"/>
  <c r="E231" i="11"/>
  <c r="U231" i="11"/>
  <c r="AE231" i="11"/>
  <c r="AP231" i="11"/>
  <c r="BA231" i="11"/>
  <c r="BK231" i="11"/>
  <c r="CA241" i="11"/>
  <c r="BF241" i="11"/>
  <c r="BM241" i="11"/>
  <c r="BE241" i="11"/>
  <c r="AW241" i="11"/>
  <c r="AG241" i="11"/>
  <c r="Y241" i="11"/>
  <c r="Q241" i="11"/>
  <c r="D241" i="11"/>
  <c r="BJ241" i="11"/>
  <c r="AZ241" i="11"/>
  <c r="AQ241" i="11"/>
  <c r="AH241" i="11"/>
  <c r="X241" i="11"/>
  <c r="O241" i="11"/>
  <c r="BI241" i="11"/>
  <c r="AY241" i="11"/>
  <c r="AP241" i="11"/>
  <c r="AF241" i="11"/>
  <c r="W241" i="11"/>
  <c r="N241" i="11"/>
  <c r="BH241" i="11"/>
  <c r="AX241" i="11"/>
  <c r="AN241" i="11"/>
  <c r="AE241" i="11"/>
  <c r="V241" i="11"/>
  <c r="M241" i="11"/>
  <c r="BG241" i="11"/>
  <c r="AV241" i="11"/>
  <c r="AM241" i="11"/>
  <c r="AD241" i="11"/>
  <c r="U241" i="11"/>
  <c r="G241" i="11"/>
  <c r="BD241" i="11"/>
  <c r="AU241" i="11"/>
  <c r="AL241" i="11"/>
  <c r="AC241" i="11"/>
  <c r="T241" i="11"/>
  <c r="F241" i="11"/>
  <c r="BC241" i="11"/>
  <c r="AT241" i="11"/>
  <c r="AK241" i="11"/>
  <c r="AB241" i="11"/>
  <c r="S241" i="11"/>
  <c r="E241" i="11"/>
  <c r="BL241" i="11"/>
  <c r="BB241" i="11"/>
  <c r="AS241" i="11"/>
  <c r="AJ241" i="11"/>
  <c r="AA241" i="11"/>
  <c r="R241" i="11"/>
  <c r="C241" i="11"/>
  <c r="AC244" i="11"/>
  <c r="F220" i="11"/>
  <c r="S220" i="11"/>
  <c r="AA220" i="11"/>
  <c r="AI220" i="11"/>
  <c r="AQ220" i="11"/>
  <c r="AY220" i="11"/>
  <c r="G222" i="11"/>
  <c r="W222" i="11"/>
  <c r="AH222" i="11"/>
  <c r="AR222" i="11"/>
  <c r="BC222" i="11"/>
  <c r="CA222" i="11"/>
  <c r="G227" i="11"/>
  <c r="W227" i="11"/>
  <c r="AH227" i="11"/>
  <c r="AR227" i="11"/>
  <c r="BC227" i="11"/>
  <c r="CA227" i="11"/>
  <c r="BJ229" i="11"/>
  <c r="BB229" i="11"/>
  <c r="AT229" i="11"/>
  <c r="AL229" i="11"/>
  <c r="AD229" i="11"/>
  <c r="V229" i="11"/>
  <c r="N229" i="11"/>
  <c r="BG229" i="11"/>
  <c r="AY229" i="11"/>
  <c r="AQ229" i="11"/>
  <c r="AI229" i="11"/>
  <c r="AA229" i="11"/>
  <c r="S229" i="11"/>
  <c r="F229" i="11"/>
  <c r="Q229" i="11"/>
  <c r="AB229" i="11"/>
  <c r="AM229" i="11"/>
  <c r="AW229" i="11"/>
  <c r="BH229" i="11"/>
  <c r="C230" i="11"/>
  <c r="S230" i="11"/>
  <c r="AC230" i="11"/>
  <c r="AN230" i="11"/>
  <c r="AY230" i="11"/>
  <c r="BI230" i="11"/>
  <c r="F231" i="11"/>
  <c r="V231" i="11"/>
  <c r="AF231" i="11"/>
  <c r="AQ231" i="11"/>
  <c r="BB231" i="11"/>
  <c r="BL231" i="11"/>
  <c r="AM244" i="11"/>
  <c r="G224" i="11"/>
  <c r="T224" i="11"/>
  <c r="AB224" i="11"/>
  <c r="AJ224" i="11"/>
  <c r="AR224" i="11"/>
  <c r="AZ224" i="11"/>
  <c r="BH224" i="11"/>
  <c r="O225" i="11"/>
  <c r="W225" i="11"/>
  <c r="AE225" i="11"/>
  <c r="AM225" i="11"/>
  <c r="AU225" i="11"/>
  <c r="BC225" i="11"/>
  <c r="BK225" i="11"/>
  <c r="G232" i="11"/>
  <c r="T232" i="11"/>
  <c r="AB232" i="11"/>
  <c r="AJ232" i="11"/>
  <c r="AR232" i="11"/>
  <c r="AZ232" i="11"/>
  <c r="BH232" i="11"/>
  <c r="O233" i="11"/>
  <c r="W233" i="11"/>
  <c r="AE233" i="11"/>
  <c r="AM233" i="11"/>
  <c r="AU233" i="11"/>
  <c r="BC233" i="11"/>
  <c r="BK233" i="11"/>
  <c r="E234" i="11"/>
  <c r="R234" i="11"/>
  <c r="Z234" i="11"/>
  <c r="AH234" i="11"/>
  <c r="AP234" i="11"/>
  <c r="AX234" i="11"/>
  <c r="BF234" i="11"/>
  <c r="CA234" i="11"/>
  <c r="N238" i="11"/>
  <c r="V238" i="11"/>
  <c r="AD238" i="11"/>
  <c r="AL238" i="11"/>
  <c r="AT238" i="11"/>
  <c r="BC238" i="11"/>
  <c r="M239" i="11"/>
  <c r="V239" i="11"/>
  <c r="AE239" i="11"/>
  <c r="AN239" i="11"/>
  <c r="AW239" i="11"/>
  <c r="O240" i="11"/>
  <c r="X240" i="11"/>
  <c r="AG240" i="11"/>
  <c r="AP240" i="11"/>
  <c r="AY240" i="11"/>
  <c r="O242" i="11"/>
  <c r="Y242" i="11"/>
  <c r="AI242" i="11"/>
  <c r="AU242" i="11"/>
  <c r="BE242" i="11"/>
  <c r="E245" i="11"/>
  <c r="T245" i="11"/>
  <c r="AF245" i="11"/>
  <c r="AP245" i="11"/>
  <c r="AZ245" i="11"/>
  <c r="BL245" i="11"/>
  <c r="M246" i="11"/>
  <c r="W246" i="11"/>
  <c r="AI246" i="11"/>
  <c r="AS246" i="11"/>
  <c r="BC246" i="11"/>
  <c r="P247" i="11"/>
  <c r="Z247" i="11"/>
  <c r="AL247" i="11"/>
  <c r="AV247" i="11"/>
  <c r="BL238" i="11"/>
  <c r="BD238" i="11"/>
  <c r="AV238" i="11"/>
  <c r="O238" i="11"/>
  <c r="W238" i="11"/>
  <c r="AE238" i="11"/>
  <c r="AM238" i="11"/>
  <c r="AU238" i="11"/>
  <c r="BE238" i="11"/>
  <c r="CA238" i="11"/>
  <c r="BJ240" i="11"/>
  <c r="BB240" i="11"/>
  <c r="AT240" i="11"/>
  <c r="AL240" i="11"/>
  <c r="AD240" i="11"/>
  <c r="V240" i="11"/>
  <c r="N240" i="11"/>
  <c r="P240" i="11"/>
  <c r="Y240" i="11"/>
  <c r="AH240" i="11"/>
  <c r="AQ240" i="11"/>
  <c r="AZ240" i="11"/>
  <c r="BI240" i="11"/>
  <c r="P242" i="11"/>
  <c r="Z242" i="11"/>
  <c r="AL242" i="11"/>
  <c r="AV242" i="11"/>
  <c r="N246" i="11"/>
  <c r="Z246" i="11"/>
  <c r="AJ246" i="11"/>
  <c r="AT246" i="11"/>
  <c r="BF246" i="11"/>
  <c r="BM247" i="11"/>
  <c r="BE247" i="11"/>
  <c r="BH247" i="11"/>
  <c r="AZ247" i="11"/>
  <c r="AR247" i="11"/>
  <c r="AJ247" i="11"/>
  <c r="AB247" i="11"/>
  <c r="T247" i="11"/>
  <c r="G247" i="11"/>
  <c r="BG247" i="11"/>
  <c r="AY247" i="11"/>
  <c r="AQ247" i="11"/>
  <c r="AI247" i="11"/>
  <c r="AA247" i="11"/>
  <c r="S247" i="11"/>
  <c r="F247" i="11"/>
  <c r="Q247" i="11"/>
  <c r="AC247" i="11"/>
  <c r="AM247" i="11"/>
  <c r="AW247" i="11"/>
  <c r="BJ247" i="11"/>
  <c r="BI242" i="11"/>
  <c r="BA242" i="11"/>
  <c r="AS242" i="11"/>
  <c r="AK242" i="11"/>
  <c r="AC242" i="11"/>
  <c r="U242" i="11"/>
  <c r="M242" i="11"/>
  <c r="BH242" i="11"/>
  <c r="AZ242" i="11"/>
  <c r="AR242" i="11"/>
  <c r="AJ242" i="11"/>
  <c r="AB242" i="11"/>
  <c r="T242" i="11"/>
  <c r="G242" i="11"/>
  <c r="Q242" i="11"/>
  <c r="AA242" i="11"/>
  <c r="AM242" i="11"/>
  <c r="AW242" i="11"/>
  <c r="BG242" i="11"/>
  <c r="O224" i="11"/>
  <c r="W224" i="11"/>
  <c r="AE224" i="11"/>
  <c r="AM224" i="11"/>
  <c r="AU224" i="11"/>
  <c r="BC224" i="11"/>
  <c r="R225" i="11"/>
  <c r="Z225" i="11"/>
  <c r="AH225" i="11"/>
  <c r="AP225" i="11"/>
  <c r="AX225" i="11"/>
  <c r="BF225" i="11"/>
  <c r="O232" i="11"/>
  <c r="W232" i="11"/>
  <c r="AE232" i="11"/>
  <c r="AM232" i="11"/>
  <c r="AU232" i="11"/>
  <c r="BC232" i="11"/>
  <c r="AH233" i="11"/>
  <c r="AP233" i="11"/>
  <c r="AX233" i="11"/>
  <c r="BF233" i="11"/>
  <c r="M234" i="11"/>
  <c r="U234" i="11"/>
  <c r="AC234" i="11"/>
  <c r="AK234" i="11"/>
  <c r="AS234" i="11"/>
  <c r="BA234" i="11"/>
  <c r="BI234" i="11"/>
  <c r="D238" i="11"/>
  <c r="Q238" i="11"/>
  <c r="Y238" i="11"/>
  <c r="AG238" i="11"/>
  <c r="AX238" i="11"/>
  <c r="BG238" i="11"/>
  <c r="BG239" i="11"/>
  <c r="AY239" i="11"/>
  <c r="AQ239" i="11"/>
  <c r="AI239" i="11"/>
  <c r="AA239" i="11"/>
  <c r="S239" i="11"/>
  <c r="F239" i="11"/>
  <c r="P239" i="11"/>
  <c r="Y239" i="11"/>
  <c r="AH239" i="11"/>
  <c r="AR239" i="11"/>
  <c r="BA239" i="11"/>
  <c r="BJ239" i="11"/>
  <c r="D240" i="11"/>
  <c r="R240" i="11"/>
  <c r="AA240" i="11"/>
  <c r="AJ240" i="11"/>
  <c r="AS240" i="11"/>
  <c r="BC240" i="11"/>
  <c r="BL240" i="11"/>
  <c r="C242" i="11"/>
  <c r="R242" i="11"/>
  <c r="AD242" i="11"/>
  <c r="AN242" i="11"/>
  <c r="AX242" i="11"/>
  <c r="BJ242" i="11"/>
  <c r="O245" i="11"/>
  <c r="Y245" i="11"/>
  <c r="AI245" i="11"/>
  <c r="AU245" i="11"/>
  <c r="R246" i="11"/>
  <c r="AB246" i="11"/>
  <c r="AL246" i="11"/>
  <c r="AX246" i="11"/>
  <c r="D247" i="11"/>
  <c r="U247" i="11"/>
  <c r="AE247" i="11"/>
  <c r="BA247" i="11"/>
  <c r="BL247" i="11"/>
  <c r="D242" i="11"/>
  <c r="S242" i="11"/>
  <c r="AE242" i="11"/>
  <c r="AY242" i="11"/>
  <c r="BK242" i="11"/>
  <c r="BM246" i="11"/>
  <c r="BE246" i="11"/>
  <c r="AW246" i="11"/>
  <c r="AG246" i="11"/>
  <c r="Y246" i="11"/>
  <c r="Q246" i="11"/>
  <c r="D246" i="11"/>
  <c r="BL246" i="11"/>
  <c r="BD246" i="11"/>
  <c r="AV246" i="11"/>
  <c r="AN246" i="11"/>
  <c r="AF246" i="11"/>
  <c r="X246" i="11"/>
  <c r="P246" i="11"/>
  <c r="C246" i="11"/>
  <c r="S246" i="11"/>
  <c r="AC246" i="11"/>
  <c r="AM246" i="11"/>
  <c r="AY246" i="11"/>
  <c r="BI246" i="11"/>
  <c r="AP247" i="11"/>
  <c r="BB247" i="11"/>
  <c r="CA247" i="11"/>
  <c r="O234" i="11"/>
  <c r="W234" i="11"/>
  <c r="AE234" i="11"/>
  <c r="AM234" i="11"/>
  <c r="AU234" i="11"/>
  <c r="BC234" i="11"/>
  <c r="F238" i="11"/>
  <c r="S238" i="11"/>
  <c r="AA238" i="11"/>
  <c r="AI238" i="11"/>
  <c r="AQ238" i="11"/>
  <c r="AZ238" i="11"/>
  <c r="BI238" i="11"/>
  <c r="F240" i="11"/>
  <c r="T240" i="11"/>
  <c r="AC240" i="11"/>
  <c r="AM240" i="11"/>
  <c r="AV240" i="11"/>
  <c r="BE240" i="11"/>
  <c r="CA240" i="11"/>
  <c r="E242" i="11"/>
  <c r="V242" i="11"/>
  <c r="AF242" i="11"/>
  <c r="AP242" i="11"/>
  <c r="BB242" i="11"/>
  <c r="BL242" i="11"/>
  <c r="BJ245" i="11"/>
  <c r="BB245" i="11"/>
  <c r="AT245" i="11"/>
  <c r="AL245" i="11"/>
  <c r="AD245" i="11"/>
  <c r="V245" i="11"/>
  <c r="N245" i="11"/>
  <c r="BI245" i="11"/>
  <c r="BA245" i="11"/>
  <c r="AS245" i="11"/>
  <c r="AK245" i="11"/>
  <c r="AC245" i="11"/>
  <c r="U245" i="11"/>
  <c r="M245" i="11"/>
  <c r="Q245" i="11"/>
  <c r="AA245" i="11"/>
  <c r="AM245" i="11"/>
  <c r="AW245" i="11"/>
  <c r="BG245" i="11"/>
  <c r="E246" i="11"/>
  <c r="T246" i="11"/>
  <c r="AD246" i="11"/>
  <c r="AP246" i="11"/>
  <c r="AZ246" i="11"/>
  <c r="BJ246" i="11"/>
  <c r="M247" i="11"/>
  <c r="W247" i="11"/>
  <c r="AG247" i="11"/>
  <c r="AS247" i="11"/>
  <c r="BC247" i="11"/>
  <c r="G238" i="11"/>
  <c r="T238" i="11"/>
  <c r="AB238" i="11"/>
  <c r="AJ238" i="11"/>
  <c r="AR238" i="11"/>
  <c r="BA238" i="11"/>
  <c r="BJ238" i="11"/>
  <c r="G240" i="11"/>
  <c r="U240" i="11"/>
  <c r="AE240" i="11"/>
  <c r="AN240" i="11"/>
  <c r="AW240" i="11"/>
  <c r="BF240" i="11"/>
  <c r="F242" i="11"/>
  <c r="W242" i="11"/>
  <c r="AG242" i="11"/>
  <c r="AQ242" i="11"/>
  <c r="BC242" i="11"/>
  <c r="BM242" i="11"/>
  <c r="R245" i="11"/>
  <c r="AB245" i="11"/>
  <c r="AN245" i="11"/>
  <c r="AX245" i="11"/>
  <c r="BH245" i="11"/>
  <c r="F246" i="11"/>
  <c r="U246" i="11"/>
  <c r="AE246" i="11"/>
  <c r="AQ246" i="11"/>
  <c r="BA246" i="11"/>
  <c r="BK246" i="11"/>
  <c r="N247" i="11"/>
  <c r="X247" i="11"/>
  <c r="AH247" i="11"/>
  <c r="AT247" i="11"/>
  <c r="BD247" i="11"/>
  <c r="BG260" i="11"/>
  <c r="AY260" i="11"/>
  <c r="AQ260" i="11"/>
  <c r="AI260" i="11"/>
  <c r="AA260" i="11"/>
  <c r="S260" i="11"/>
  <c r="F260" i="11"/>
  <c r="BM260" i="11"/>
  <c r="BE260" i="11"/>
  <c r="AW260" i="11"/>
  <c r="AG260" i="11"/>
  <c r="Y260" i="11"/>
  <c r="Q260" i="11"/>
  <c r="D260" i="11"/>
  <c r="R260" i="11"/>
  <c r="AC260" i="11"/>
  <c r="AM260" i="11"/>
  <c r="AX260" i="11"/>
  <c r="BI260" i="11"/>
  <c r="BL265" i="11"/>
  <c r="BD265" i="11"/>
  <c r="AV265" i="11"/>
  <c r="AN265" i="11"/>
  <c r="BI265" i="11"/>
  <c r="AZ265" i="11"/>
  <c r="AQ265" i="11"/>
  <c r="AH265" i="11"/>
  <c r="Z265" i="11"/>
  <c r="R265" i="11"/>
  <c r="E265" i="11"/>
  <c r="BH265" i="11"/>
  <c r="AY265" i="11"/>
  <c r="AP265" i="11"/>
  <c r="AG265" i="11"/>
  <c r="Y265" i="11"/>
  <c r="Q265" i="11"/>
  <c r="D265" i="11"/>
  <c r="BG265" i="11"/>
  <c r="AX265" i="11"/>
  <c r="AF265" i="11"/>
  <c r="X265" i="11"/>
  <c r="P265" i="11"/>
  <c r="C265" i="11"/>
  <c r="U265" i="11"/>
  <c r="AI265" i="11"/>
  <c r="AU265" i="11"/>
  <c r="BK265" i="11"/>
  <c r="BH269" i="11"/>
  <c r="AZ269" i="11"/>
  <c r="AR269" i="11"/>
  <c r="AJ269" i="11"/>
  <c r="AB269" i="11"/>
  <c r="T269" i="11"/>
  <c r="G269" i="11"/>
  <c r="BL269" i="11"/>
  <c r="BD269" i="11"/>
  <c r="AV269" i="11"/>
  <c r="AN269" i="11"/>
  <c r="AF269" i="11"/>
  <c r="X269" i="11"/>
  <c r="P269" i="11"/>
  <c r="C269" i="11"/>
  <c r="BJ269" i="11"/>
  <c r="AY269" i="11"/>
  <c r="AD269" i="11"/>
  <c r="S269" i="11"/>
  <c r="D269" i="11"/>
  <c r="BG269" i="11"/>
  <c r="AW269" i="11"/>
  <c r="AL269" i="11"/>
  <c r="AA269" i="11"/>
  <c r="Q269" i="11"/>
  <c r="BE269" i="11"/>
  <c r="AT269" i="11"/>
  <c r="AI269" i="11"/>
  <c r="Y269" i="11"/>
  <c r="N269" i="11"/>
  <c r="CA269" i="11"/>
  <c r="BC269" i="11"/>
  <c r="AS269" i="11"/>
  <c r="AH269" i="11"/>
  <c r="W269" i="11"/>
  <c r="M269" i="11"/>
  <c r="BM269" i="11"/>
  <c r="BB269" i="11"/>
  <c r="AQ269" i="11"/>
  <c r="AG269" i="11"/>
  <c r="V269" i="11"/>
  <c r="F269" i="11"/>
  <c r="AK269" i="11"/>
  <c r="BK269" i="11"/>
  <c r="O243" i="11"/>
  <c r="W243" i="11"/>
  <c r="AE243" i="11"/>
  <c r="AM243" i="11"/>
  <c r="AU243" i="11"/>
  <c r="BC243" i="11"/>
  <c r="N248" i="11"/>
  <c r="V248" i="11"/>
  <c r="AD248" i="11"/>
  <c r="AL248" i="11"/>
  <c r="AT248" i="11"/>
  <c r="BB248" i="11"/>
  <c r="BJ248" i="11"/>
  <c r="D249" i="11"/>
  <c r="Q249" i="11"/>
  <c r="Y249" i="11"/>
  <c r="AG249" i="11"/>
  <c r="AW249" i="11"/>
  <c r="BE249" i="11"/>
  <c r="BM249" i="11"/>
  <c r="G250" i="11"/>
  <c r="T250" i="11"/>
  <c r="AB250" i="11"/>
  <c r="AJ250" i="11"/>
  <c r="AR250" i="11"/>
  <c r="AZ250" i="11"/>
  <c r="BH250" i="11"/>
  <c r="O251" i="11"/>
  <c r="W251" i="11"/>
  <c r="AE251" i="11"/>
  <c r="AM251" i="11"/>
  <c r="AU251" i="11"/>
  <c r="BC251" i="11"/>
  <c r="E252" i="11"/>
  <c r="R252" i="11"/>
  <c r="Z252" i="11"/>
  <c r="AH252" i="11"/>
  <c r="AP252" i="11"/>
  <c r="AX252" i="11"/>
  <c r="BF252" i="11"/>
  <c r="CA252" i="11"/>
  <c r="M253" i="11"/>
  <c r="U253" i="11"/>
  <c r="AC253" i="11"/>
  <c r="AK253" i="11"/>
  <c r="AS253" i="11"/>
  <c r="BA253" i="11"/>
  <c r="BI253" i="11"/>
  <c r="F255" i="11"/>
  <c r="T255" i="11"/>
  <c r="AC255" i="11"/>
  <c r="AL255" i="11"/>
  <c r="AU255" i="11"/>
  <c r="BD255" i="11"/>
  <c r="BM255" i="11"/>
  <c r="N256" i="11"/>
  <c r="W256" i="11"/>
  <c r="AF256" i="11"/>
  <c r="AX256" i="11"/>
  <c r="BG256" i="11"/>
  <c r="CA257" i="11"/>
  <c r="BF257" i="11"/>
  <c r="AX257" i="11"/>
  <c r="BL257" i="11"/>
  <c r="BD257" i="11"/>
  <c r="AV257" i="11"/>
  <c r="AN257" i="11"/>
  <c r="AF257" i="11"/>
  <c r="X257" i="11"/>
  <c r="P257" i="11"/>
  <c r="C257" i="11"/>
  <c r="Q257" i="11"/>
  <c r="Z257" i="11"/>
  <c r="AI257" i="11"/>
  <c r="AR257" i="11"/>
  <c r="BB257" i="11"/>
  <c r="BM257" i="11"/>
  <c r="O258" i="11"/>
  <c r="Y258" i="11"/>
  <c r="AJ258" i="11"/>
  <c r="AU258" i="11"/>
  <c r="BE258" i="11"/>
  <c r="Q259" i="11"/>
  <c r="AA259" i="11"/>
  <c r="AK259" i="11"/>
  <c r="AW259" i="11"/>
  <c r="C260" i="11"/>
  <c r="T260" i="11"/>
  <c r="AD260" i="11"/>
  <c r="AN260" i="11"/>
  <c r="AZ260" i="11"/>
  <c r="BJ260" i="11"/>
  <c r="E261" i="11"/>
  <c r="U261" i="11"/>
  <c r="AF261" i="11"/>
  <c r="AP261" i="11"/>
  <c r="BA261" i="11"/>
  <c r="BL261" i="11"/>
  <c r="Q263" i="11"/>
  <c r="AE263" i="11"/>
  <c r="AS263" i="11"/>
  <c r="F265" i="11"/>
  <c r="V265" i="11"/>
  <c r="AJ265" i="11"/>
  <c r="AW265" i="11"/>
  <c r="BM265" i="11"/>
  <c r="P267" i="11"/>
  <c r="AG267" i="11"/>
  <c r="BC267" i="11"/>
  <c r="R268" i="11"/>
  <c r="AU268" i="11"/>
  <c r="E269" i="11"/>
  <c r="AM269" i="11"/>
  <c r="O248" i="11"/>
  <c r="W248" i="11"/>
  <c r="AE248" i="11"/>
  <c r="AM248" i="11"/>
  <c r="AU248" i="11"/>
  <c r="BC248" i="11"/>
  <c r="E249" i="11"/>
  <c r="R249" i="11"/>
  <c r="Z249" i="11"/>
  <c r="AH249" i="11"/>
  <c r="AP249" i="11"/>
  <c r="AX249" i="11"/>
  <c r="BF249" i="11"/>
  <c r="CA249" i="11"/>
  <c r="M250" i="11"/>
  <c r="U250" i="11"/>
  <c r="AC250" i="11"/>
  <c r="AK250" i="11"/>
  <c r="AS250" i="11"/>
  <c r="BA250" i="11"/>
  <c r="BI250" i="11"/>
  <c r="F252" i="11"/>
  <c r="S252" i="11"/>
  <c r="AA252" i="11"/>
  <c r="AI252" i="11"/>
  <c r="AQ252" i="11"/>
  <c r="AY252" i="11"/>
  <c r="BG252" i="11"/>
  <c r="N253" i="11"/>
  <c r="V253" i="11"/>
  <c r="AD253" i="11"/>
  <c r="AL253" i="11"/>
  <c r="AT253" i="11"/>
  <c r="BB253" i="11"/>
  <c r="BJ253" i="11"/>
  <c r="G255" i="11"/>
  <c r="U255" i="11"/>
  <c r="AD255" i="11"/>
  <c r="AM255" i="11"/>
  <c r="AV255" i="11"/>
  <c r="BE255" i="11"/>
  <c r="O256" i="11"/>
  <c r="X256" i="11"/>
  <c r="AG256" i="11"/>
  <c r="AP256" i="11"/>
  <c r="AY256" i="11"/>
  <c r="P258" i="11"/>
  <c r="Z258" i="11"/>
  <c r="AL258" i="11"/>
  <c r="AV258" i="11"/>
  <c r="BL259" i="11"/>
  <c r="BD259" i="11"/>
  <c r="AV259" i="11"/>
  <c r="AN259" i="11"/>
  <c r="AF259" i="11"/>
  <c r="X259" i="11"/>
  <c r="P259" i="11"/>
  <c r="C259" i="11"/>
  <c r="BJ259" i="11"/>
  <c r="BB259" i="11"/>
  <c r="AT259" i="11"/>
  <c r="AL259" i="11"/>
  <c r="AD259" i="11"/>
  <c r="V259" i="11"/>
  <c r="N259" i="11"/>
  <c r="R259" i="11"/>
  <c r="AB259" i="11"/>
  <c r="AM259" i="11"/>
  <c r="AX259" i="11"/>
  <c r="BH259" i="11"/>
  <c r="E260" i="11"/>
  <c r="U260" i="11"/>
  <c r="AE260" i="11"/>
  <c r="AP260" i="11"/>
  <c r="BA260" i="11"/>
  <c r="BK260" i="11"/>
  <c r="F261" i="11"/>
  <c r="W261" i="11"/>
  <c r="AG261" i="11"/>
  <c r="AQ261" i="11"/>
  <c r="BC261" i="11"/>
  <c r="BM261" i="11"/>
  <c r="BH263" i="11"/>
  <c r="AZ263" i="11"/>
  <c r="AR263" i="11"/>
  <c r="AJ263" i="11"/>
  <c r="AB263" i="11"/>
  <c r="T263" i="11"/>
  <c r="G263" i="11"/>
  <c r="BG263" i="11"/>
  <c r="AY263" i="11"/>
  <c r="AQ263" i="11"/>
  <c r="AI263" i="11"/>
  <c r="AA263" i="11"/>
  <c r="S263" i="11"/>
  <c r="F263" i="11"/>
  <c r="CA263" i="11"/>
  <c r="BF263" i="11"/>
  <c r="AX263" i="11"/>
  <c r="AP263" i="11"/>
  <c r="AH263" i="11"/>
  <c r="Z263" i="11"/>
  <c r="R263" i="11"/>
  <c r="E263" i="11"/>
  <c r="U263" i="11"/>
  <c r="AF263" i="11"/>
  <c r="AT263" i="11"/>
  <c r="BE263" i="11"/>
  <c r="G265" i="11"/>
  <c r="W265" i="11"/>
  <c r="AK265" i="11"/>
  <c r="BA265" i="11"/>
  <c r="CA265" i="11"/>
  <c r="Q267" i="11"/>
  <c r="AI267" i="11"/>
  <c r="BE267" i="11"/>
  <c r="W268" i="11"/>
  <c r="AX268" i="11"/>
  <c r="O269" i="11"/>
  <c r="AP269" i="11"/>
  <c r="N250" i="11"/>
  <c r="V250" i="11"/>
  <c r="AD250" i="11"/>
  <c r="AL250" i="11"/>
  <c r="AT250" i="11"/>
  <c r="BB250" i="11"/>
  <c r="BJ250" i="11"/>
  <c r="G252" i="11"/>
  <c r="T252" i="11"/>
  <c r="AB252" i="11"/>
  <c r="AJ252" i="11"/>
  <c r="AR252" i="11"/>
  <c r="AZ252" i="11"/>
  <c r="BH252" i="11"/>
  <c r="O253" i="11"/>
  <c r="W253" i="11"/>
  <c r="AE253" i="11"/>
  <c r="AM253" i="11"/>
  <c r="AU253" i="11"/>
  <c r="BC253" i="11"/>
  <c r="BK253" i="11"/>
  <c r="M255" i="11"/>
  <c r="V255" i="11"/>
  <c r="AE255" i="11"/>
  <c r="AN255" i="11"/>
  <c r="AW255" i="11"/>
  <c r="BG255" i="11"/>
  <c r="BI256" i="11"/>
  <c r="BA256" i="11"/>
  <c r="AS256" i="11"/>
  <c r="AK256" i="11"/>
  <c r="AC256" i="11"/>
  <c r="U256" i="11"/>
  <c r="M256" i="11"/>
  <c r="P256" i="11"/>
  <c r="Y256" i="11"/>
  <c r="AH256" i="11"/>
  <c r="AQ256" i="11"/>
  <c r="AZ256" i="11"/>
  <c r="BJ256" i="11"/>
  <c r="BI258" i="11"/>
  <c r="BA258" i="11"/>
  <c r="AS258" i="11"/>
  <c r="AK258" i="11"/>
  <c r="AC258" i="11"/>
  <c r="U258" i="11"/>
  <c r="M258" i="11"/>
  <c r="BG258" i="11"/>
  <c r="AY258" i="11"/>
  <c r="AQ258" i="11"/>
  <c r="AI258" i="11"/>
  <c r="AA258" i="11"/>
  <c r="S258" i="11"/>
  <c r="F258" i="11"/>
  <c r="Q258" i="11"/>
  <c r="AB258" i="11"/>
  <c r="AM258" i="11"/>
  <c r="AW258" i="11"/>
  <c r="BH258" i="11"/>
  <c r="G260" i="11"/>
  <c r="V260" i="11"/>
  <c r="AF260" i="11"/>
  <c r="AR260" i="11"/>
  <c r="BB260" i="11"/>
  <c r="BL260" i="11"/>
  <c r="M261" i="11"/>
  <c r="X261" i="11"/>
  <c r="AH261" i="11"/>
  <c r="AS261" i="11"/>
  <c r="BD261" i="11"/>
  <c r="CA261" i="11"/>
  <c r="M265" i="11"/>
  <c r="AA265" i="11"/>
  <c r="AL265" i="11"/>
  <c r="BB265" i="11"/>
  <c r="U267" i="11"/>
  <c r="AJ267" i="11"/>
  <c r="R269" i="11"/>
  <c r="AU269" i="11"/>
  <c r="O250" i="11"/>
  <c r="W250" i="11"/>
  <c r="AE250" i="11"/>
  <c r="AM250" i="11"/>
  <c r="AU250" i="11"/>
  <c r="BC250" i="11"/>
  <c r="BK250" i="11"/>
  <c r="M252" i="11"/>
  <c r="U252" i="11"/>
  <c r="AC252" i="11"/>
  <c r="AK252" i="11"/>
  <c r="AS252" i="11"/>
  <c r="BA252" i="11"/>
  <c r="BI252" i="11"/>
  <c r="C253" i="11"/>
  <c r="P253" i="11"/>
  <c r="X253" i="11"/>
  <c r="AF253" i="11"/>
  <c r="AN253" i="11"/>
  <c r="AV253" i="11"/>
  <c r="BD253" i="11"/>
  <c r="BL253" i="11"/>
  <c r="N255" i="11"/>
  <c r="W255" i="11"/>
  <c r="AF255" i="11"/>
  <c r="AY255" i="11"/>
  <c r="C256" i="11"/>
  <c r="Q256" i="11"/>
  <c r="Z256" i="11"/>
  <c r="AI256" i="11"/>
  <c r="AR256" i="11"/>
  <c r="BB256" i="11"/>
  <c r="BK256" i="11"/>
  <c r="C258" i="11"/>
  <c r="R258" i="11"/>
  <c r="AD258" i="11"/>
  <c r="AN258" i="11"/>
  <c r="AX258" i="11"/>
  <c r="BJ258" i="11"/>
  <c r="M260" i="11"/>
  <c r="W260" i="11"/>
  <c r="AH260" i="11"/>
  <c r="AS260" i="11"/>
  <c r="BC260" i="11"/>
  <c r="CA260" i="11"/>
  <c r="O261" i="11"/>
  <c r="Y261" i="11"/>
  <c r="AI261" i="11"/>
  <c r="AU261" i="11"/>
  <c r="N265" i="11"/>
  <c r="AB265" i="11"/>
  <c r="AM265" i="11"/>
  <c r="BC265" i="11"/>
  <c r="BJ267" i="11"/>
  <c r="BB267" i="11"/>
  <c r="AT267" i="11"/>
  <c r="AL267" i="11"/>
  <c r="AD267" i="11"/>
  <c r="V267" i="11"/>
  <c r="N267" i="11"/>
  <c r="CA267" i="11"/>
  <c r="BF267" i="11"/>
  <c r="AX267" i="11"/>
  <c r="AP267" i="11"/>
  <c r="AH267" i="11"/>
  <c r="BD267" i="11"/>
  <c r="BL267" i="11"/>
  <c r="BA267" i="11"/>
  <c r="AQ267" i="11"/>
  <c r="AF267" i="11"/>
  <c r="BI267" i="11"/>
  <c r="AY267" i="11"/>
  <c r="AN267" i="11"/>
  <c r="AC267" i="11"/>
  <c r="T267" i="11"/>
  <c r="F267" i="11"/>
  <c r="BH267" i="11"/>
  <c r="AW267" i="11"/>
  <c r="AM267" i="11"/>
  <c r="AB267" i="11"/>
  <c r="S267" i="11"/>
  <c r="E267" i="11"/>
  <c r="BG267" i="11"/>
  <c r="AV267" i="11"/>
  <c r="AK267" i="11"/>
  <c r="AA267" i="11"/>
  <c r="R267" i="11"/>
  <c r="D267" i="11"/>
  <c r="W267" i="11"/>
  <c r="BM267" i="11"/>
  <c r="AB268" i="11"/>
  <c r="U269" i="11"/>
  <c r="AX269" i="11"/>
  <c r="N260" i="11"/>
  <c r="X260" i="11"/>
  <c r="AJ260" i="11"/>
  <c r="AT260" i="11"/>
  <c r="BD260" i="11"/>
  <c r="O265" i="11"/>
  <c r="AC265" i="11"/>
  <c r="AR265" i="11"/>
  <c r="BE265" i="11"/>
  <c r="Z269" i="11"/>
  <c r="BA269" i="11"/>
  <c r="O252" i="11"/>
  <c r="W252" i="11"/>
  <c r="AE252" i="11"/>
  <c r="AM252" i="11"/>
  <c r="AU252" i="11"/>
  <c r="BC252" i="11"/>
  <c r="BK252" i="11"/>
  <c r="CA255" i="11"/>
  <c r="BF255" i="11"/>
  <c r="AX255" i="11"/>
  <c r="AP255" i="11"/>
  <c r="AH255" i="11"/>
  <c r="Z255" i="11"/>
  <c r="R255" i="11"/>
  <c r="E255" i="11"/>
  <c r="P255" i="11"/>
  <c r="Y255" i="11"/>
  <c r="AI255" i="11"/>
  <c r="AR255" i="11"/>
  <c r="BA255" i="11"/>
  <c r="BJ255" i="11"/>
  <c r="E258" i="11"/>
  <c r="V258" i="11"/>
  <c r="AF258" i="11"/>
  <c r="AP258" i="11"/>
  <c r="BB258" i="11"/>
  <c r="BL258" i="11"/>
  <c r="O260" i="11"/>
  <c r="Z260" i="11"/>
  <c r="AK260" i="11"/>
  <c r="AU260" i="11"/>
  <c r="BF260" i="11"/>
  <c r="BJ261" i="11"/>
  <c r="BB261" i="11"/>
  <c r="AT261" i="11"/>
  <c r="AL261" i="11"/>
  <c r="AD261" i="11"/>
  <c r="V261" i="11"/>
  <c r="N261" i="11"/>
  <c r="BH261" i="11"/>
  <c r="AZ261" i="11"/>
  <c r="AR261" i="11"/>
  <c r="AJ261" i="11"/>
  <c r="AB261" i="11"/>
  <c r="T261" i="11"/>
  <c r="G261" i="11"/>
  <c r="Q261" i="11"/>
  <c r="AA261" i="11"/>
  <c r="AM261" i="11"/>
  <c r="AW261" i="11"/>
  <c r="BG261" i="11"/>
  <c r="S265" i="11"/>
  <c r="AD265" i="11"/>
  <c r="AS265" i="11"/>
  <c r="BF265" i="11"/>
  <c r="G267" i="11"/>
  <c r="Y267" i="11"/>
  <c r="AS267" i="11"/>
  <c r="BM268" i="11"/>
  <c r="BE268" i="11"/>
  <c r="AW268" i="11"/>
  <c r="AG268" i="11"/>
  <c r="Y268" i="11"/>
  <c r="Q268" i="11"/>
  <c r="D268" i="11"/>
  <c r="BI268" i="11"/>
  <c r="BA268" i="11"/>
  <c r="AS268" i="11"/>
  <c r="AK268" i="11"/>
  <c r="AC268" i="11"/>
  <c r="U268" i="11"/>
  <c r="M268" i="11"/>
  <c r="BG268" i="11"/>
  <c r="AV268" i="11"/>
  <c r="AL268" i="11"/>
  <c r="AA268" i="11"/>
  <c r="P268" i="11"/>
  <c r="BD268" i="11"/>
  <c r="AT268" i="11"/>
  <c r="AI268" i="11"/>
  <c r="X268" i="11"/>
  <c r="N268" i="11"/>
  <c r="BL268" i="11"/>
  <c r="BB268" i="11"/>
  <c r="AQ268" i="11"/>
  <c r="AF268" i="11"/>
  <c r="V268" i="11"/>
  <c r="F268" i="11"/>
  <c r="BK268" i="11"/>
  <c r="AZ268" i="11"/>
  <c r="AP268" i="11"/>
  <c r="AE268" i="11"/>
  <c r="T268" i="11"/>
  <c r="E268" i="11"/>
  <c r="BJ268" i="11"/>
  <c r="AY268" i="11"/>
  <c r="AN268" i="11"/>
  <c r="AD268" i="11"/>
  <c r="S268" i="11"/>
  <c r="C268" i="11"/>
  <c r="AJ268" i="11"/>
  <c r="CA268" i="11"/>
  <c r="AC269" i="11"/>
  <c r="BF269" i="11"/>
  <c r="O249" i="11"/>
  <c r="W249" i="11"/>
  <c r="AE249" i="11"/>
  <c r="AM249" i="11"/>
  <c r="AU249" i="11"/>
  <c r="BC249" i="11"/>
  <c r="E250" i="11"/>
  <c r="R250" i="11"/>
  <c r="Z250" i="11"/>
  <c r="AH250" i="11"/>
  <c r="AP250" i="11"/>
  <c r="AX250" i="11"/>
  <c r="BF250" i="11"/>
  <c r="C252" i="11"/>
  <c r="P252" i="11"/>
  <c r="X252" i="11"/>
  <c r="AF252" i="11"/>
  <c r="AN252" i="11"/>
  <c r="AV252" i="11"/>
  <c r="BD252" i="11"/>
  <c r="F253" i="11"/>
  <c r="S253" i="11"/>
  <c r="AA253" i="11"/>
  <c r="AI253" i="11"/>
  <c r="AQ253" i="11"/>
  <c r="AY253" i="11"/>
  <c r="C255" i="11"/>
  <c r="Q255" i="11"/>
  <c r="AA255" i="11"/>
  <c r="AJ255" i="11"/>
  <c r="AS255" i="11"/>
  <c r="BB255" i="11"/>
  <c r="BK255" i="11"/>
  <c r="F256" i="11"/>
  <c r="T256" i="11"/>
  <c r="AD256" i="11"/>
  <c r="AM256" i="11"/>
  <c r="AV256" i="11"/>
  <c r="BE256" i="11"/>
  <c r="CA256" i="11"/>
  <c r="G258" i="11"/>
  <c r="W258" i="11"/>
  <c r="AG258" i="11"/>
  <c r="AR258" i="11"/>
  <c r="BC258" i="11"/>
  <c r="BM258" i="11"/>
  <c r="P260" i="11"/>
  <c r="AB260" i="11"/>
  <c r="AL260" i="11"/>
  <c r="AV260" i="11"/>
  <c r="BH260" i="11"/>
  <c r="C261" i="11"/>
  <c r="R261" i="11"/>
  <c r="AC261" i="11"/>
  <c r="AN261" i="11"/>
  <c r="AX261" i="11"/>
  <c r="BI261" i="11"/>
  <c r="T265" i="11"/>
  <c r="AE265" i="11"/>
  <c r="AT265" i="11"/>
  <c r="BJ265" i="11"/>
  <c r="M267" i="11"/>
  <c r="Z267" i="11"/>
  <c r="AU267" i="11"/>
  <c r="G268" i="11"/>
  <c r="AM268" i="11"/>
  <c r="AE269" i="11"/>
  <c r="BI269" i="11"/>
  <c r="O254" i="11"/>
  <c r="W254" i="11"/>
  <c r="AE254" i="11"/>
  <c r="AM254" i="11"/>
  <c r="AU254" i="11"/>
  <c r="BC254" i="11"/>
  <c r="O262" i="11"/>
  <c r="W262" i="11"/>
  <c r="AE262" i="11"/>
  <c r="AM262" i="11"/>
  <c r="AU262" i="11"/>
  <c r="BC262" i="11"/>
  <c r="M264" i="11"/>
  <c r="U264" i="11"/>
  <c r="AC264" i="11"/>
  <c r="AK264" i="11"/>
  <c r="AS264" i="11"/>
  <c r="BA264" i="11"/>
  <c r="BI264" i="11"/>
  <c r="BG266" i="11"/>
  <c r="AY266" i="11"/>
  <c r="AQ266" i="11"/>
  <c r="AI266" i="11"/>
  <c r="AA266" i="11"/>
  <c r="S266" i="11"/>
  <c r="F266" i="11"/>
  <c r="P266" i="11"/>
  <c r="Y266" i="11"/>
  <c r="AH266" i="11"/>
  <c r="AR266" i="11"/>
  <c r="BA266" i="11"/>
  <c r="BJ266" i="11"/>
  <c r="BJ272" i="11"/>
  <c r="BB272" i="11"/>
  <c r="AT272" i="11"/>
  <c r="AL272" i="11"/>
  <c r="AD272" i="11"/>
  <c r="V272" i="11"/>
  <c r="BF272" i="11"/>
  <c r="AW272" i="11"/>
  <c r="AN272" i="11"/>
  <c r="AE272" i="11"/>
  <c r="U272" i="11"/>
  <c r="M272" i="11"/>
  <c r="BL272" i="11"/>
  <c r="BC272" i="11"/>
  <c r="AS272" i="11"/>
  <c r="AJ272" i="11"/>
  <c r="AA272" i="11"/>
  <c r="R272" i="11"/>
  <c r="E272" i="11"/>
  <c r="BK272" i="11"/>
  <c r="BA272" i="11"/>
  <c r="AR272" i="11"/>
  <c r="AI272" i="11"/>
  <c r="Z272" i="11"/>
  <c r="Q272" i="11"/>
  <c r="D272" i="11"/>
  <c r="T272" i="11"/>
  <c r="AH272" i="11"/>
  <c r="AX272" i="11"/>
  <c r="BM272" i="11"/>
  <c r="P273" i="11"/>
  <c r="AE273" i="11"/>
  <c r="AS273" i="11"/>
  <c r="BH273" i="11"/>
  <c r="F274" i="11"/>
  <c r="Z274" i="11"/>
  <c r="AN274" i="11"/>
  <c r="BD274" i="11"/>
  <c r="M276" i="11"/>
  <c r="AC276" i="11"/>
  <c r="AV276" i="11"/>
  <c r="BL277" i="11"/>
  <c r="BI277" i="11"/>
  <c r="BA277" i="11"/>
  <c r="AS277" i="11"/>
  <c r="AK277" i="11"/>
  <c r="AC277" i="11"/>
  <c r="U277" i="11"/>
  <c r="M277" i="11"/>
  <c r="BH277" i="11"/>
  <c r="AZ277" i="11"/>
  <c r="AR277" i="11"/>
  <c r="AJ277" i="11"/>
  <c r="AB277" i="11"/>
  <c r="T277" i="11"/>
  <c r="G277" i="11"/>
  <c r="BM277" i="11"/>
  <c r="BB277" i="11"/>
  <c r="BJ277" i="11"/>
  <c r="AX277" i="11"/>
  <c r="AN277" i="11"/>
  <c r="AD277" i="11"/>
  <c r="R277" i="11"/>
  <c r="C277" i="11"/>
  <c r="BF277" i="11"/>
  <c r="AV277" i="11"/>
  <c r="AL277" i="11"/>
  <c r="Z277" i="11"/>
  <c r="P277" i="11"/>
  <c r="BE277" i="11"/>
  <c r="AU277" i="11"/>
  <c r="AI277" i="11"/>
  <c r="Y277" i="11"/>
  <c r="O277" i="11"/>
  <c r="BD277" i="11"/>
  <c r="AT277" i="11"/>
  <c r="AH277" i="11"/>
  <c r="X277" i="11"/>
  <c r="N277" i="11"/>
  <c r="AA277" i="11"/>
  <c r="AW277" i="11"/>
  <c r="R273" i="11"/>
  <c r="AF273" i="11"/>
  <c r="AT273" i="11"/>
  <c r="BJ273" i="11"/>
  <c r="M274" i="11"/>
  <c r="AC274" i="11"/>
  <c r="AQ274" i="11"/>
  <c r="BE274" i="11"/>
  <c r="N276" i="11"/>
  <c r="AD276" i="11"/>
  <c r="AY276" i="11"/>
  <c r="O264" i="11"/>
  <c r="W264" i="11"/>
  <c r="AE264" i="11"/>
  <c r="AM264" i="11"/>
  <c r="AU264" i="11"/>
  <c r="BC264" i="11"/>
  <c r="S273" i="11"/>
  <c r="AI273" i="11"/>
  <c r="AX273" i="11"/>
  <c r="P274" i="11"/>
  <c r="AD274" i="11"/>
  <c r="AS274" i="11"/>
  <c r="BF274" i="11"/>
  <c r="P276" i="11"/>
  <c r="AI276" i="11"/>
  <c r="E277" i="11"/>
  <c r="AF277" i="11"/>
  <c r="BC277" i="11"/>
  <c r="BM273" i="11"/>
  <c r="BE273" i="11"/>
  <c r="AW273" i="11"/>
  <c r="AG273" i="11"/>
  <c r="Y273" i="11"/>
  <c r="Q273" i="11"/>
  <c r="D273" i="11"/>
  <c r="BI273" i="11"/>
  <c r="AZ273" i="11"/>
  <c r="AQ273" i="11"/>
  <c r="AH273" i="11"/>
  <c r="X273" i="11"/>
  <c r="O273" i="11"/>
  <c r="BF273" i="11"/>
  <c r="AV273" i="11"/>
  <c r="AM273" i="11"/>
  <c r="AD273" i="11"/>
  <c r="U273" i="11"/>
  <c r="G273" i="11"/>
  <c r="CA273" i="11"/>
  <c r="BD273" i="11"/>
  <c r="AU273" i="11"/>
  <c r="AL273" i="11"/>
  <c r="AC273" i="11"/>
  <c r="T273" i="11"/>
  <c r="F273" i="11"/>
  <c r="V273" i="11"/>
  <c r="AJ273" i="11"/>
  <c r="AY273" i="11"/>
  <c r="BL273" i="11"/>
  <c r="Q274" i="11"/>
  <c r="AE274" i="11"/>
  <c r="AU274" i="11"/>
  <c r="BJ274" i="11"/>
  <c r="C273" i="11"/>
  <c r="W273" i="11"/>
  <c r="AK273" i="11"/>
  <c r="BA273" i="11"/>
  <c r="S274" i="11"/>
  <c r="AH274" i="11"/>
  <c r="AV274" i="11"/>
  <c r="BH274" i="11"/>
  <c r="AZ274" i="11"/>
  <c r="AR274" i="11"/>
  <c r="AJ274" i="11"/>
  <c r="AB274" i="11"/>
  <c r="T274" i="11"/>
  <c r="G274" i="11"/>
  <c r="BL274" i="11"/>
  <c r="BC274" i="11"/>
  <c r="AT274" i="11"/>
  <c r="AK274" i="11"/>
  <c r="AA274" i="11"/>
  <c r="R274" i="11"/>
  <c r="D274" i="11"/>
  <c r="BI274" i="11"/>
  <c r="AY274" i="11"/>
  <c r="AP274" i="11"/>
  <c r="AG274" i="11"/>
  <c r="X274" i="11"/>
  <c r="O274" i="11"/>
  <c r="BG274" i="11"/>
  <c r="AX274" i="11"/>
  <c r="AF274" i="11"/>
  <c r="W274" i="11"/>
  <c r="N274" i="11"/>
  <c r="U274" i="11"/>
  <c r="AI274" i="11"/>
  <c r="AW274" i="11"/>
  <c r="BM274" i="11"/>
  <c r="M273" i="11"/>
  <c r="AA273" i="11"/>
  <c r="AP273" i="11"/>
  <c r="BC273" i="11"/>
  <c r="C274" i="11"/>
  <c r="V274" i="11"/>
  <c r="AL274" i="11"/>
  <c r="BA274" i="11"/>
  <c r="CA274" i="11"/>
  <c r="CA276" i="11"/>
  <c r="BF276" i="11"/>
  <c r="AX276" i="11"/>
  <c r="AP276" i="11"/>
  <c r="AH276" i="11"/>
  <c r="Z276" i="11"/>
  <c r="R276" i="11"/>
  <c r="E276" i="11"/>
  <c r="BM276" i="11"/>
  <c r="BE276" i="11"/>
  <c r="AW276" i="11"/>
  <c r="AG276" i="11"/>
  <c r="Y276" i="11"/>
  <c r="Q276" i="11"/>
  <c r="D276" i="11"/>
  <c r="BG276" i="11"/>
  <c r="AU276" i="11"/>
  <c r="AK276" i="11"/>
  <c r="AA276" i="11"/>
  <c r="O276" i="11"/>
  <c r="BC276" i="11"/>
  <c r="AS276" i="11"/>
  <c r="BL276" i="11"/>
  <c r="BB276" i="11"/>
  <c r="AR276" i="11"/>
  <c r="AF276" i="11"/>
  <c r="V276" i="11"/>
  <c r="G276" i="11"/>
  <c r="BK276" i="11"/>
  <c r="BA276" i="11"/>
  <c r="AQ276" i="11"/>
  <c r="AE276" i="11"/>
  <c r="U276" i="11"/>
  <c r="F276" i="11"/>
  <c r="X276" i="11"/>
  <c r="AN276" i="11"/>
  <c r="BJ276" i="11"/>
  <c r="N271" i="11"/>
  <c r="V271" i="11"/>
  <c r="AD271" i="11"/>
  <c r="AL271" i="11"/>
  <c r="AT271" i="11"/>
  <c r="BB271" i="11"/>
  <c r="BJ271" i="11"/>
  <c r="M280" i="11"/>
  <c r="AC280" i="11"/>
  <c r="AU280" i="11"/>
  <c r="BL280" i="11"/>
  <c r="Q281" i="11"/>
  <c r="AH281" i="11"/>
  <c r="AY281" i="11"/>
  <c r="O271" i="11"/>
  <c r="W271" i="11"/>
  <c r="AE271" i="11"/>
  <c r="AM271" i="11"/>
  <c r="AU271" i="11"/>
  <c r="BC271" i="11"/>
  <c r="BK271" i="11"/>
  <c r="O280" i="11"/>
  <c r="AF280" i="11"/>
  <c r="AV280" i="11"/>
  <c r="CA280" i="11"/>
  <c r="R281" i="11"/>
  <c r="AI281" i="11"/>
  <c r="BE281" i="11"/>
  <c r="P280" i="11"/>
  <c r="AH280" i="11"/>
  <c r="AX280" i="11"/>
  <c r="S281" i="11"/>
  <c r="AM281" i="11"/>
  <c r="BJ281" i="11"/>
  <c r="BB281" i="11"/>
  <c r="AT281" i="11"/>
  <c r="AL281" i="11"/>
  <c r="AD281" i="11"/>
  <c r="V281" i="11"/>
  <c r="N281" i="11"/>
  <c r="BH281" i="11"/>
  <c r="AZ281" i="11"/>
  <c r="AR281" i="11"/>
  <c r="AJ281" i="11"/>
  <c r="AB281" i="11"/>
  <c r="T281" i="11"/>
  <c r="G281" i="11"/>
  <c r="BF281" i="11"/>
  <c r="AV281" i="11"/>
  <c r="AK281" i="11"/>
  <c r="Z281" i="11"/>
  <c r="P281" i="11"/>
  <c r="CA281" i="11"/>
  <c r="BD281" i="11"/>
  <c r="AS281" i="11"/>
  <c r="BM281" i="11"/>
  <c r="BC281" i="11"/>
  <c r="AQ281" i="11"/>
  <c r="AG281" i="11"/>
  <c r="W281" i="11"/>
  <c r="F281" i="11"/>
  <c r="BL281" i="11"/>
  <c r="BA281" i="11"/>
  <c r="AP281" i="11"/>
  <c r="AF281" i="11"/>
  <c r="U281" i="11"/>
  <c r="E281" i="11"/>
  <c r="X281" i="11"/>
  <c r="AN281" i="11"/>
  <c r="BI281" i="11"/>
  <c r="O270" i="11"/>
  <c r="W270" i="11"/>
  <c r="AE270" i="11"/>
  <c r="AM270" i="11"/>
  <c r="AU270" i="11"/>
  <c r="BC270" i="11"/>
  <c r="E271" i="11"/>
  <c r="R271" i="11"/>
  <c r="Z271" i="11"/>
  <c r="AH271" i="11"/>
  <c r="AP271" i="11"/>
  <c r="AX271" i="11"/>
  <c r="BF271" i="11"/>
  <c r="V280" i="11"/>
  <c r="AL280" i="11"/>
  <c r="C281" i="11"/>
  <c r="Y281" i="11"/>
  <c r="BK281" i="11"/>
  <c r="BG280" i="11"/>
  <c r="AY280" i="11"/>
  <c r="AQ280" i="11"/>
  <c r="AI280" i="11"/>
  <c r="AA280" i="11"/>
  <c r="S280" i="11"/>
  <c r="F280" i="11"/>
  <c r="BM280" i="11"/>
  <c r="BE280" i="11"/>
  <c r="AW280" i="11"/>
  <c r="AG280" i="11"/>
  <c r="Y280" i="11"/>
  <c r="Q280" i="11"/>
  <c r="D280" i="11"/>
  <c r="BD280" i="11"/>
  <c r="AT280" i="11"/>
  <c r="AJ280" i="11"/>
  <c r="X280" i="11"/>
  <c r="N280" i="11"/>
  <c r="BK280" i="11"/>
  <c r="BA280" i="11"/>
  <c r="AP280" i="11"/>
  <c r="AE280" i="11"/>
  <c r="U280" i="11"/>
  <c r="E280" i="11"/>
  <c r="BJ280" i="11"/>
  <c r="AZ280" i="11"/>
  <c r="AN280" i="11"/>
  <c r="AD280" i="11"/>
  <c r="T280" i="11"/>
  <c r="C280" i="11"/>
  <c r="Z280" i="11"/>
  <c r="AR280" i="11"/>
  <c r="BH280" i="11"/>
  <c r="M281" i="11"/>
  <c r="AC281" i="11"/>
  <c r="AW281" i="11"/>
  <c r="BI278" i="11"/>
  <c r="BA278" i="11"/>
  <c r="AS278" i="11"/>
  <c r="AK278" i="11"/>
  <c r="O278" i="11"/>
  <c r="W278" i="11"/>
  <c r="AE278" i="11"/>
  <c r="AN278" i="11"/>
  <c r="AW278" i="11"/>
  <c r="BF278" i="11"/>
  <c r="O283" i="11"/>
  <c r="Y283" i="11"/>
  <c r="AL283" i="11"/>
  <c r="AW283" i="11"/>
  <c r="BI283" i="11"/>
  <c r="P285" i="11"/>
  <c r="AE285" i="11"/>
  <c r="AS285" i="11"/>
  <c r="BI285" i="11"/>
  <c r="F286" i="11"/>
  <c r="AA286" i="11"/>
  <c r="AN286" i="11"/>
  <c r="BD286" i="11"/>
  <c r="R288" i="11"/>
  <c r="AH288" i="11"/>
  <c r="AW288" i="11"/>
  <c r="O275" i="11"/>
  <c r="W275" i="11"/>
  <c r="AE275" i="11"/>
  <c r="AM275" i="11"/>
  <c r="AU275" i="11"/>
  <c r="BC275" i="11"/>
  <c r="C278" i="11"/>
  <c r="P278" i="11"/>
  <c r="X278" i="11"/>
  <c r="AF278" i="11"/>
  <c r="AX278" i="11"/>
  <c r="BG278" i="11"/>
  <c r="BL279" i="11"/>
  <c r="BD279" i="11"/>
  <c r="AV279" i="11"/>
  <c r="AN279" i="11"/>
  <c r="AF279" i="11"/>
  <c r="X279" i="11"/>
  <c r="P279" i="11"/>
  <c r="C279" i="11"/>
  <c r="BJ279" i="11"/>
  <c r="BB279" i="11"/>
  <c r="AT279" i="11"/>
  <c r="AL279" i="11"/>
  <c r="AD279" i="11"/>
  <c r="V279" i="11"/>
  <c r="N279" i="11"/>
  <c r="R279" i="11"/>
  <c r="AB279" i="11"/>
  <c r="AM279" i="11"/>
  <c r="AX279" i="11"/>
  <c r="BH279" i="11"/>
  <c r="P283" i="11"/>
  <c r="AA283" i="11"/>
  <c r="AM283" i="11"/>
  <c r="AX283" i="11"/>
  <c r="Q285" i="11"/>
  <c r="AG285" i="11"/>
  <c r="AT285" i="11"/>
  <c r="BJ285" i="11"/>
  <c r="G286" i="11"/>
  <c r="AB286" i="11"/>
  <c r="AQ286" i="11"/>
  <c r="BE286" i="11"/>
  <c r="BG288" i="11"/>
  <c r="AY288" i="11"/>
  <c r="AQ288" i="11"/>
  <c r="AI288" i="11"/>
  <c r="AA288" i="11"/>
  <c r="S288" i="11"/>
  <c r="F288" i="11"/>
  <c r="BH288" i="11"/>
  <c r="AX288" i="11"/>
  <c r="AF288" i="11"/>
  <c r="W288" i="11"/>
  <c r="N288" i="11"/>
  <c r="CA288" i="11"/>
  <c r="BE288" i="11"/>
  <c r="AV288" i="11"/>
  <c r="AM288" i="11"/>
  <c r="AD288" i="11"/>
  <c r="U288" i="11"/>
  <c r="G288" i="11"/>
  <c r="BM288" i="11"/>
  <c r="BD288" i="11"/>
  <c r="AU288" i="11"/>
  <c r="AL288" i="11"/>
  <c r="AC288" i="11"/>
  <c r="T288" i="11"/>
  <c r="E288" i="11"/>
  <c r="V288" i="11"/>
  <c r="AJ288" i="11"/>
  <c r="AZ288" i="11"/>
  <c r="BL288" i="11"/>
  <c r="BH283" i="11"/>
  <c r="AZ283" i="11"/>
  <c r="AR283" i="11"/>
  <c r="AJ283" i="11"/>
  <c r="BL283" i="11"/>
  <c r="BC283" i="11"/>
  <c r="AT283" i="11"/>
  <c r="AK283" i="11"/>
  <c r="AB283" i="11"/>
  <c r="T283" i="11"/>
  <c r="G283" i="11"/>
  <c r="BJ283" i="11"/>
  <c r="BA283" i="11"/>
  <c r="AQ283" i="11"/>
  <c r="AH283" i="11"/>
  <c r="Z283" i="11"/>
  <c r="R283" i="11"/>
  <c r="E283" i="11"/>
  <c r="Q283" i="11"/>
  <c r="AC283" i="11"/>
  <c r="AN283" i="11"/>
  <c r="AY283" i="11"/>
  <c r="BM283" i="11"/>
  <c r="S285" i="11"/>
  <c r="AI285" i="11"/>
  <c r="AW285" i="11"/>
  <c r="P286" i="11"/>
  <c r="AD286" i="11"/>
  <c r="AT286" i="11"/>
  <c r="BF286" i="11"/>
  <c r="CA285" i="11"/>
  <c r="BF285" i="11"/>
  <c r="AX285" i="11"/>
  <c r="AP285" i="11"/>
  <c r="AH285" i="11"/>
  <c r="Z285" i="11"/>
  <c r="R285" i="11"/>
  <c r="E285" i="11"/>
  <c r="BH285" i="11"/>
  <c r="AY285" i="11"/>
  <c r="AF285" i="11"/>
  <c r="W285" i="11"/>
  <c r="N285" i="11"/>
  <c r="BE285" i="11"/>
  <c r="AV285" i="11"/>
  <c r="AM285" i="11"/>
  <c r="AD285" i="11"/>
  <c r="U285" i="11"/>
  <c r="G285" i="11"/>
  <c r="BM285" i="11"/>
  <c r="BD285" i="11"/>
  <c r="AU285" i="11"/>
  <c r="AL285" i="11"/>
  <c r="AC285" i="11"/>
  <c r="T285" i="11"/>
  <c r="F285" i="11"/>
  <c r="V285" i="11"/>
  <c r="AJ285" i="11"/>
  <c r="AZ285" i="11"/>
  <c r="BL285" i="11"/>
  <c r="R286" i="11"/>
  <c r="AE286" i="11"/>
  <c r="AU286" i="11"/>
  <c r="BJ286" i="11"/>
  <c r="D283" i="11"/>
  <c r="U283" i="11"/>
  <c r="AE283" i="11"/>
  <c r="AP283" i="11"/>
  <c r="BD283" i="11"/>
  <c r="C285" i="11"/>
  <c r="X285" i="11"/>
  <c r="AK285" i="11"/>
  <c r="BA285" i="11"/>
  <c r="S286" i="11"/>
  <c r="AH286" i="11"/>
  <c r="AV286" i="11"/>
  <c r="AN285" i="11"/>
  <c r="BB285" i="11"/>
  <c r="BI286" i="11"/>
  <c r="BA286" i="11"/>
  <c r="AS286" i="11"/>
  <c r="AK286" i="11"/>
  <c r="AC286" i="11"/>
  <c r="U286" i="11"/>
  <c r="M286" i="11"/>
  <c r="BK286" i="11"/>
  <c r="BB286" i="11"/>
  <c r="AR286" i="11"/>
  <c r="AI286" i="11"/>
  <c r="Z286" i="11"/>
  <c r="Q286" i="11"/>
  <c r="C286" i="11"/>
  <c r="BH286" i="11"/>
  <c r="AY286" i="11"/>
  <c r="AP286" i="11"/>
  <c r="AG286" i="11"/>
  <c r="X286" i="11"/>
  <c r="O286" i="11"/>
  <c r="BG286" i="11"/>
  <c r="AX286" i="11"/>
  <c r="AF286" i="11"/>
  <c r="W286" i="11"/>
  <c r="N286" i="11"/>
  <c r="T286" i="11"/>
  <c r="AJ286" i="11"/>
  <c r="AW286" i="11"/>
  <c r="BM286" i="11"/>
  <c r="M283" i="11"/>
  <c r="W283" i="11"/>
  <c r="AG283" i="11"/>
  <c r="AU283" i="11"/>
  <c r="BF283" i="11"/>
  <c r="M285" i="11"/>
  <c r="AA285" i="11"/>
  <c r="AQ285" i="11"/>
  <c r="BC285" i="11"/>
  <c r="D286" i="11"/>
  <c r="V286" i="11"/>
  <c r="AL286" i="11"/>
  <c r="AZ286" i="11"/>
  <c r="CA286" i="11"/>
  <c r="C291" i="11"/>
  <c r="Q291" i="11"/>
  <c r="Z291" i="11"/>
  <c r="AN291" i="11"/>
  <c r="BB291" i="11"/>
  <c r="BM291" i="11"/>
  <c r="BL287" i="11"/>
  <c r="BD287" i="11"/>
  <c r="AV287" i="11"/>
  <c r="AN287" i="11"/>
  <c r="AF287" i="11"/>
  <c r="X287" i="11"/>
  <c r="P287" i="11"/>
  <c r="C287" i="11"/>
  <c r="Q287" i="11"/>
  <c r="Z287" i="11"/>
  <c r="AI287" i="11"/>
  <c r="AR287" i="11"/>
  <c r="BA287" i="11"/>
  <c r="BJ287" i="11"/>
  <c r="D291" i="11"/>
  <c r="R291" i="11"/>
  <c r="AD291" i="11"/>
  <c r="BC291" i="11"/>
  <c r="CA291" i="11"/>
  <c r="O282" i="11"/>
  <c r="W282" i="11"/>
  <c r="AE282" i="11"/>
  <c r="AM282" i="11"/>
  <c r="AU282" i="11"/>
  <c r="BC282" i="11"/>
  <c r="BK282" i="11"/>
  <c r="D287" i="11"/>
  <c r="R287" i="11"/>
  <c r="AA287" i="11"/>
  <c r="AJ287" i="11"/>
  <c r="AS287" i="11"/>
  <c r="BB287" i="11"/>
  <c r="BK287" i="11"/>
  <c r="AX289" i="11"/>
  <c r="BM290" i="11"/>
  <c r="BE290" i="11"/>
  <c r="AW290" i="11"/>
  <c r="AG290" i="11"/>
  <c r="Y290" i="11"/>
  <c r="Q290" i="11"/>
  <c r="D290" i="11"/>
  <c r="P290" i="11"/>
  <c r="Z290" i="11"/>
  <c r="AI290" i="11"/>
  <c r="AR290" i="11"/>
  <c r="BA290" i="11"/>
  <c r="BJ290" i="11"/>
  <c r="E291" i="11"/>
  <c r="S291" i="11"/>
  <c r="AE291" i="11"/>
  <c r="AP291" i="11"/>
  <c r="BD291" i="11"/>
  <c r="F291" i="11"/>
  <c r="U291" i="11"/>
  <c r="AF291" i="11"/>
  <c r="AT291" i="11"/>
  <c r="BE291" i="11"/>
  <c r="D282" i="11"/>
  <c r="Q282" i="11"/>
  <c r="Y282" i="11"/>
  <c r="AG282" i="11"/>
  <c r="AW282" i="11"/>
  <c r="BE282" i="11"/>
  <c r="F287" i="11"/>
  <c r="T287" i="11"/>
  <c r="AC287" i="11"/>
  <c r="AL287" i="11"/>
  <c r="AU287" i="11"/>
  <c r="BE287" i="11"/>
  <c r="CA287" i="11"/>
  <c r="BJ289" i="11"/>
  <c r="BB289" i="11"/>
  <c r="AT289" i="11"/>
  <c r="AL289" i="11"/>
  <c r="AD289" i="11"/>
  <c r="V289" i="11"/>
  <c r="N289" i="11"/>
  <c r="P289" i="11"/>
  <c r="Y289" i="11"/>
  <c r="AH289" i="11"/>
  <c r="AQ289" i="11"/>
  <c r="AZ289" i="11"/>
  <c r="BI289" i="11"/>
  <c r="E290" i="11"/>
  <c r="S290" i="11"/>
  <c r="AB290" i="11"/>
  <c r="AK290" i="11"/>
  <c r="AT290" i="11"/>
  <c r="BC290" i="11"/>
  <c r="BL290" i="11"/>
  <c r="M291" i="11"/>
  <c r="V291" i="11"/>
  <c r="AG291" i="11"/>
  <c r="AU291" i="11"/>
  <c r="BF291" i="11"/>
  <c r="N291" i="11"/>
  <c r="W291" i="11"/>
  <c r="AH291" i="11"/>
  <c r="AV291" i="11"/>
  <c r="BJ291" i="11"/>
  <c r="O291" i="11"/>
  <c r="X291" i="11"/>
  <c r="AL291" i="11"/>
  <c r="AW291" i="11"/>
  <c r="BI291" i="11"/>
  <c r="BA291" i="11"/>
  <c r="AS291" i="11"/>
  <c r="AK291" i="11"/>
  <c r="AC291" i="11"/>
  <c r="BH291" i="11"/>
  <c r="AZ291" i="11"/>
  <c r="AR291" i="11"/>
  <c r="AJ291" i="11"/>
  <c r="AB291" i="11"/>
  <c r="T291" i="11"/>
  <c r="G291" i="11"/>
  <c r="BG291" i="11"/>
  <c r="AY291" i="11"/>
  <c r="AQ291" i="11"/>
  <c r="AI291" i="11"/>
  <c r="AA291" i="11"/>
  <c r="P291" i="11"/>
  <c r="Y291" i="11"/>
  <c r="AM291" i="11"/>
  <c r="AX291" i="11"/>
  <c r="BL291" i="11"/>
  <c r="D293" i="11"/>
  <c r="Q293" i="11"/>
  <c r="Y293" i="11"/>
  <c r="AG293" i="11"/>
  <c r="AW293" i="11"/>
  <c r="BE293" i="11"/>
  <c r="BM293" i="11"/>
  <c r="G294" i="11"/>
  <c r="T294" i="11"/>
  <c r="AB294" i="11"/>
  <c r="AJ294" i="11"/>
  <c r="AR294" i="11"/>
  <c r="AZ294" i="11"/>
  <c r="BH294" i="11"/>
  <c r="O284" i="11"/>
  <c r="W284" i="11"/>
  <c r="AE284" i="11"/>
  <c r="AM284" i="11"/>
  <c r="AU284" i="11"/>
  <c r="BC284" i="11"/>
  <c r="O292" i="11"/>
  <c r="W292" i="11"/>
  <c r="AE292" i="11"/>
  <c r="AM292" i="11"/>
  <c r="AU292" i="11"/>
  <c r="BC292" i="11"/>
  <c r="E293" i="11"/>
  <c r="R293" i="11"/>
  <c r="Z293" i="11"/>
  <c r="AH293" i="11"/>
  <c r="AP293" i="11"/>
  <c r="AX293" i="11"/>
  <c r="BF293" i="11"/>
  <c r="CA293" i="11"/>
  <c r="M294" i="11"/>
  <c r="U294" i="11"/>
  <c r="AC294" i="11"/>
  <c r="AK294" i="11"/>
  <c r="AS294" i="11"/>
  <c r="BA294" i="11"/>
  <c r="BI294" i="11"/>
  <c r="F293" i="11"/>
  <c r="S293" i="11"/>
  <c r="AA293" i="11"/>
  <c r="AI293" i="11"/>
  <c r="AQ293" i="11"/>
  <c r="AY293" i="11"/>
  <c r="BG293" i="11"/>
  <c r="N294" i="11"/>
  <c r="V294" i="11"/>
  <c r="AD294" i="11"/>
  <c r="AL294" i="11"/>
  <c r="AT294" i="11"/>
  <c r="BB294" i="11"/>
  <c r="BJ294" i="11"/>
  <c r="G293" i="11"/>
  <c r="T293" i="11"/>
  <c r="AB293" i="11"/>
  <c r="AJ293" i="11"/>
  <c r="AR293" i="11"/>
  <c r="AZ293" i="11"/>
  <c r="BH293" i="11"/>
  <c r="O294" i="11"/>
  <c r="W294" i="11"/>
  <c r="AE294" i="11"/>
  <c r="AM294" i="11"/>
  <c r="AU294" i="11"/>
  <c r="BC294" i="11"/>
  <c r="BK294" i="11"/>
  <c r="AS293" i="11"/>
  <c r="BA293" i="11"/>
  <c r="BI293" i="11"/>
  <c r="N293" i="11"/>
  <c r="V293" i="11"/>
  <c r="AD293" i="11"/>
  <c r="AL293" i="11"/>
  <c r="AT293" i="11"/>
  <c r="BB293" i="11"/>
  <c r="BJ293" i="11"/>
  <c r="AW294" i="11"/>
  <c r="BE294" i="11"/>
  <c r="BM294" i="11"/>
  <c r="O293" i="11"/>
  <c r="W293" i="11"/>
  <c r="AE293" i="11"/>
  <c r="AM293" i="11"/>
  <c r="AU293" i="11"/>
  <c r="BC293" i="11"/>
  <c r="BK293" i="11"/>
  <c r="C293" i="11"/>
  <c r="P293" i="11"/>
  <c r="X293" i="11"/>
  <c r="AF293" i="11"/>
  <c r="AN293" i="11"/>
  <c r="AV293" i="11"/>
  <c r="BD293" i="11"/>
  <c r="AQ294" i="11"/>
  <c r="AY294" i="11"/>
  <c r="AO149" i="11" l="1"/>
  <c r="AO60" i="11"/>
  <c r="AO251" i="11"/>
  <c r="CA41" i="11"/>
  <c r="AO21" i="11"/>
  <c r="AO5" i="11"/>
  <c r="AO111" i="11"/>
  <c r="AO275" i="11"/>
  <c r="AO59" i="11"/>
  <c r="AO162" i="11"/>
  <c r="AO119" i="11"/>
  <c r="AO173" i="11"/>
  <c r="AO88" i="11"/>
  <c r="AO94" i="11"/>
  <c r="AO84" i="11"/>
  <c r="AO143" i="11"/>
  <c r="AO127" i="11"/>
  <c r="CA36" i="11"/>
  <c r="AO168" i="11"/>
  <c r="AO13" i="11"/>
  <c r="CA48" i="11"/>
  <c r="AO226" i="11"/>
  <c r="AO211" i="11"/>
  <c r="AO178" i="11"/>
  <c r="CA47" i="11"/>
  <c r="CA46" i="11"/>
  <c r="AO23" i="11"/>
  <c r="CA28" i="11"/>
  <c r="AO124" i="11"/>
  <c r="AO121" i="11"/>
  <c r="AO114" i="11"/>
  <c r="CA45" i="11"/>
  <c r="AO279" i="11"/>
  <c r="AO259" i="11"/>
  <c r="AO113" i="11"/>
  <c r="AO106" i="11"/>
  <c r="AO54" i="11"/>
  <c r="CA44" i="11"/>
  <c r="CA43" i="11"/>
  <c r="CA42" i="11"/>
  <c r="CA40" i="11"/>
  <c r="CA39" i="11"/>
  <c r="CA38" i="11"/>
  <c r="CA37" i="11"/>
  <c r="AO289" i="11"/>
  <c r="CA33" i="11"/>
  <c r="CA34" i="11"/>
  <c r="CA35" i="11"/>
  <c r="CA31" i="11"/>
  <c r="CA32" i="11"/>
  <c r="CA30" i="11"/>
  <c r="CA29" i="11"/>
  <c r="CA27" i="11"/>
  <c r="CA26" i="11"/>
  <c r="CA25" i="11"/>
  <c r="CA24" i="11"/>
  <c r="CA23" i="11"/>
  <c r="CA22" i="11"/>
  <c r="CA17" i="11"/>
  <c r="CA19" i="11"/>
  <c r="CA18" i="11"/>
  <c r="CA12" i="11"/>
  <c r="CA11" i="11"/>
  <c r="CA9" i="11"/>
  <c r="CA14" i="11"/>
  <c r="CA10" i="11"/>
  <c r="CA15" i="11"/>
  <c r="CA7" i="11"/>
  <c r="CA21" i="11"/>
  <c r="CA20" i="11"/>
  <c r="CA16" i="11"/>
  <c r="CA13" i="11"/>
  <c r="CA8" i="11"/>
  <c r="AO125" i="11"/>
  <c r="AO219" i="11"/>
  <c r="AO101" i="11"/>
  <c r="AO223" i="11"/>
  <c r="AO201" i="11"/>
  <c r="AO272" i="11"/>
  <c r="AO237" i="11"/>
  <c r="AO131" i="11"/>
  <c r="AO274" i="11"/>
  <c r="AO9" i="11"/>
  <c r="AO166" i="11"/>
  <c r="AO77" i="11"/>
  <c r="AO12" i="11"/>
  <c r="AO38" i="11"/>
  <c r="AO213" i="11"/>
  <c r="AO199" i="11"/>
  <c r="AO63" i="11"/>
  <c r="AO86" i="11"/>
  <c r="AO192" i="11"/>
  <c r="AO250" i="11"/>
  <c r="AO257" i="11"/>
  <c r="AO214" i="11"/>
  <c r="AO185" i="11"/>
  <c r="AO187" i="11"/>
  <c r="AO155" i="11"/>
  <c r="AO104" i="11"/>
  <c r="AO43" i="11"/>
  <c r="AO30" i="11"/>
  <c r="AO14" i="11"/>
  <c r="AO270" i="11"/>
  <c r="AO254" i="11"/>
  <c r="AO253" i="11"/>
  <c r="AO189" i="11"/>
  <c r="AO135" i="11"/>
  <c r="AO146" i="11"/>
  <c r="AO75" i="11"/>
  <c r="AO51" i="11"/>
  <c r="AO66" i="11"/>
  <c r="AO53" i="11"/>
  <c r="AO67" i="11"/>
  <c r="AO137" i="11"/>
  <c r="AO284" i="11"/>
  <c r="AO288" i="11"/>
  <c r="AO271" i="11"/>
  <c r="AO262" i="11"/>
  <c r="AO220" i="11"/>
  <c r="AO193" i="11"/>
  <c r="AO217" i="11"/>
  <c r="AO157" i="11"/>
  <c r="AO70" i="11"/>
  <c r="AO79" i="11"/>
  <c r="AO76" i="11"/>
  <c r="AO52" i="11"/>
  <c r="AO290" i="11"/>
  <c r="AO225" i="11"/>
  <c r="AO154" i="11"/>
  <c r="AO78" i="11"/>
  <c r="AO68" i="11"/>
  <c r="AO64" i="11"/>
  <c r="AO19" i="11"/>
  <c r="AO282" i="11"/>
  <c r="AO278" i="11"/>
  <c r="AO294" i="11"/>
  <c r="AO292" i="11"/>
  <c r="AO243" i="11"/>
  <c r="AO232" i="11"/>
  <c r="AO210" i="11"/>
  <c r="AO205" i="11"/>
  <c r="AO197" i="11"/>
  <c r="AO181" i="11"/>
  <c r="AO29" i="11"/>
  <c r="AO48" i="11"/>
  <c r="CA6" i="11"/>
  <c r="AO287" i="11"/>
  <c r="AO277" i="11"/>
  <c r="AO266" i="11"/>
  <c r="AO264" i="11"/>
  <c r="AO258" i="11"/>
  <c r="AO269" i="11"/>
  <c r="AO248" i="11"/>
  <c r="AO246" i="11"/>
  <c r="AO242" i="11"/>
  <c r="AO238" i="11"/>
  <c r="AO247" i="11"/>
  <c r="AO239" i="11"/>
  <c r="AO224" i="11"/>
  <c r="AO230" i="11"/>
  <c r="AO208" i="11"/>
  <c r="AO203" i="11"/>
  <c r="AO200" i="11"/>
  <c r="AO183" i="11"/>
  <c r="AO175" i="11"/>
  <c r="AO198" i="11"/>
  <c r="AO171" i="11"/>
  <c r="AO165" i="11"/>
  <c r="AO158" i="11"/>
  <c r="AO153" i="11"/>
  <c r="AO160" i="11"/>
  <c r="AO169" i="11"/>
  <c r="AO164" i="11"/>
  <c r="AO152" i="11"/>
  <c r="AO145" i="11"/>
  <c r="AO142" i="11"/>
  <c r="AO140" i="11"/>
  <c r="AO134" i="11"/>
  <c r="AO126" i="11"/>
  <c r="AO123" i="11"/>
  <c r="AO130" i="11"/>
  <c r="AO138" i="11"/>
  <c r="AO133" i="11"/>
  <c r="AO103" i="11"/>
  <c r="AO108" i="11"/>
  <c r="AO102" i="11"/>
  <c r="AO118" i="11"/>
  <c r="AO91" i="11"/>
  <c r="AO98" i="11"/>
  <c r="AO96" i="11"/>
  <c r="AO95" i="11"/>
  <c r="AO92" i="11"/>
  <c r="AO81" i="11"/>
  <c r="AO82" i="11"/>
  <c r="AO80" i="11"/>
  <c r="AO73" i="11"/>
  <c r="AO72" i="11"/>
  <c r="AO65" i="11"/>
  <c r="AO93" i="11"/>
  <c r="CA5" i="11"/>
  <c r="AO32" i="11"/>
  <c r="AO25" i="11"/>
  <c r="AO16" i="11"/>
  <c r="AO8" i="11"/>
  <c r="AO47" i="11"/>
  <c r="AO58" i="11"/>
  <c r="AO57" i="11"/>
  <c r="AO41" i="11"/>
  <c r="AO37" i="11"/>
  <c r="AO35" i="11"/>
  <c r="AO27" i="11"/>
  <c r="CA3" i="11"/>
  <c r="AO15" i="11"/>
  <c r="AO170" i="11"/>
  <c r="AO150" i="11"/>
  <c r="AO147" i="11"/>
  <c r="AO90" i="11"/>
  <c r="AO69" i="11"/>
  <c r="AO105" i="11"/>
  <c r="AO49" i="11"/>
  <c r="AO20" i="11"/>
  <c r="AO11" i="11"/>
  <c r="AO293" i="11"/>
  <c r="AO285" i="11"/>
  <c r="AO273" i="11"/>
  <c r="AO261" i="11"/>
  <c r="AO240" i="11"/>
  <c r="AO241" i="11"/>
  <c r="AO218" i="11"/>
  <c r="AO228" i="11"/>
  <c r="AO190" i="11"/>
  <c r="AO194" i="11"/>
  <c r="AO167" i="11"/>
  <c r="AO139" i="11"/>
  <c r="AO109" i="11"/>
  <c r="AO112" i="11"/>
  <c r="AO40" i="11"/>
  <c r="AO71" i="11"/>
  <c r="AO28" i="11"/>
  <c r="AO268" i="11"/>
  <c r="AO255" i="11"/>
  <c r="AO236" i="11"/>
  <c r="AO182" i="11"/>
  <c r="AO174" i="11"/>
  <c r="AO159" i="11"/>
  <c r="AO100" i="11"/>
  <c r="AO110" i="11"/>
  <c r="AO42" i="11"/>
  <c r="AO24" i="11"/>
  <c r="AO17" i="11"/>
  <c r="AO36" i="11"/>
  <c r="AO6" i="11"/>
  <c r="AO18" i="11"/>
  <c r="AO291" i="11"/>
  <c r="AO286" i="11"/>
  <c r="AO256" i="11"/>
  <c r="AO252" i="11"/>
  <c r="AO234" i="11"/>
  <c r="AO229" i="11"/>
  <c r="AO221" i="11"/>
  <c r="AO235" i="11"/>
  <c r="AO204" i="11"/>
  <c r="AO184" i="11"/>
  <c r="AO180" i="11"/>
  <c r="AO195" i="11"/>
  <c r="AO151" i="11"/>
  <c r="AO144" i="11"/>
  <c r="AO26" i="11"/>
  <c r="AO263" i="11"/>
  <c r="AO265" i="11"/>
  <c r="AO209" i="11"/>
  <c r="AO202" i="11"/>
  <c r="AO186" i="11"/>
  <c r="AO206" i="11"/>
  <c r="AO172" i="11"/>
  <c r="AO216" i="11"/>
  <c r="AO161" i="11"/>
  <c r="AO141" i="11"/>
  <c r="AO107" i="11"/>
  <c r="AO99" i="11"/>
  <c r="AO87" i="11"/>
  <c r="AO33" i="11"/>
  <c r="AO45" i="11"/>
  <c r="AO4" i="11"/>
  <c r="AO56" i="11"/>
  <c r="AO22" i="11"/>
  <c r="AO281" i="11"/>
  <c r="AO267" i="11"/>
  <c r="AO249" i="11"/>
  <c r="AO233" i="11"/>
  <c r="AO227" i="11"/>
  <c r="AO222" i="11"/>
  <c r="AO244" i="11"/>
  <c r="AO212" i="11"/>
  <c r="AO191" i="11"/>
  <c r="AO177" i="11"/>
  <c r="AO176" i="11"/>
  <c r="AO163" i="11"/>
  <c r="AO196" i="11"/>
  <c r="AO148" i="11"/>
  <c r="AO129" i="11"/>
  <c r="AO117" i="11"/>
  <c r="AO115" i="11"/>
  <c r="AO156" i="11"/>
  <c r="AO116" i="11"/>
  <c r="AO89" i="11"/>
  <c r="AO83" i="11"/>
  <c r="AO50" i="11"/>
  <c r="AO39" i="11"/>
  <c r="AO74" i="11"/>
  <c r="AO34" i="11"/>
  <c r="CA4" i="11"/>
  <c r="AO3" i="11"/>
  <c r="AO280" i="11"/>
  <c r="AO260" i="11"/>
  <c r="AO207" i="11"/>
  <c r="AO179" i="11"/>
  <c r="AO188" i="11"/>
  <c r="AO120" i="11"/>
  <c r="AO122" i="11"/>
  <c r="AO85" i="11"/>
  <c r="AO61" i="11"/>
  <c r="AO55" i="11"/>
  <c r="AO44" i="11"/>
  <c r="AO62" i="11"/>
  <c r="AO10" i="11"/>
  <c r="AO7" i="11"/>
  <c r="AO31" i="11"/>
  <c r="AO283" i="11"/>
  <c r="AO276" i="11"/>
  <c r="AO245" i="11"/>
  <c r="AO231" i="11"/>
  <c r="AO215" i="11"/>
  <c r="AO136" i="11"/>
  <c r="AO132" i="11"/>
  <c r="AO128" i="11"/>
  <c r="AO97" i="11"/>
  <c r="AO46" i="11"/>
  <c r="AO2" i="11"/>
  <c r="CA2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<sst xmlns="http://schemas.openxmlformats.org/spreadsheetml/2006/main" count="740" uniqueCount="259">
  <si>
    <t>Id</t>
  </si>
  <si>
    <t>Heure de début</t>
  </si>
  <si>
    <t>Heure de fin</t>
  </si>
  <si>
    <t>Adresse de messagerie</t>
  </si>
  <si>
    <t>Nom</t>
  </si>
  <si>
    <t>Prénom</t>
  </si>
  <si>
    <t>Sexe</t>
  </si>
  <si>
    <t>Année de naissance </t>
  </si>
  <si>
    <t>Inscription</t>
  </si>
  <si>
    <t>Infos utiles</t>
  </si>
  <si>
    <t>Nomenclature administrative du handicap</t>
  </si>
  <si>
    <t>Reconnaissance Maison Départementale des Personnes Handicapées</t>
  </si>
  <si>
    <t>Besoins pendant les examens</t>
  </si>
  <si>
    <t>Temps majoré</t>
  </si>
  <si>
    <t>Prêt de matériel</t>
  </si>
  <si>
    <t>Détails sur le mobilier ou logiciel spécifique</t>
  </si>
  <si>
    <t>Expression libre</t>
  </si>
  <si>
    <t>anonyme</t>
  </si>
  <si>
    <t>BUT1 Info</t>
  </si>
  <si>
    <t>TSA</t>
  </si>
  <si>
    <t>Aide en TP;Aménagement de l'année en 2 ans;Autorisation de sortie</t>
  </si>
  <si>
    <t>1/3;Ecrits;Pratiques;Préparations écrites des épreuves orales</t>
  </si>
  <si>
    <t>Casier</t>
  </si>
  <si>
    <t>Aide à l'installation dans le groupe</t>
  </si>
  <si>
    <t>L1 Informatique</t>
  </si>
  <si>
    <t>Troubles psychiques</t>
  </si>
  <si>
    <t>Absences eventuelles excusées</t>
  </si>
  <si>
    <t>Féminin</t>
  </si>
  <si>
    <t>2004</t>
  </si>
  <si>
    <t>L1 LEA Amériques</t>
  </si>
  <si>
    <t>Absences eventuelles excusées;Aménagement de l'EDT;Passage des épreuves orales devant l'enseignant uniquement</t>
  </si>
  <si>
    <t>Masculin</t>
  </si>
  <si>
    <t>2006</t>
  </si>
  <si>
    <t>L1 SV</t>
  </si>
  <si>
    <t>Troubles du langage</t>
  </si>
  <si>
    <t>Composition sur ordinateur</t>
  </si>
  <si>
    <t>1/3;Ecrits;Préparations écrites des épreuves orales</t>
  </si>
  <si>
    <t>2003</t>
  </si>
  <si>
    <t>Autres troubles</t>
  </si>
  <si>
    <t>Absences eventuelles excusées;Adaptation des oraux à l'écrit;Prise de notes</t>
  </si>
  <si>
    <t xml:space="preserve">Port casque anti bruit
</t>
  </si>
  <si>
    <t>BUT3 GCCD</t>
  </si>
  <si>
    <t>Dépénalisation des fautes d'orthographe</t>
  </si>
  <si>
    <t>L1 Droit LEA Amériques</t>
  </si>
  <si>
    <t>Carte stationnement;Carte priorité;RQTH</t>
  </si>
  <si>
    <t>Absences eventuelles excusées;Sanitaire à proximité;Autorisation de sortie;Composition sur ordinateur;Aménagement de l'année en 2 ans</t>
  </si>
  <si>
    <t xml:space="preserve">Priorité pour les oraux </t>
  </si>
  <si>
    <t>L1 Maths</t>
  </si>
  <si>
    <t>Autorisation de sortie</t>
  </si>
  <si>
    <t>Salle isolée</t>
  </si>
  <si>
    <t>M1 MEEF PE</t>
  </si>
  <si>
    <t>Troubles visuels</t>
  </si>
  <si>
    <t xml:space="preserve">pas d'écran - port de verres teintés en cours et examens </t>
  </si>
  <si>
    <t>2005</t>
  </si>
  <si>
    <t>DAEU</t>
  </si>
  <si>
    <t>Suivi cap réhabilitation</t>
  </si>
  <si>
    <t>Autorisation de sortie;Absences eventuelles excusées;Sanitaire à proximité</t>
  </si>
  <si>
    <t>L1 Lettres</t>
  </si>
  <si>
    <t>Troubles moteurs</t>
  </si>
  <si>
    <t>RQTH;AAH ou AEEH;Carte priorité;AESH;Carte stationnement</t>
  </si>
  <si>
    <t>QCM sur papier;Composition sur ordinateur;Aide en TP;Absences eventuelles excusées;Adaptation des écrits à l'oral;Aménagement de l'EDT</t>
  </si>
  <si>
    <t>Ordinateur;Casier</t>
  </si>
  <si>
    <t>Limiter les déplacements Casque anti bruit</t>
  </si>
  <si>
    <t>L1 Droit</t>
  </si>
  <si>
    <t>Prise de notes;Composition sur ordinateur pour les épreuves rédactionnelles ;Passage des épreuves orales devant l'enseignant uniquement</t>
  </si>
  <si>
    <t>DU PAREO</t>
  </si>
  <si>
    <t>Composition sur ordinateur pour les épreuves rédactionnelles ;Sujets numériques</t>
  </si>
  <si>
    <t>Ecrits;Pratiques;Préparations écrites des épreuves orales</t>
  </si>
  <si>
    <t>L2 SPS</t>
  </si>
  <si>
    <t>Composition sur ordinateur pour les épreuves rédactionnelles ;Adaptation des écrits à l'oral (préciser si LV ou tout);QCM sur papier</t>
  </si>
  <si>
    <t>L1 Gestion</t>
  </si>
  <si>
    <t>Troubles du langage;Troubles moteurs</t>
  </si>
  <si>
    <t>Composition sur ordinateur pour les épreuves rédactionnelles </t>
  </si>
  <si>
    <t>Logiciel spécifique</t>
  </si>
  <si>
    <t xml:space="preserve">Ordi perso avec Antidote </t>
  </si>
  <si>
    <t>Composition sur ordinateur pour les épreuves rédactionnelles ;QCM sur papier</t>
  </si>
  <si>
    <t xml:space="preserve">Plusieurs écoutes des supports audio en LV </t>
  </si>
  <si>
    <t>BUT1 RT</t>
  </si>
  <si>
    <t>Composition sur ordinateur pour les épreuves rédactionnelles ;Dépénalisation des fautes d'orthographe sur les mots courants uniquement </t>
  </si>
  <si>
    <t xml:space="preserve">correcteur de word pour l'anglais ou robert correcteur en français </t>
  </si>
  <si>
    <t>Vérifier si les cours sont sur modèle ou bien pdn</t>
  </si>
  <si>
    <t>BUT</t>
  </si>
  <si>
    <t>PAS ADMISE</t>
  </si>
  <si>
    <t>BUT1 TC</t>
  </si>
  <si>
    <t>PAS INSCRIT</t>
  </si>
  <si>
    <t>Troubles moteurs;Troubles vicéraux</t>
  </si>
  <si>
    <t>Troubles vicéraux</t>
  </si>
  <si>
    <t>Aménagements uniquement au RU (allergie alimentaire)</t>
  </si>
  <si>
    <t>2000</t>
  </si>
  <si>
    <t>M2 MEEF PE</t>
  </si>
  <si>
    <t>Prise de notes;Autorisation de sortie avant la fin de la première heure;Absences eventuelles excusées cours et examens</t>
  </si>
  <si>
    <t>BUT1 GCCD</t>
  </si>
  <si>
    <t>vérifier si les profs déposent sur moodle</t>
  </si>
  <si>
    <t>AAH ou AEEH</t>
  </si>
  <si>
    <t>Autorisation de sortie avant la fin de la première heure;Absences eventuelles excusées cours et examens;Aménagement de l'année en 2 ans;Compensation du temps de sortie (incompatible avec un temps majoré) ;Port casque réducteur de bruit </t>
  </si>
  <si>
    <t xml:space="preserve">place de parking, bout de rangée </t>
  </si>
  <si>
    <t>Composition sur ordinateur pour les épreuves rédactionnelles ;Autorisation de sortie avant la fin de la première heure;Aménagement de l'année en 2 ans</t>
  </si>
  <si>
    <t xml:space="preserve">aide installation dans un groupe </t>
  </si>
  <si>
    <t>Composition sur ordinateur pour les épreuves rédactionnelles ;QCM sur papier;Dépénalisation des fautes d'orthographe sur les mots courants uniquement </t>
  </si>
  <si>
    <t>Composition sur ordinateur pour les épreuves rédactionnelles ;Autorisation de sortie avant la fin de la première heure;Sujets numériques</t>
  </si>
  <si>
    <t xml:space="preserve">correcteur d'orthographe </t>
  </si>
  <si>
    <t>2002</t>
  </si>
  <si>
    <t>RQTH;AAH ou AEEH</t>
  </si>
  <si>
    <t>Priorité choix des groupes de TD et TP;Absences eventuelles excusées cours et examens;Aménagement de l'année en 2 ans;Passage des épreuves orales devant l'enseignant uniquement</t>
  </si>
  <si>
    <t>M1 MEEF SVT</t>
  </si>
  <si>
    <t>Autorisation de sortie avant la fin de la première heure;Absences eventuelles excusées cours et examens</t>
  </si>
  <si>
    <t>Troubles vicéraux;Troubles du langage</t>
  </si>
  <si>
    <t>Absences eventuelles excusées cours et examens</t>
  </si>
  <si>
    <t>L1 Coréen</t>
  </si>
  <si>
    <t>Dépénalisation des fautes d'orthographe sur les mots courants uniquement ;Composition sur ordinateur pour les épreuves rédactionnelles </t>
  </si>
  <si>
    <t xml:space="preserve">L1 maths </t>
  </si>
  <si>
    <t>1/3;Ecrits</t>
  </si>
  <si>
    <t>L2 coréen</t>
  </si>
  <si>
    <t>Autorisation de sortie avant la fin de la première heure</t>
  </si>
  <si>
    <t>1998</t>
  </si>
  <si>
    <t xml:space="preserve">Master </t>
  </si>
  <si>
    <t>Absences eventuelles excusées cours et examens;Prise de notes</t>
  </si>
  <si>
    <t>1993</t>
  </si>
  <si>
    <t>DUEF</t>
  </si>
  <si>
    <t>Troubles auditives</t>
  </si>
  <si>
    <t>Autorisation de sortie avant la fin de la première heure;Passage des épreuves orales devant l'enseignant uniquement</t>
  </si>
  <si>
    <t>Micro HF</t>
  </si>
  <si>
    <t xml:space="preserve">plusieurs écoutes des documents sonores </t>
  </si>
  <si>
    <t>L3 SV</t>
  </si>
  <si>
    <t>Dépénalisation des fautes d'orthographe sur les mots courants uniquement </t>
  </si>
  <si>
    <t>Orthopadagogue</t>
  </si>
  <si>
    <t>M1 GEEL</t>
  </si>
  <si>
    <t>1997</t>
  </si>
  <si>
    <t>L3 Droit</t>
  </si>
  <si>
    <t>RQTH;Transport;AVS;AAH ou AEEH;Carte priorité;Carte stationnement;Accompagnement médico social</t>
  </si>
  <si>
    <t>Aménagement de l'année en 2 ans;Autorisation de sortie avant la fin de la première heure;Aide en BU;Aide en TP cours et examens;Absences eventuelles excusées cours et examens;Composition sur ordinateur pour les épreuves rédactionnelles ;Logiciel spécifique (à détailler);Passage des épreuves orales devant l'enseignant uniquement;Priorité choix des groupes de TD et TP;Prise de notes;Secrétaire d'examens;Sanitaire à proximité des salles d'examens ;Rallonge des prêts d'ouvrage en BU;Sujets numériques</t>
  </si>
  <si>
    <t>1/3;Ecrits;Oraux;Pratiques;Préparations écrites des épreuves orales</t>
  </si>
  <si>
    <t>Mobilier spécifique;Ordinateur</t>
  </si>
  <si>
    <t>1999</t>
  </si>
  <si>
    <t>Composition en salle effectif réduit ;Composition sur ordinateur pour les épreuves rédactionnelles ;Plusieurs écoutes des supports audio en LV;Port casque réducteur de bruit </t>
  </si>
  <si>
    <t>L2 SV</t>
  </si>
  <si>
    <t>Blanchir l'année 2023/2024</t>
  </si>
  <si>
    <t>L</t>
  </si>
  <si>
    <t>Absences eventuelles excusées cours et examens;Autorisation de sortie avant la fin de la première heure</t>
  </si>
  <si>
    <t>Absences eventuelles excusées cours et examens;Composition sur ordinateur pour les épreuves rédactionnelles </t>
  </si>
  <si>
    <t xml:space="preserve">pas inscrite, que se passe t'il ? </t>
  </si>
  <si>
    <t>L1 Histoire</t>
  </si>
  <si>
    <t>Priorité choix des groupes de TD et TP;Absences eventuelles excusées cours et examens;Composition sur ordinateur pour les épreuves rédactionnelles </t>
  </si>
  <si>
    <t>Numéro étudiant</t>
  </si>
  <si>
    <t>Suivi arrêté</t>
  </si>
  <si>
    <t>Info suivi d'étape</t>
  </si>
  <si>
    <t>Rappel - Date</t>
  </si>
  <si>
    <t>Rappel - Objet</t>
  </si>
  <si>
    <t>Element de contexte pour partage</t>
  </si>
  <si>
    <t>CONFIDENTIEL</t>
  </si>
  <si>
    <t>Aide en BU</t>
  </si>
  <si>
    <t>Tutorat d'intégration</t>
  </si>
  <si>
    <t>Secrétaire d'examens</t>
  </si>
  <si>
    <t>Sujets numériques</t>
  </si>
  <si>
    <t>Prise de notes</t>
  </si>
  <si>
    <t>Rallonge des prêts en BU</t>
  </si>
  <si>
    <t>Soutien pédagogique</t>
  </si>
  <si>
    <t>Braille</t>
  </si>
  <si>
    <t>LSF/LPC</t>
  </si>
  <si>
    <t>Pas de support audio</t>
  </si>
  <si>
    <t>Assice confortable</t>
  </si>
  <si>
    <t>Ordinateur</t>
  </si>
  <si>
    <t>Mobilier spécifique : à détailler</t>
  </si>
  <si>
    <t>Logiciel spécifique : à détailler</t>
  </si>
  <si>
    <t>Aide en TP</t>
  </si>
  <si>
    <t>Aménagement de l'EDT</t>
  </si>
  <si>
    <t>Sanitaire à proximité</t>
  </si>
  <si>
    <t>QCM papier</t>
  </si>
  <si>
    <t>Aménagement de l'année en 2 ans</t>
  </si>
  <si>
    <t>Passage des épreuves orales devant l'enseignant uniquement</t>
  </si>
  <si>
    <t>Adaptation des écrits à l'oral</t>
  </si>
  <si>
    <t>Adaptation des oraux à l'écrit</t>
  </si>
  <si>
    <t>Compensation du temps de sortie</t>
  </si>
  <si>
    <t>1/4</t>
  </si>
  <si>
    <t>1/3</t>
  </si>
  <si>
    <t>1/2</t>
  </si>
  <si>
    <t>Ecrits</t>
  </si>
  <si>
    <t>Oraux</t>
  </si>
  <si>
    <t>Pratiques</t>
  </si>
  <si>
    <t>Préparations écrites des épreves orales</t>
  </si>
  <si>
    <t>Auditives</t>
  </si>
  <si>
    <t>Visuels</t>
  </si>
  <si>
    <t>Viscéraux</t>
  </si>
  <si>
    <t>Moteurs</t>
  </si>
  <si>
    <t>Langage</t>
  </si>
  <si>
    <t>Psychiques</t>
  </si>
  <si>
    <t>Autres</t>
  </si>
  <si>
    <t>RQTH</t>
  </si>
  <si>
    <t>Transport</t>
  </si>
  <si>
    <t>AVS</t>
  </si>
  <si>
    <t>AESH</t>
  </si>
  <si>
    <t>Carte priorité</t>
  </si>
  <si>
    <t>Carte stationnement</t>
  </si>
  <si>
    <t>Accompagnement médico social</t>
  </si>
  <si>
    <t>Autre</t>
  </si>
  <si>
    <t>Date de naissance</t>
  </si>
  <si>
    <t>Dicipline ou UFR</t>
  </si>
  <si>
    <t>Grade</t>
  </si>
  <si>
    <t>Année</t>
  </si>
  <si>
    <t>Niveau</t>
  </si>
  <si>
    <t>Formation</t>
  </si>
  <si>
    <t>Initiale / continue</t>
  </si>
  <si>
    <t>Présentiel / à distance / en alternance</t>
  </si>
  <si>
    <t>plan d'accompagnement formalisé</t>
  </si>
  <si>
    <t>plan communiqué à la MDPH</t>
  </si>
  <si>
    <t>Suivi par le relais</t>
  </si>
  <si>
    <t>Equipe Plurielle</t>
  </si>
  <si>
    <t>Action d'aménagements</t>
  </si>
  <si>
    <t>Relance J-7</t>
  </si>
  <si>
    <t>Arrété signé et diffusé</t>
  </si>
  <si>
    <t>temporaire, doit voir le SDSU</t>
  </si>
  <si>
    <t>Projet aménag. envoyé</t>
  </si>
  <si>
    <t>joindre Anne Aubert, elle a des questions (cf son mail)</t>
  </si>
  <si>
    <t>Arrété signé</t>
  </si>
  <si>
    <t>Entretien fait</t>
  </si>
  <si>
    <t>Fait</t>
  </si>
  <si>
    <t>à initier</t>
  </si>
  <si>
    <t>Aide BU</t>
  </si>
  <si>
    <t>Tutorat</t>
  </si>
  <si>
    <t>Suivi étudiant</t>
  </si>
  <si>
    <t>à valider</t>
  </si>
  <si>
    <t>En attente SDSU</t>
  </si>
  <si>
    <t>en cours</t>
  </si>
  <si>
    <t>DT creation du diplôme</t>
  </si>
  <si>
    <t>BU prévenue</t>
  </si>
  <si>
    <t>Formulaire de candidature envoyé</t>
  </si>
  <si>
    <t>Mail pour volontaire envoyé</t>
  </si>
  <si>
    <t>Entretien et notice DRH transmis</t>
  </si>
  <si>
    <t>Secretaire identifié</t>
  </si>
  <si>
    <t>Mise en relation avec le bénéficiare</t>
  </si>
  <si>
    <t>Infos pour contrat</t>
  </si>
  <si>
    <t>Saisi dans le tableau de suivi tutorat</t>
  </si>
  <si>
    <t>Signature contrat</t>
  </si>
  <si>
    <t>FAR complété</t>
  </si>
  <si>
    <t>Invitaton au cours Moodle</t>
  </si>
  <si>
    <t>Signature DEVU</t>
  </si>
  <si>
    <t>Transmission CRB</t>
  </si>
  <si>
    <t>Informer pour venir signer contrat</t>
  </si>
  <si>
    <t>Remplir etat de service</t>
  </si>
  <si>
    <t>Signature etat de service</t>
  </si>
  <si>
    <t>Transmission Etat de service DRH</t>
  </si>
  <si>
    <t>F0CT0W9PJF2NWY0D77MP0HPQ301HC0NYGZA2ACS6EDCJR176F7T0</t>
  </si>
  <si>
    <t>PARDO Fabien</t>
  </si>
  <si>
    <t>Create</t>
  </si>
  <si>
    <t>3821b3ef-6e84-4a64-a226-8c8868c951a9</t>
  </si>
  <si>
    <t>{"id":"3821b3ef-6e84-4a64-a226-8c8868c951a9","type":1,"name":"workbookId","value":"1b4e942b-3c57-4d79-9e3c-9d75566e71e0"}</t>
  </si>
  <si>
    <t>79132f69-252d-41ff-8783-ac8cf546f8e9</t>
  </si>
  <si>
    <t>{"id":"79132f69-252d-41ff-8783-ac8cf546f8e9","type":0,"name":"dataSnipperSheetDeleted","value":"false"}</t>
  </si>
  <si>
    <t>f1c97847-0777-4c08-be66-dbbd90c862c4</t>
  </si>
  <si>
    <t>{"id":"f1c97847-0777-4c08-be66-dbbd90c862c4","type":0,"name":"embed-documents","value":"true"}</t>
  </si>
  <si>
    <t>27aff0e7-e9e8-48aa-87e6-2a543bb1860a</t>
  </si>
  <si>
    <t>{"id":"27aff0e7-e9e8-48aa-87e6-2a543bb1860a","type":0,"name":"table-snip-suggestions","value":"true"}</t>
  </si>
  <si>
    <t>8ddf3296-7bc9-4a71-a5de-f5b9ed7c5bc8</t>
  </si>
  <si>
    <t>{"id":"8ddf3296-7bc9-4a71-a5de-f5b9ed7c5bc8","type":1,"name":"migratedFssProjectId","value":""}</t>
  </si>
  <si>
    <t>Lorem</t>
  </si>
  <si>
    <t>Ipsum</t>
  </si>
  <si>
    <t>ID réponse</t>
  </si>
  <si>
    <t>Relance</t>
  </si>
  <si>
    <t>Action d'aménagement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</si>
</sst>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23BAB0"/>
        <bgColor indexed="64"/>
      </patternFill>
    </fill>
    <fill>
      <patternFill patternType="solid">
        <fgColor rgb="FF9CEDE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left" textRotation="37" wrapText="1"/>
    </xf>
    <xf numFmtId="0" fontId="3" fillId="3" borderId="2" xfId="0" applyFont="1" applyFill="1" applyBorder="1" applyAlignment="1">
      <alignment horizontal="left" textRotation="37" wrapText="1"/>
    </xf>
    <xf numFmtId="0" fontId="4" fillId="4" borderId="2" xfId="0" applyFont="1" applyFill="1" applyBorder="1" applyAlignment="1">
      <alignment horizontal="left" textRotation="37" wrapText="1"/>
    </xf>
    <xf numFmtId="0" fontId="4" fillId="5" borderId="2" xfId="0" applyFont="1" applyFill="1" applyBorder="1" applyAlignment="1">
      <alignment horizontal="left" textRotation="37" wrapText="1"/>
    </xf>
    <xf numFmtId="0" fontId="4" fillId="2" borderId="2" xfId="0" applyFont="1" applyFill="1" applyBorder="1" applyAlignment="1">
      <alignment horizontal="left" textRotation="37" wrapText="1"/>
    </xf>
    <xf numFmtId="0" fontId="5" fillId="0" borderId="0" xfId="0" applyFont="1" applyAlignment="1">
      <alignment horizontal="left" textRotation="37" wrapText="1"/>
    </xf>
    <xf numFmtId="0" fontId="1" fillId="0" borderId="0" xfId="0" applyFont="1" applyAlignment="1">
      <alignment horizontal="center"/>
    </xf>
    <xf numFmtId="0" fontId="2" fillId="9" borderId="0" xfId="0" applyFont="1" applyFill="1" applyAlignment="1">
      <alignment horizontal="center"/>
    </xf>
    <xf numFmtId="0" fontId="3" fillId="10" borderId="2" xfId="0" applyFont="1" applyFill="1" applyBorder="1" applyAlignment="1">
      <alignment horizontal="left" textRotation="37" wrapText="1"/>
    </xf>
    <xf numFmtId="0" fontId="4" fillId="11" borderId="2" xfId="0" applyFont="1" applyFill="1" applyBorder="1" applyAlignment="1">
      <alignment horizontal="left" textRotation="37" wrapText="1"/>
    </xf>
    <xf numFmtId="0" fontId="3" fillId="8" borderId="2" xfId="0" applyFont="1" applyFill="1" applyBorder="1" applyAlignment="1">
      <alignment horizontal="left" textRotation="37" wrapText="1"/>
    </xf>
    <xf numFmtId="0" fontId="4" fillId="12" borderId="2" xfId="0" applyFont="1" applyFill="1" applyBorder="1" applyAlignment="1">
      <alignment horizontal="left" textRotation="37" wrapText="1"/>
    </xf>
    <xf numFmtId="0" fontId="3" fillId="6" borderId="2" xfId="0" applyFont="1" applyFill="1" applyBorder="1" applyAlignment="1">
      <alignment horizontal="left" textRotation="37" wrapText="1"/>
    </xf>
    <xf numFmtId="0" fontId="3" fillId="7" borderId="2" xfId="0" applyFont="1" applyFill="1" applyBorder="1" applyAlignment="1">
      <alignment horizontal="left" textRotation="37" wrapText="1"/>
    </xf>
    <xf numFmtId="0" fontId="3" fillId="7" borderId="3" xfId="0" applyFont="1" applyFill="1" applyBorder="1" applyAlignment="1">
      <alignment horizontal="left" textRotation="37" wrapText="1"/>
    </xf>
    <xf numFmtId="0" fontId="3" fillId="9" borderId="4" xfId="0" applyFont="1" applyFill="1" applyBorder="1" applyAlignment="1">
      <alignment horizontal="left" textRotation="37" wrapText="1"/>
    </xf>
    <xf numFmtId="0" fontId="3" fillId="9" borderId="5" xfId="0" applyFont="1" applyFill="1" applyBorder="1" applyAlignment="1">
      <alignment horizontal="left" textRotation="37" wrapText="1"/>
    </xf>
    <xf numFmtId="0" fontId="3" fillId="9" borderId="6" xfId="0" applyFont="1" applyFill="1" applyBorder="1" applyAlignment="1">
      <alignment horizontal="left" textRotation="37" wrapText="1"/>
    </xf>
    <xf numFmtId="0" fontId="3" fillId="13" borderId="1" xfId="0" applyFont="1" applyFill="1" applyBorder="1" applyAlignment="1">
      <alignment horizontal="left" textRotation="37" wrapText="1"/>
    </xf>
    <xf numFmtId="0" fontId="3" fillId="13" borderId="2" xfId="0" applyFont="1" applyFill="1" applyBorder="1" applyAlignment="1">
      <alignment horizontal="left" textRotation="37" wrapText="1"/>
    </xf>
    <xf numFmtId="0" fontId="0" fillId="0" borderId="0" xfId="0" quotePrefix="1"/>
    <xf numFmtId="49" fontId="0" fillId="0" borderId="0" xfId="0" applyNumberFormat="1"/>
    <xf numFmtId="0" fontId="0" fillId="0" borderId="0" xfId="0" quotePrefix="1" applyAlignment="1">
      <alignment wrapText="1"/>
    </xf>
  </cellXfs>
  <cellStyles count="1">
    <cellStyle name="Normal" xfId="0" builtinId="0"/>
  </cellStyles>
  <dxfs count="15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theme="9"/>
        </patternFill>
      </fill>
      <alignment horizontal="left" vertical="bottom" textRotation="37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theme="9"/>
        </patternFill>
      </fill>
      <alignment horizontal="left" vertical="bottom" textRotation="37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5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microsoft.com/office/2007/relationships/slicerCache" Target="slicerCaches/slicerCache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6675" y="2009776"/>
    <xdr:ext cx="1828800" cy="1971674"/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Suivi étudiant">
              <a:extLst>
                <a:ext uri="{FF2B5EF4-FFF2-40B4-BE49-F238E27FC236}">
                  <a16:creationId xmlns:a16="http://schemas.microsoft.com/office/drawing/2014/main" id="{F66ACB9D-1F52-4801-A617-FB6A6F6268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uivi étudiant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" y="2009776"/>
              <a:ext cx="1828800" cy="19716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absoluteAnchor>
  <xdr:absoluteAnchor>
    <xdr:pos x="66675" y="4057651"/>
    <xdr:ext cx="1828800" cy="1200150"/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Action d'aménagements">
              <a:extLst>
                <a:ext uri="{FF2B5EF4-FFF2-40B4-BE49-F238E27FC236}">
                  <a16:creationId xmlns:a16="http://schemas.microsoft.com/office/drawing/2014/main" id="{84925470-D3A6-429A-9B1A-BC355CEEE1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tion d'aménagement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" y="4057651"/>
              <a:ext cx="1828800" cy="12001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absoluteAnchor>
  <xdr:absoluteAnchor>
    <xdr:pos x="66675" y="5305425"/>
    <xdr:ext cx="1828800" cy="1266825"/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Relance J-7">
              <a:extLst>
                <a:ext uri="{FF2B5EF4-FFF2-40B4-BE49-F238E27FC236}">
                  <a16:creationId xmlns:a16="http://schemas.microsoft.com/office/drawing/2014/main" id="{ED0F28CB-CB50-4FBC-8925-A9CC787E08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lance J-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" y="5305425"/>
              <a:ext cx="1828800" cy="12668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9050" y="1733551"/>
    <xdr:ext cx="1828800" cy="1285874"/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uivi étudiant 1">
              <a:extLst>
                <a:ext uri="{FF2B5EF4-FFF2-40B4-BE49-F238E27FC236}">
                  <a16:creationId xmlns:a16="http://schemas.microsoft.com/office/drawing/2014/main" id="{C4BFC49E-BA76-431C-91A5-CB13DB03A1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uivi étudian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" y="1733551"/>
              <a:ext cx="1828800" cy="12858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absoluteAnchor>
  <xdr:absoluteAnchor>
    <xdr:pos x="28575" y="3152776"/>
    <xdr:ext cx="1828800" cy="1200150"/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Action d'aménagements 1">
              <a:extLst>
                <a:ext uri="{FF2B5EF4-FFF2-40B4-BE49-F238E27FC236}">
                  <a16:creationId xmlns:a16="http://schemas.microsoft.com/office/drawing/2014/main" id="{838E2EE9-0CC7-4B13-8479-E833C6DF8E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tion d'aménagement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575" y="3152776"/>
              <a:ext cx="1828800" cy="12001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absoluteAnchor>
  <xdr:absoluteAnchor>
    <xdr:pos x="47625" y="4476750"/>
    <xdr:ext cx="1828800" cy="1266825"/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Relance J-7 1">
              <a:extLst>
                <a:ext uri="{FF2B5EF4-FFF2-40B4-BE49-F238E27FC236}">
                  <a16:creationId xmlns:a16="http://schemas.microsoft.com/office/drawing/2014/main" id="{C1EE8B91-5827-4613-96B7-8B6DB76B051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lance J-7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5" y="4476750"/>
              <a:ext cx="1828800" cy="12668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absolute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uivi_étudiant" xr10:uid="{C749A7D6-473D-4DB3-A0AE-B0042928169B}" sourceName="Suivi arrêté">
  <extLst>
    <x:ext xmlns:x15="http://schemas.microsoft.com/office/spreadsheetml/2010/11/main" uri="{2F2917AC-EB37-4324-AD4E-5DD8C200BD13}">
      <x15:tableSlicerCache tableId="3" column="6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ction_d_aménagements" xr10:uid="{F7B1104E-009B-4097-9D4B-62D07BC24E89}" sourceName="Action d'aménagement">
  <extLst>
    <x:ext xmlns:x15="http://schemas.microsoft.com/office/spreadsheetml/2010/11/main" uri="{2F2917AC-EB37-4324-AD4E-5DD8C200BD13}">
      <x15:tableSlicerCache tableId="3" column="78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elance_J_7" xr10:uid="{D835E1F7-E12E-49C0-A7BB-B0A57E294005}" sourceName="Relance">
  <extLst>
    <x:ext xmlns:x15="http://schemas.microsoft.com/office/spreadsheetml/2010/11/main" uri="{2F2917AC-EB37-4324-AD4E-5DD8C200BD13}">
      <x15:tableSlicerCache tableId="3" column="79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uivi_étudiant1" xr10:uid="{7A81F196-72C2-4D58-9749-4FCB38D19B72}" sourceName="Suivi arrêté">
  <extLst>
    <x:ext xmlns:x15="http://schemas.microsoft.com/office/spreadsheetml/2010/11/main" uri="{2F2917AC-EB37-4324-AD4E-5DD8C200BD13}">
      <x15:tableSlicerCache tableId="4" column="6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ction_d_aménagements1" xr10:uid="{8B7C7B38-C507-4CAD-9A7F-F86EAECF2472}" sourceName="Action d'aménagements">
  <extLst>
    <x:ext xmlns:x15="http://schemas.microsoft.com/office/spreadsheetml/2010/11/main" uri="{2F2917AC-EB37-4324-AD4E-5DD8C200BD13}">
      <x15:tableSlicerCache tableId="4" column="78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elance_J_71" xr10:uid="{1F4E88C1-7A98-4DA4-ACB8-F8EB248C4405}" sourceName="Relance J-7">
  <extLst>
    <x:ext xmlns:x15="http://schemas.microsoft.com/office/spreadsheetml/2010/11/main" uri="{2F2917AC-EB37-4324-AD4E-5DD8C200BD13}">
      <x15:tableSlicerCache tableId="4" column="79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uivi étudiant" xr10:uid="{4204A478-AC93-44A9-9C37-7587AFBD7FA2}" cache="Segment_Suivi_étudiant" caption="Suivi arrêté" rowHeight="241300"/>
  <slicer name="Action d'aménagements" xr10:uid="{48DE0A71-3FCD-4641-98E8-99104F290E7A}" cache="Segment_Action_d_aménagements" caption="Action d'aménagement" rowHeight="241300"/>
  <slicer name="Relance J-7" xr10:uid="{993B026B-280F-4C21-802F-1C942A5DD496}" cache="Segment_Relance_J_7" caption="Relance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uivi étudiant 1" xr10:uid="{A033381E-7595-4634-B785-8487B00B9E5A}" cache="Segment_Suivi_étudiant1" caption="Suivi arrêté" rowHeight="241300"/>
  <slicer name="Action d'aménagements 1" xr10:uid="{9ADD4295-38DE-4F7A-ABB4-3840B5B1F722}" cache="Segment_Action_d_aménagements1" caption="Action d'aménagements" rowHeight="241300"/>
  <slicer name="Relance J-7 1" xr10:uid="{B3728223-E9FC-4293-BD38-9AEFFF22C288}" cache="Segment_Relance_J_71" caption="Relance J-7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Q48" totalsRowShown="0">
  <autoFilter ref="A1:Q48" xr:uid="{00000000-0009-0000-0100-000001000000}"/>
  <tableColumns count="17">
    <tableColumn id="1" xr3:uid="{00000000-0010-0000-0000-000001000000}" name="Id" dataDxfId="15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eure de début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eure de fi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Adresse de messagerie" dataDxfId="150">
      <extLst>
        <ext xmlns:xlmsforms="http://schemas.microsoft.com/office/spreadsheetml/2023/msForms" uri="{FCC71383-01E1-4257-9335-427F07BE8D7F}">
          <xlmsforms:question id="responder"/>
        </ext>
      </extLst>
    </tableColumn>
    <tableColumn id="7" xr3:uid="{9D1E6EB3-99ED-468A-BDF1-B05A411C8A34}" name="Nom" dataDxfId="149">
      <extLst>
        <ext xmlns:xlmsforms="http://schemas.microsoft.com/office/spreadsheetml/2023/msForms" uri="{FCC71383-01E1-4257-9335-427F07BE8D7F}">
          <xlmsforms:question id="r76af0cc502c941fc996bd0d29c104f90"/>
        </ext>
      </extLst>
    </tableColumn>
    <tableColumn id="8" xr3:uid="{2CFE051D-55FE-4DB1-AC98-B7741C1007B3}" name="Prénom" dataDxfId="148">
      <extLst>
        <ext xmlns:xlmsforms="http://schemas.microsoft.com/office/spreadsheetml/2023/msForms" uri="{FCC71383-01E1-4257-9335-427F07BE8D7F}">
          <xlmsforms:question id="r0670f23c7ddf4d2683f1c1f79ad18998"/>
        </ext>
      </extLst>
    </tableColumn>
    <tableColumn id="5" xr3:uid="{8F28F671-EE89-4A58-97CD-A9458E82DD38}" name="Sexe" dataDxfId="147">
      <extLst>
        <ext xmlns:xlmsforms="http://schemas.microsoft.com/office/spreadsheetml/2023/msForms" uri="{FCC71383-01E1-4257-9335-427F07BE8D7F}">
          <xlmsforms:question id="rf547a24828d1430189f4c20f2d10d157"/>
        </ext>
      </extLst>
    </tableColumn>
    <tableColumn id="6" xr3:uid="{8171B1DE-887F-402A-B7E7-63D9AE7FE03D}" name="Année de naissance " dataDxfId="146">
      <extLst>
        <ext xmlns:xlmsforms="http://schemas.microsoft.com/office/spreadsheetml/2023/msForms" uri="{FCC71383-01E1-4257-9335-427F07BE8D7F}">
          <xlmsforms:question id="rea32ab13a46445d3b5f4e7de002ef936"/>
        </ext>
      </extLst>
    </tableColumn>
    <tableColumn id="9" xr3:uid="{749762FC-848A-477E-9982-FFB0E5124F70}" name="Inscription" dataDxfId="145">
      <extLst>
        <ext xmlns:xlmsforms="http://schemas.microsoft.com/office/spreadsheetml/2023/msForms" uri="{FCC71383-01E1-4257-9335-427F07BE8D7F}">
          <xlmsforms:question id="r34f7312cce0e43bf8ce0478f41425cc6"/>
        </ext>
      </extLst>
    </tableColumn>
    <tableColumn id="10" xr3:uid="{90175A72-F1D4-4AFE-A917-0CB5DFE13AC1}" name="Infos utiles" dataDxfId="144">
      <extLst>
        <ext xmlns:xlmsforms="http://schemas.microsoft.com/office/spreadsheetml/2023/msForms" uri="{FCC71383-01E1-4257-9335-427F07BE8D7F}">
          <xlmsforms:question id="r9b4bf73e790343278468e377f028e6b1"/>
        </ext>
      </extLst>
    </tableColumn>
    <tableColumn id="11" xr3:uid="{2BC721BB-4E59-4EB9-B9EB-4EC46C004EB0}" name="Nomenclature administrative du handicap" dataDxfId="143">
      <extLst>
        <ext xmlns:xlmsforms="http://schemas.microsoft.com/office/spreadsheetml/2023/msForms" uri="{FCC71383-01E1-4257-9335-427F07BE8D7F}">
          <xlmsforms:question id="r8587fdd28540448dbdce145e6728334c"/>
        </ext>
      </extLst>
    </tableColumn>
    <tableColumn id="12" xr3:uid="{A22B4FBE-C714-41A1-B7B8-A877F70C1008}" name="Reconnaissance Maison Départementale des Personnes Handicapées" dataDxfId="142">
      <extLst>
        <ext xmlns:xlmsforms="http://schemas.microsoft.com/office/spreadsheetml/2023/msForms" uri="{FCC71383-01E1-4257-9335-427F07BE8D7F}">
          <xlmsforms:question id="rde5342b88cd34410a4c617d74f7d55be"/>
        </ext>
      </extLst>
    </tableColumn>
    <tableColumn id="13" xr3:uid="{ADE8E90A-0657-4BAC-8A17-8495D4E834D1}" name="Besoins pendant les examens" dataDxfId="141">
      <extLst>
        <ext xmlns:xlmsforms="http://schemas.microsoft.com/office/spreadsheetml/2023/msForms" uri="{FCC71383-01E1-4257-9335-427F07BE8D7F}">
          <xlmsforms:question id="rb45d1b3d134e4a01aa128f4edc32dd09"/>
        </ext>
      </extLst>
    </tableColumn>
    <tableColumn id="14" xr3:uid="{01D182D3-FCE7-42C0-AC13-CFD9905A880C}" name="Temps majoré" dataDxfId="140">
      <extLst>
        <ext xmlns:xlmsforms="http://schemas.microsoft.com/office/spreadsheetml/2023/msForms" uri="{FCC71383-01E1-4257-9335-427F07BE8D7F}">
          <xlmsforms:question id="r35111066a8c847abbdb5f6443fb28f1b"/>
        </ext>
      </extLst>
    </tableColumn>
    <tableColumn id="15" xr3:uid="{EA3EF62D-7B14-4DC4-B79F-A7C6E4D83687}" name="Prêt de matériel" dataDxfId="139">
      <extLst>
        <ext xmlns:xlmsforms="http://schemas.microsoft.com/office/spreadsheetml/2023/msForms" uri="{FCC71383-01E1-4257-9335-427F07BE8D7F}">
          <xlmsforms:question id="r6aea40070c574207a5c75b313adb00b6"/>
        </ext>
      </extLst>
    </tableColumn>
    <tableColumn id="16" xr3:uid="{FF718072-C461-462F-9486-D9FB38A689C7}" name="Détails sur le mobilier ou logiciel spécifique" dataDxfId="138">
      <extLst>
        <ext xmlns:xlmsforms="http://schemas.microsoft.com/office/spreadsheetml/2023/msForms" uri="{FCC71383-01E1-4257-9335-427F07BE8D7F}">
          <xlmsforms:question id="r3475f05a4e104c9da6ccdca4d5022933"/>
        </ext>
      </extLst>
    </tableColumn>
    <tableColumn id="17" xr3:uid="{8FA24047-1B64-46A3-9F93-787F4DE86BF9}" name="Expression libre" dataDxfId="137">
      <extLst>
        <ext xmlns:xlmsforms="http://schemas.microsoft.com/office/spreadsheetml/2023/msForms" uri="{FCC71383-01E1-4257-9335-427F07BE8D7F}">
          <xlmsforms:question id="re866b5c769884616b2bf45ff1c43333d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pPR0EC7MO0GRB9sfgFCKxzNHtWJ8Gg5Mu36pX9WHcdFUOUY3QUpTNUFEMzNWTThXN1RFVFZHRUNENy4u" isFormConnected="1" maxResponseId="54" latestEventMarker="71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r90d3a995bd7e41719800a5c08892429b</xlmsforms:syncedQuestionId>
        <xlmsforms:syncedQuestionId>r76af0cc502c941fc996bd0d29c104f90</xlmsforms:syncedQuestionId>
        <xlmsforms:syncedQuestionId>r0670f23c7ddf4d2683f1c1f79ad18998</xlmsforms:syncedQuestionId>
        <xlmsforms:syncedQuestionId>r34f7312cce0e43bf8ce0478f41425cc6</xlmsforms:syncedQuestionId>
        <xlmsforms:syncedQuestionId>r9b4bf73e790343278468e377f028e6b1</xlmsforms:syncedQuestionId>
        <xlmsforms:syncedQuestionId>r8587fdd28540448dbdce145e6728334c</xlmsforms:syncedQuestionId>
        <xlmsforms:syncedQuestionId>rde5342b88cd34410a4c617d74f7d55be</xlmsforms:syncedQuestionId>
        <xlmsforms:syncedQuestionId>rb45d1b3d134e4a01aa128f4edc32dd09</xlmsforms:syncedQuestionId>
        <xlmsforms:syncedQuestionId>r35111066a8c847abbdb5f6443fb28f1b</xlmsforms:syncedQuestionId>
        <xlmsforms:syncedQuestionId>r6aea40070c574207a5c75b313adb00b6</xlmsforms:syncedQuestionId>
        <xlmsforms:syncedQuestionId>r3475f05a4e104c9da6ccdca4d5022933</xlmsforms:syncedQuestionId>
        <xlmsforms:syncedQuestionId>re866b5c769884616b2bf45ff1c43333d</xlmsforms:syncedQuestionId>
        <xlmsforms:syncedQuestionId>r2e9282a57d6540ac8cd7baf675db7a52</xlmsforms:syncedQuestionId>
        <xlmsforms:syncedQuestionId>rf547a24828d1430189f4c20f2d10d157</xlmsforms:syncedQuestionId>
        <xlmsforms:syncedQuestionId>rea32ab13a46445d3b5f4e7de002ef936</xlmsforms:syncedQuestionId>
      </xlmsforms:msForm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FF1C0B-E899-4F21-91CF-288239E9A2DC}" name="Etudiants" displayName="Etudiants" ref="B1:CB294" totalsRowShown="0" headerRowDxfId="136">
  <autoFilter ref="B1:CB294" xr:uid="{0D2CC74B-8180-4CBE-B0B1-8581A21044BB}"/>
  <sortState xmlns:xlrd2="http://schemas.microsoft.com/office/spreadsheetml/2017/richdata2" ref="B2:CB294">
    <sortCondition ref="C1:C294"/>
  </sortState>
  <tableColumns count="79">
    <tableColumn id="1" xr3:uid="{D5A9C26D-4EDD-4286-870C-465789CC1BB9}" name="ID réponse" dataDxfId="135">
      <calculatedColumnFormula>IFERROR(OfficeForms.Table[[#This Row],[Id]],"")</calculatedColumnFormula>
    </tableColumn>
    <tableColumn id="2" xr3:uid="{23FECD58-FDAA-4965-B9BC-A764F7A577C5}" name="Nom" dataDxfId="134">
      <calculatedColumnFormula array="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3" xr3:uid="{A7712894-657E-4724-B1A7-B82E2E4054F1}" name="Prénom" dataDxfId="133">
      <calculatedColumnFormula array="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4" xr3:uid="{20CE2B6E-A0A5-4CAE-8B95-738D2A7A9994}" name="Inscription" dataDxfId="132">
      <calculatedColumnFormula array="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5" xr3:uid="{6377C495-51DE-4C42-B305-739F83BEA587}" name="Infos utiles" dataDxfId="131">
      <calculatedColumnFormula array="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" xr3:uid="{49C31FDA-92B7-4431-A93B-32F3683C0C90}" name="Suivi arrêté" dataDxfId="130">
      <calculatedColumnFormula>IF(Etudiants[[#This Row],[ID réponse]]="","","Entretien fait")</calculatedColumnFormula>
    </tableColumn>
    <tableColumn id="81" xr3:uid="{ED011BB8-772B-4723-810D-2449C786BA15}" name="Info suivi d'étape"/>
    <tableColumn id="74" xr3:uid="{343D6560-4033-4E3A-B3FD-B487E6700B3E}" name="Rappel - Date"/>
    <tableColumn id="75" xr3:uid="{67A347ED-061C-477A-82AB-E5A613A0B8D0}" name="Rappel - Objet"/>
    <tableColumn id="7" xr3:uid="{75272958-89FD-44FB-BBFE-A117C791F03A}" name="Element de contexte pour partage"/>
    <tableColumn id="77" xr3:uid="{87D7C3B0-D2B4-4531-B4CB-F2D7B28BAE70}" name="CONFIDENTIEL"/>
    <tableColumn id="16" xr3:uid="{C8A7A018-5455-4046-A7D2-514967B76206}" name="Aide en BU" dataDxfId="129">
      <calculatedColumnFormula array="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calculatedColumnFormula>
    </tableColumn>
    <tableColumn id="18" xr3:uid="{FEF54FBD-CC17-4E02-A10D-CD19602B1756}" name="Tutorat d'intégration" dataDxfId="128">
      <calculatedColumnFormula array="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calculatedColumnFormula>
    </tableColumn>
    <tableColumn id="19" xr3:uid="{E4FE3A3B-C0C5-4BE7-B7FA-F9D067FCBA7E}" name="Secrétaire d'examens" dataDxfId="127">
      <calculatedColumnFormula array="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calculatedColumnFormula>
    </tableColumn>
    <tableColumn id="20" xr3:uid="{85C5D46E-B1B7-4AE2-80BE-848A3AF6B23A}" name="Sujets numériques" dataDxfId="126">
      <calculatedColumnFormula array="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calculatedColumnFormula>
    </tableColumn>
    <tableColumn id="21" xr3:uid="{5B1FD34A-19FE-4ECF-A722-3816CCC1E992}" name="Autorisation de sortie" dataDxfId="125">
      <calculatedColumnFormula array="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calculatedColumnFormula>
    </tableColumn>
    <tableColumn id="27" xr3:uid="{61017950-AA5F-4548-BF38-2D3DAB283200}" name="Prise de notes" dataDxfId="124">
      <calculatedColumnFormula array="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calculatedColumnFormula>
    </tableColumn>
    <tableColumn id="28" xr3:uid="{1072322E-19A8-443E-AA8E-8BD2125F7CF0}" name="Rallonge des prêts en BU" dataDxfId="123">
      <calculatedColumnFormula array="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calculatedColumnFormula>
    </tableColumn>
    <tableColumn id="29" xr3:uid="{29CC8123-D6D2-4D72-872F-849B42FE08E8}" name="Soutien pédagogique" dataDxfId="122">
      <calculatedColumnFormula array="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calculatedColumnFormula>
    </tableColumn>
    <tableColumn id="30" xr3:uid="{D0263BB5-6205-41F1-B28D-C21348B61BD6}" name="Braille" dataDxfId="121">
      <calculatedColumnFormula array="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calculatedColumnFormula>
    </tableColumn>
    <tableColumn id="31" xr3:uid="{DAC0E487-CB5D-4044-A6F1-78BBA52655A2}" name="LSF/LPC" dataDxfId="120">
      <calculatedColumnFormula array="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calculatedColumnFormula>
    </tableColumn>
    <tableColumn id="32" xr3:uid="{EEE99180-B8DB-43D0-A746-D29FA21861E3}" name="Pas de support audio" dataDxfId="119">
      <calculatedColumnFormula array="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calculatedColumnFormula>
    </tableColumn>
    <tableColumn id="37" xr3:uid="{26F2EF45-CD5C-435D-B79E-0331DFB4D2BF}" name="Assice confortable" dataDxfId="118">
      <calculatedColumnFormula array="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calculatedColumnFormula>
    </tableColumn>
    <tableColumn id="38" xr3:uid="{8E7A00A9-6B34-45B0-9644-E6EBE0B720A4}" name="Micro HF" dataDxfId="117">
      <calculatedColumnFormula array="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calculatedColumnFormula>
    </tableColumn>
    <tableColumn id="39" xr3:uid="{3E99C30C-7E7B-4380-9849-0C1E208BD408}" name="Casier" dataDxfId="116">
      <calculatedColumnFormula array="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calculatedColumnFormula>
    </tableColumn>
    <tableColumn id="40" xr3:uid="{37AB5575-A2EB-4B34-A264-F2A6433AC834}" name="Ordinateur" dataDxfId="115">
      <calculatedColumnFormula array="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calculatedColumnFormula>
    </tableColumn>
    <tableColumn id="41" xr3:uid="{B837B2C7-5AE6-46A3-AB9F-F88209898DB6}" name="Mobilier spécifique : à détailler" dataDxfId="114">
      <calculatedColumnFormula array="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calculatedColumnFormula>
    </tableColumn>
    <tableColumn id="42" xr3:uid="{8D7769D2-5CB4-4426-B091-88CB6219ADAE}" name="Logiciel spécifique : à détailler" dataDxfId="113">
      <calculatedColumnFormula array="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calculatedColumnFormula>
    </tableColumn>
    <tableColumn id="15" xr3:uid="{08CFF154-3DB6-4B86-A5B9-EDCEE4145F00}" name="Aide en TP" dataDxfId="112">
      <calculatedColumnFormula array="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calculatedColumnFormula>
    </tableColumn>
    <tableColumn id="17" xr3:uid="{79861FD0-68C7-4180-9B5B-B43AECCF4DF0}" name="Aménagement de l'EDT" dataDxfId="111">
      <calculatedColumnFormula array="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calculatedColumnFormula>
    </tableColumn>
    <tableColumn id="90" xr3:uid="{AD99203C-3199-4754-A2FB-B7D1E5EC3CBA}" name="Sanitaire à proximité" dataDxfId="110">
      <calculatedColumnFormula array="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calculatedColumnFormula>
    </tableColumn>
    <tableColumn id="91" xr3:uid="{4FCBBFAD-5EE5-4DB6-9E10-D239AA831B71}" name="QCM papier" dataDxfId="109">
      <calculatedColumnFormula array="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calculatedColumnFormula>
    </tableColumn>
    <tableColumn id="92" xr3:uid="{6B8F8B4E-C095-43A4-9A50-0B4411D1D387}" name="Absences eventuelles excusées" dataDxfId="108">
      <calculatedColumnFormula array="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calculatedColumnFormula>
    </tableColumn>
    <tableColumn id="93" xr3:uid="{80E662E8-8FA9-4D89-9AAD-93D44D8E2DB6}" name="Aménagement de l'année en 2 ans" dataDxfId="107">
      <calculatedColumnFormula array="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calculatedColumnFormula>
    </tableColumn>
    <tableColumn id="94" xr3:uid="{799DC400-0C89-4588-983E-052BD1BD6B91}" name="Passage des épreuves orales devant l'enseignant uniquement" dataDxfId="106">
      <calculatedColumnFormula array="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calculatedColumnFormula>
    </tableColumn>
    <tableColumn id="97" xr3:uid="{28009133-1E10-4BC5-81CE-64A5E4EAF784}" name="Dépénalisation des fautes d'orthographe" dataDxfId="105">
      <calculatedColumnFormula array="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calculatedColumnFormula>
    </tableColumn>
    <tableColumn id="98" xr3:uid="{EE87F8D6-246B-4B5A-B077-AE38403ED272}" name="Adaptation des écrits à l'oral" dataDxfId="104">
      <calculatedColumnFormula array="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calculatedColumnFormula>
    </tableColumn>
    <tableColumn id="99" xr3:uid="{F029DBC1-F704-475B-ADBB-102AD695C220}" name="Adaptation des oraux à l'écrit" dataDxfId="103">
      <calculatedColumnFormula array="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calculatedColumnFormula>
    </tableColumn>
    <tableColumn id="100" xr3:uid="{0A1EB02C-2988-428A-AB18-24ABB94722CC}" name="Compensation du temps de sortie" dataDxfId="102">
      <calculatedColumnFormula array="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calculatedColumnFormula>
    </tableColumn>
    <tableColumn id="43" xr3:uid="{71E4A6D0-4C20-4282-8163-752E3C6C4B0D}" name="Temps majoré" dataDxfId="101">
      <calculatedColumnFormula>IF(COUNTIF(Etudiants[[#This Row],[1/4]:[Préparations écrites des épreves orales]],"x")&gt;0,"x","")</calculatedColumnFormula>
    </tableColumn>
    <tableColumn id="44" xr3:uid="{20DEE53D-0B53-403A-8C07-23C8DE676739}" name="1/4" dataDxfId="100">
      <calculatedColumnFormula array="1">_xlfn.LET(_xlpm.titreQuestion,"Temps majoré",_xlpm.valeur,"x",IF(ISNUMBER(SEARCH(Etudiants[[#Headers],[1/4]],VLOOKUP(Etudiants[[#This Row],[ID réponse]:[ID réponse]],OfficeForms.Table[],MATCH(_xlpm.titreQuestion,OfficeForms.Table[#Headers],0),FALSE))),_xlpm.valeur,""))</calculatedColumnFormula>
    </tableColumn>
    <tableColumn id="45" xr3:uid="{D3B073E3-BB5D-43AE-8509-17A588443F97}" name="1/3" dataDxfId="99">
      <calculatedColumnFormula array="1">_xlfn.LET(_xlpm.titreQuestion,"Temps majoré",_xlpm.valeur,"x",IF(ISNUMBER(SEARCH(Etudiants[[#Headers],[1/3]],VLOOKUP(Etudiants[[#This Row],[ID réponse]:[ID réponse]],OfficeForms.Table[],MATCH(_xlpm.titreQuestion,OfficeForms.Table[#Headers],0),FALSE))),_xlpm.valeur,""))</calculatedColumnFormula>
    </tableColumn>
    <tableColumn id="46" xr3:uid="{D503ECEA-ED06-47FB-B059-77850FBF9476}" name="1/2" dataDxfId="98">
      <calculatedColumnFormula array="1">_xlfn.LET(_xlpm.titreQuestion,"Temps majoré",_xlpm.valeur,"x",IF(ISNUMBER(SEARCH(Etudiants[[#Headers],[1/2]],VLOOKUP(Etudiants[[#This Row],[ID réponse]:[ID réponse]],OfficeForms.Table[],MATCH(_xlpm.titreQuestion,OfficeForms.Table[#Headers],0),FALSE))),_xlpm.valeur,""))</calculatedColumnFormula>
    </tableColumn>
    <tableColumn id="47" xr3:uid="{73384EBE-8235-4CFA-9593-2F54F2785756}" name="Ecrits" dataDxfId="97">
      <calculatedColumnFormula array="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calculatedColumnFormula>
    </tableColumn>
    <tableColumn id="48" xr3:uid="{05A6E958-ABE0-4FDA-8790-223B02C7D656}" name="Oraux" dataDxfId="96">
      <calculatedColumnFormula array="1">_xlfn.LET(_xlpm.titreQuestion,"Temps majoré",_xlpm.valeur,"x",IF(ISNUMBER(SEARCH(Etudiants[[#Headers],[Oraux]],VLOOKUP(Etudiants[[#This Row],[ID réponse]:[ID réponse]],OfficeForms.Table[],MATCH(_xlpm.titreQuestion,OfficeForms.Table[#Headers],0),FALSE))),_xlpm.valeur,""))</calculatedColumnFormula>
    </tableColumn>
    <tableColumn id="49" xr3:uid="{A3E79A13-2752-4E4E-98DB-1C260618FFE1}" name="Pratiques" dataDxfId="95">
      <calculatedColumnFormula array="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calculatedColumnFormula>
    </tableColumn>
    <tableColumn id="50" xr3:uid="{3479B948-1E1E-4B78-BB98-B3478D4817A7}" name="Préparations écrites des épreves orales" dataDxfId="94">
      <calculatedColumnFormula array="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calculatedColumnFormula>
    </tableColumn>
    <tableColumn id="76" xr3:uid="{88466098-5ABB-415C-A175-E5EE4B390438}" name="Auditives" dataDxfId="93">
      <calculatedColumnFormula array="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calculatedColumnFormula>
    </tableColumn>
    <tableColumn id="80" xr3:uid="{DAF08E5F-24FD-49BD-A35B-A344203BFE6C}" name="Visuels" dataDxfId="92">
      <calculatedColumnFormula array="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calculatedColumnFormula>
    </tableColumn>
    <tableColumn id="82" xr3:uid="{9FEF8771-A2CF-455A-A6B7-E8AF6F3B56FA}" name="Viscéraux" dataDxfId="91">
      <calculatedColumnFormula array="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calculatedColumnFormula>
    </tableColumn>
    <tableColumn id="83" xr3:uid="{238C2089-8E46-4D50-B8BB-1E89A48C1A5F}" name="Moteurs" dataDxfId="90">
      <calculatedColumnFormula array="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calculatedColumnFormula>
    </tableColumn>
    <tableColumn id="84" xr3:uid="{C189265C-3763-416B-8BCD-471DAA9E4AE6}" name="TSA" dataDxfId="89">
      <calculatedColumnFormula array="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calculatedColumnFormula>
    </tableColumn>
    <tableColumn id="85" xr3:uid="{701ACEB7-AC89-466A-8772-AFA2A71CBA4F}" name="Langage" dataDxfId="88">
      <calculatedColumnFormula array="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calculatedColumnFormula>
    </tableColumn>
    <tableColumn id="86" xr3:uid="{81D8813A-000C-4E5D-84AB-635A05A3AD3D}" name="Psychiques" dataDxfId="87">
      <calculatedColumnFormula array="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calculatedColumnFormula>
    </tableColumn>
    <tableColumn id="87" xr3:uid="{9FC92C72-0F51-4AB3-BB1E-EBCA96E802F0}" name="Autres" dataDxfId="86">
      <calculatedColumnFormula array="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calculatedColumnFormula>
    </tableColumn>
    <tableColumn id="51" xr3:uid="{ADD51235-1416-435B-A3B0-553CEE096BAF}" name="RQTH" dataDxfId="85">
      <calculatedColumnFormula array="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calculatedColumnFormula>
    </tableColumn>
    <tableColumn id="52" xr3:uid="{1A466D68-352D-4421-9169-9FE7B3794203}" name="Transport" dataDxfId="84">
      <calculatedColumnFormula array="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calculatedColumnFormula>
    </tableColumn>
    <tableColumn id="53" xr3:uid="{0705D683-AC45-4A4B-9A45-112996268280}" name="AVS" dataDxfId="83">
      <calculatedColumnFormula array="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calculatedColumnFormula>
    </tableColumn>
    <tableColumn id="54" xr3:uid="{C4E136D9-BA0A-49AF-B0C0-ACDF40CC06A1}" name="AESH" dataDxfId="82">
      <calculatedColumnFormula array="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calculatedColumnFormula>
    </tableColumn>
    <tableColumn id="55" xr3:uid="{33E88945-2E05-4777-AEA2-95C0A26F76B3}" name="AAH ou AEEH" dataDxfId="81">
      <calculatedColumnFormula array="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calculatedColumnFormula>
    </tableColumn>
    <tableColumn id="56" xr3:uid="{A698E3CF-C8E8-41D6-89E9-55C6D1C88369}" name="Carte priorité" dataDxfId="80">
      <calculatedColumnFormula array="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calculatedColumnFormula>
    </tableColumn>
    <tableColumn id="57" xr3:uid="{5522964A-98F4-449A-98AB-61B2A30A3282}" name="Carte stationnement" dataDxfId="79">
      <calculatedColumnFormula array="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calculatedColumnFormula>
    </tableColumn>
    <tableColumn id="58" xr3:uid="{A29CD215-1593-4CF1-BF9C-6F14BEA28510}" name="Accompagnement médico social" dataDxfId="78">
      <calculatedColumnFormula array="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calculatedColumnFormula>
    </tableColumn>
    <tableColumn id="59" xr3:uid="{BC346EF2-43DA-41AF-88C4-599AE2564DBB}" name="Autre" dataDxfId="77">
      <calculatedColumnFormula array="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calculatedColumnFormula>
    </tableColumn>
    <tableColumn id="60" xr3:uid="{62A44FE4-BDAE-40FB-89D6-B596B79986F3}" name="Sexe" dataDxfId="76">
      <calculatedColumnFormula array="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1" xr3:uid="{170EC581-45B1-4D4C-B38B-B81ED31E9206}" name="Date de naissance" dataDxfId="75">
      <calculatedColumnFormula array="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2" xr3:uid="{8D5001B6-0B15-40FE-96CB-861A758C25DA}" name="Dicipline ou UFR" dataDxfId="74">
      <calculatedColumnFormula array="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3" xr3:uid="{BC0A0CC9-64C4-4E42-9DB9-493F5B8308DD}" name="Grade" dataDxfId="73">
      <calculatedColumnFormula array="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4" xr3:uid="{2DFF22DC-DEB2-4ABF-A1D3-688FE3B69DA8}" name="Année" dataDxfId="72">
      <calculatedColumnFormula array="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5" xr3:uid="{4F6536F2-6E85-4A7B-8509-E71895924FBE}" name="Niveau" dataDxfId="71">
      <calculatedColumnFormula array="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6" xr3:uid="{9BCD1592-9BF8-4D9E-9BCA-6919E7A3DB50}" name="Formation" dataDxfId="70">
      <calculatedColumnFormula array="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7" xr3:uid="{E88DFE1C-74DD-4992-8148-481AF7F2D565}" name="Initiale / continue" dataDxfId="69">
      <calculatedColumnFormula array="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8" xr3:uid="{79873795-A930-45F4-8E0F-1D507DAA6DDB}" name="Présentiel / à distance / en alternance" dataDxfId="68">
      <calculatedColumnFormula array="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69" xr3:uid="{37240A81-B90D-4A45-98AB-8E9E21F2F29D}" name="plan d'accompagnement formalisé" dataDxfId="67">
      <calculatedColumnFormula array="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70" xr3:uid="{F6F0C9EC-78C4-4E9F-B78E-0F3C1E745EF6}" name="plan communiqué à la MDPH" dataDxfId="66">
      <calculatedColumnFormula array="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71" xr3:uid="{C624C8F4-25F2-46E2-983F-8DFBD278E542}" name="Suivi par le relais" dataDxfId="65">
      <calculatedColumnFormula array="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72" xr3:uid="{F334814F-111B-4D59-83A0-846D2D5BF132}" name="Equipe Plurielle" dataDxfId="64">
      <calculatedColumnFormula array="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calculatedColumnFormula>
    </tableColumn>
    <tableColumn id="78" xr3:uid="{C9E6072F-D537-455C-B451-A440B78D8C73}" name="Action d'aménagement" dataDxfId="1">
      <calculatedColumnFormula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calculatedColumnFormula>
    </tableColumn>
    <tableColumn id="79" xr3:uid="{C617697F-9BE2-436C-8214-5B610761DBE1}" name="Relance" dataDxfId="0">
      <calculatedColumnFormula>IF(Etudiants[[#This Row],[Rappel - Date]]="","",IF(Etudiants[[#This Row],[Rappel - Date]]=TODAY(),"Aujourd'hui",IF(Etudiants[[#This Row],[Rappel - Date]]&lt;TODAY()+7,"- de 7 jours","+ de 7 jours")))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B5873C-B8B1-4873-ADE4-40F04B6D0445}" name="Etudiants5" displayName="Etudiants5" ref="B1:CB294" totalsRowShown="0" headerRowDxfId="63">
  <autoFilter ref="B1:CB294" xr:uid="{0D2CC74B-8180-4CBE-B0B1-8581A21044BB}"/>
  <tableColumns count="79">
    <tableColumn id="1" xr3:uid="{FB44CB8B-A0D7-4A58-A58C-5126D2206740}" name="Numéro étudiant" dataDxfId="62">
      <calculatedColumnFormula>IFERROR(OfficeForms.Table[[#This Row],[Id]],"")</calculatedColumnFormula>
    </tableColumn>
    <tableColumn id="2" xr3:uid="{59303B83-E334-4DAE-8327-75F4B2A16F51}" name="Nom" dataDxfId="61">
      <calculatedColumnFormula>IFERROR(IF(VLOOKUP(Etudiants5[[#This Row],[Numéro étudiant]],Sheet1!$A:$O,5,FALSE)="","",VLOOKUP(Etudiants5[[#This Row],[Numéro étudiant]],Sheet1!$A:$O,5,FALSE)),"")</calculatedColumnFormula>
    </tableColumn>
    <tableColumn id="3" xr3:uid="{279FC45A-A423-4B65-901A-37D550095271}" name="Prénom" dataDxfId="60">
      <calculatedColumnFormula>IFERROR(IF(VLOOKUP(Etudiants5[[#This Row],[Numéro étudiant]],Sheet1!$A:$O,6,FALSE)="","",VLOOKUP(Etudiants5[[#This Row],[Numéro étudiant]],Sheet1!$A:$O,6,FALSE)),"")</calculatedColumnFormula>
    </tableColumn>
    <tableColumn id="4" xr3:uid="{0294C7BA-76F6-4F74-9F7B-C476B74303C5}" name="Inscription" dataDxfId="59">
      <calculatedColumnFormula>IFERROR(IF(VLOOKUP(Etudiants5[[#This Row],[Numéro étudiant]],Sheet1!$A:$O,7,FALSE)="","",VLOOKUP(Etudiants5[[#This Row],[Numéro étudiant]],Sheet1!$A:$O,7,FALSE)),"")</calculatedColumnFormula>
    </tableColumn>
    <tableColumn id="5" xr3:uid="{27C203B3-13EE-4DC1-ACDE-823AA55A31E9}" name="Infos utiles" dataDxfId="58">
      <calculatedColumnFormula>IFERROR(IF(VLOOKUP(Etudiants5[[#This Row],[Numéro étudiant]],Sheet1!$A:$O,8,FALSE)="","",VLOOKUP(Etudiants5[[#This Row],[Numéro étudiant]],Sheet1!$A:$O,8,FALSE)),"")</calculatedColumnFormula>
    </tableColumn>
    <tableColumn id="6" xr3:uid="{63C58473-0C14-4F96-8393-F403C3AE01A0}" name="Suivi arrêté" dataDxfId="57">
      <calculatedColumnFormula>IF(Etudiants5[[#This Row],[Numéro étudiant]]="","","Entretien fait")</calculatedColumnFormula>
    </tableColumn>
    <tableColumn id="81" xr3:uid="{C5655A19-07DA-40C4-80D8-8DD4C242CD0E}" name="Info suivi d'étape"/>
    <tableColumn id="74" xr3:uid="{90697C50-5B0A-497A-981C-7170D858F262}" name="Rappel - Date"/>
    <tableColumn id="75" xr3:uid="{8C35458B-AD16-478D-BF32-2F79E0078B45}" name="Rappel - Objet"/>
    <tableColumn id="7" xr3:uid="{1B856ED1-3E11-45E9-90C1-6F8031589B12}" name="Element de contexte pour partage"/>
    <tableColumn id="77" xr3:uid="{1ED2179C-6BA3-48B0-9F9A-C6F59C20A507}" name="CONFIDENTIEL"/>
    <tableColumn id="16" xr3:uid="{DB93DA07-09E1-4111-830E-37EC0B2B8ABD}" name="Aide en BU" dataDxfId="56">
      <calculatedColumnFormula>IF(ISNUMBER(SEARCH(Etudiants5[[#Headers],[Aide en BU]],VLOOKUP(Etudiants5[[#This Row],[Numéro étudiant]],Sheet1!$A:$O,11,FALSE))),"à initier","")</calculatedColumnFormula>
    </tableColumn>
    <tableColumn id="18" xr3:uid="{FD43013A-65AB-45A5-A770-BDBFC64FF227}" name="Tutorat d'intégration" dataDxfId="55">
      <calculatedColumnFormula>IF(ISNUMBER(SEARCH(Etudiants5[[#Headers],[Tutorat d''intégration]],VLOOKUP(Etudiants5[[#This Row],[Numéro étudiant]],Sheet1!$A:$O,11,FALSE))),"à initier","")</calculatedColumnFormula>
    </tableColumn>
    <tableColumn id="19" xr3:uid="{0A0701A2-40A1-46C7-9682-71C9E7BE634D}" name="Secrétaire d'examens" dataDxfId="54">
      <calculatedColumnFormula>IF(ISNUMBER(SEARCH(Etudiants5[[#Headers],[Secrétaire d''examens]],VLOOKUP(Etudiants5[[#This Row],[Numéro étudiant]],Sheet1!$A:$O,11,FALSE))),"à initier","")</calculatedColumnFormula>
    </tableColumn>
    <tableColumn id="20" xr3:uid="{0570DDBB-6381-4F14-82C2-996437D48424}" name="Sujets numériques" dataDxfId="53">
      <calculatedColumnFormula>IF(ISNUMBER(SEARCH(Etudiants5[[#Headers],[Sujets numériques]],VLOOKUP(Etudiants5[[#This Row],[Numéro étudiant]],Sheet1!$A:$O,11,FALSE))),"à initier","")</calculatedColumnFormula>
    </tableColumn>
    <tableColumn id="21" xr3:uid="{F837AC96-3301-4C14-9E97-78F83D4B96C0}" name="Autorisation de sortie" dataDxfId="52">
      <calculatedColumnFormula>IF(ISNUMBER(SEARCH(Etudiants5[[#Headers],[Autorisation de sortie]],VLOOKUP(Etudiants5[[#This Row],[Numéro étudiant]],Sheet1!$A:$O,11,FALSE))),"à initier","")</calculatedColumnFormula>
    </tableColumn>
    <tableColumn id="27" xr3:uid="{175AD447-967B-488B-81CB-4D33EDF049ED}" name="Prise de notes" dataDxfId="51">
      <calculatedColumnFormula>IF(ISNUMBER(SEARCH(Etudiants5[[#Headers],[Prise de notes]],VLOOKUP(Etudiants5[[#This Row],[Numéro étudiant]],Sheet1!$A:$O,11,FALSE))),"à initier","")</calculatedColumnFormula>
    </tableColumn>
    <tableColumn id="28" xr3:uid="{D0471A29-9E67-4C53-B8C5-CFCD437E44B1}" name="Rallonge des prêts en BU" dataDxfId="50">
      <calculatedColumnFormula>IF(ISNUMBER(SEARCH(Etudiants5[[#Headers],[Rallonge des prêts en BU]],VLOOKUP(Etudiants5[[#This Row],[Numéro étudiant]],Sheet1!$A:$O,11,FALSE))),"à initier","")</calculatedColumnFormula>
    </tableColumn>
    <tableColumn id="29" xr3:uid="{D441654E-25A3-47F7-B8EF-8DE134446C64}" name="Soutien pédagogique" dataDxfId="49">
      <calculatedColumnFormula>IF(ISNUMBER(SEARCH(Etudiants5[[#Headers],[Soutien pédagogique]],VLOOKUP(Etudiants5[[#This Row],[Numéro étudiant]],Sheet1!$A:$O,11,FALSE))),"à initier","")</calculatedColumnFormula>
    </tableColumn>
    <tableColumn id="30" xr3:uid="{00CD387C-3D7B-4C85-9EF6-90CBA76267C1}" name="Braille" dataDxfId="48">
      <calculatedColumnFormula>IF(ISNUMBER(SEARCH(Etudiants5[[#Headers],[Braille]],VLOOKUP(Etudiants5[[#This Row],[Numéro étudiant]],Sheet1!$A:$O,11,FALSE))),"à initier","")</calculatedColumnFormula>
    </tableColumn>
    <tableColumn id="31" xr3:uid="{86D52E81-5A79-4E33-99C3-5389A9F3CD3D}" name="LSF/LPC" dataDxfId="47">
      <calculatedColumnFormula>IF(ISNUMBER(SEARCH(Etudiants5[[#Headers],[LSF/LPC]],VLOOKUP(Etudiants5[[#This Row],[Numéro étudiant]],Sheet1!$A:$O,11,FALSE))),"à initier","")</calculatedColumnFormula>
    </tableColumn>
    <tableColumn id="32" xr3:uid="{400DD28B-2FD0-4C49-BB7E-9069471691EE}" name="Pas de support audio" dataDxfId="46">
      <calculatedColumnFormula>IF(ISNUMBER(SEARCH(Etudiants5[[#Headers],[Pas de support audio]],VLOOKUP(Etudiants5[[#This Row],[Numéro étudiant]],Sheet1!$A:$O,11,FALSE))),"à initier","")</calculatedColumnFormula>
    </tableColumn>
    <tableColumn id="37" xr3:uid="{6BB98B59-50AE-4C33-BEEB-B5BACBAB6432}" name="Assice confortable" dataDxfId="45">
      <calculatedColumnFormula>IF(ISNUMBER(SEARCH(Etudiants5[[#Headers],[Assice confortable]],VLOOKUP(Etudiants5[[#This Row],[Numéro étudiant]],Sheet1!$A:$O,13,FALSE))),"à initier","")</calculatedColumnFormula>
    </tableColumn>
    <tableColumn id="38" xr3:uid="{EC6AD28F-20DA-4194-B8C3-5703816A445B}" name="Micro HF" dataDxfId="44">
      <calculatedColumnFormula>IF(ISNUMBER(SEARCH(Etudiants5[[#Headers],[Micro HF]],VLOOKUP(Etudiants5[[#This Row],[Numéro étudiant]],Sheet1!$A:$O,13,FALSE))),"à initier","")</calculatedColumnFormula>
    </tableColumn>
    <tableColumn id="39" xr3:uid="{806A7299-0743-493E-86BB-D4C4389E533E}" name="Casier" dataDxfId="43">
      <calculatedColumnFormula>IF(ISNUMBER(SEARCH(Etudiants5[[#Headers],[Casier]],VLOOKUP(Etudiants5[[#This Row],[Numéro étudiant]],Sheet1!$A:$O,13,FALSE))),"à initier","")</calculatedColumnFormula>
    </tableColumn>
    <tableColumn id="40" xr3:uid="{31EF2577-45E5-41BC-95B0-CFE128C5E8BD}" name="Ordinateur" dataDxfId="42">
      <calculatedColumnFormula>IF(ISNUMBER(SEARCH(Etudiants5[[#Headers],[Ordinateur]],VLOOKUP(Etudiants5[[#This Row],[Numéro étudiant]],Sheet1!$A:$O,13,FALSE))),"à initier","")</calculatedColumnFormula>
    </tableColumn>
    <tableColumn id="41" xr3:uid="{A84950B1-4000-4226-AA56-274A02852AF7}" name="Mobilier spécifique : à détailler" dataDxfId="41">
      <calculatedColumnFormula>IF(ISNUMBER(SEARCH(Etudiants5[[#Headers],[Mobilier spécifique : à détailler]],VLOOKUP(Etudiants5[[#This Row],[Numéro étudiant]],Sheet1!$A:$O,13,FALSE))),"à initier","")</calculatedColumnFormula>
    </tableColumn>
    <tableColumn id="42" xr3:uid="{9BFD11AC-844B-40DD-A9B9-FAF257B5FB78}" name="Logiciel spécifique : à détailler" dataDxfId="40">
      <calculatedColumnFormula>IF(ISNUMBER(SEARCH(Etudiants5[[#Headers],[Logiciel spécifique : à détailler]],VLOOKUP(Etudiants5[[#This Row],[Numéro étudiant]],Sheet1!$A:$O,13,FALSE))),"à initier","")</calculatedColumnFormula>
    </tableColumn>
    <tableColumn id="15" xr3:uid="{32291D8E-533D-48CA-8705-DFB9C325B96C}" name="Aide en TP" dataDxfId="39">
      <calculatedColumnFormula>IF(ISNUMBER(SEARCH(Etudiants5[[#Headers],[Aide en TP]],VLOOKUP(Etudiants5[[#This Row],[Numéro étudiant]],Sheet1!$A:$O,11,FALSE))),"x","")</calculatedColumnFormula>
    </tableColumn>
    <tableColumn id="17" xr3:uid="{B6F6258B-4B3B-45D3-952C-52696A491713}" name="Aménagement de l'EDT" dataDxfId="38">
      <calculatedColumnFormula>IF(ISNUMBER(SEARCH(Etudiants5[[#Headers],[Aménagement de l''EDT]],VLOOKUP(Etudiants5[[#This Row],[Numéro étudiant]],Sheet1!$A:$O,11,FALSE))),"x","")</calculatedColumnFormula>
    </tableColumn>
    <tableColumn id="90" xr3:uid="{4AF3EBA0-C61B-4909-98F4-99AD311098B4}" name="Sanitaire à proximité" dataDxfId="37">
      <calculatedColumnFormula>IF(ISNUMBER(SEARCH(Etudiants5[[#Headers],[Sanitaire à proximité]],VLOOKUP(Etudiants5[[#This Row],[Numéro étudiant]],Sheet1!$A:$O,11,FALSE))),"x","")</calculatedColumnFormula>
    </tableColumn>
    <tableColumn id="91" xr3:uid="{E0B9CC4D-FFBA-427D-B233-0D75EBA8F768}" name="QCM papier" dataDxfId="36">
      <calculatedColumnFormula>IF(ISNUMBER(SEARCH(Etudiants5[[#Headers],[QCM papier]],VLOOKUP(Etudiants5[[#This Row],[Numéro étudiant]],Sheet1!$A:$O,11,FALSE))),"x","")</calculatedColumnFormula>
    </tableColumn>
    <tableColumn id="92" xr3:uid="{59DAD858-B505-40E0-AB1B-2209F33C2AEE}" name="Absences eventuelles excusées" dataDxfId="35">
      <calculatedColumnFormula>IF(ISNUMBER(SEARCH(Etudiants5[[#Headers],[Absences eventuelles excusées]],VLOOKUP(Etudiants5[[#This Row],[Numéro étudiant]],Sheet1!$A:$O,11,FALSE))),"x","")</calculatedColumnFormula>
    </tableColumn>
    <tableColumn id="93" xr3:uid="{F8172DED-9670-4FC6-BBBB-763C49C712CB}" name="Aménagement de l'année en 2 ans" dataDxfId="34">
      <calculatedColumnFormula>IF(ISNUMBER(SEARCH(Etudiants5[[#Headers],[Aménagement de l''année en 2 ans]],VLOOKUP(Etudiants5[[#This Row],[Numéro étudiant]],Sheet1!$A:$O,11,FALSE))),"x","")</calculatedColumnFormula>
    </tableColumn>
    <tableColumn id="94" xr3:uid="{925E4689-29F8-46CC-AED7-04DC0ED917C0}" name="Passage des épreuves orales devant l'enseignant uniquement" dataDxfId="33">
      <calculatedColumnFormula>IF(ISNUMBER(SEARCH(Etudiants5[[#Headers],[Passage des épreuves orales devant l''enseignant uniquement]],VLOOKUP(Etudiants5[[#This Row],[Numéro étudiant]],Sheet1!$A:$O,11,FALSE))),"x","")</calculatedColumnFormula>
    </tableColumn>
    <tableColumn id="97" xr3:uid="{336EA22B-6D8C-4C13-A3ED-80F1C59AD1E4}" name="Dépénalisation des fautes d'orthographe" dataDxfId="32">
      <calculatedColumnFormula>IF(ISNUMBER(SEARCH(Etudiants5[[#Headers],[Dépénalisation des fautes d''orthographe]],VLOOKUP(Etudiants5[[#This Row],[Numéro étudiant]],Sheet1!$A:$O,11,FALSE))),"x","")</calculatedColumnFormula>
    </tableColumn>
    <tableColumn id="98" xr3:uid="{1B454E65-721E-47BA-82EF-0B267D90FF6B}" name="Adaptation des écrits à l'oral" dataDxfId="31">
      <calculatedColumnFormula>IF(ISNUMBER(SEARCH(Etudiants5[[#Headers],[Adaptation des écrits à l''oral]],VLOOKUP(Etudiants5[[#This Row],[Numéro étudiant]],Sheet1!$A:$O,11,FALSE))),"x","")</calculatedColumnFormula>
    </tableColumn>
    <tableColumn id="99" xr3:uid="{2D81CFA5-A23C-455D-8ACB-47D1C7709741}" name="Adaptation des oraux à l'écrit" dataDxfId="30">
      <calculatedColumnFormula>IF(ISNUMBER(SEARCH(Etudiants5[[#Headers],[Adaptation des oraux à l''écrit]],VLOOKUP(Etudiants5[[#This Row],[Numéro étudiant]],Sheet1!$A:$O,11,FALSE))),"x","")</calculatedColumnFormula>
    </tableColumn>
    <tableColumn id="100" xr3:uid="{96ADB8F9-C6EB-411F-B289-84CA5CF7F339}" name="Compensation du temps de sortie" dataDxfId="29">
      <calculatedColumnFormula>IF(ISNUMBER(SEARCH(Etudiants5[[#Headers],[Compensation du temps de sortie]],VLOOKUP(Etudiants5[[#This Row],[Numéro étudiant]],Sheet1!$A:$O,11,FALSE))),"x","")</calculatedColumnFormula>
    </tableColumn>
    <tableColumn id="43" xr3:uid="{B390E59E-D6DB-426B-A676-C7BFD11E5AFB}" name="Temps majoré" dataDxfId="28">
      <calculatedColumnFormula>IF(COUNTIF(Etudiants5[[#This Row],[1/4]:[Préparations écrites des épreves orales]],"x")&gt;0,"x","")</calculatedColumnFormula>
    </tableColumn>
    <tableColumn id="44" xr3:uid="{2904AF1B-6B9C-4C44-B639-6744D92B30F5}" name="1/4" dataDxfId="27">
      <calculatedColumnFormula>IF(ISNUMBER(SEARCH(Etudiants5[[#Headers],[1/4]],VLOOKUP(Etudiants5[[#This Row],[Numéro étudiant]],Sheet1!$A:$O,12,FALSE))),"x","")</calculatedColumnFormula>
    </tableColumn>
    <tableColumn id="45" xr3:uid="{DA757584-31D1-486F-8CD0-7DD109FCB91F}" name="1/3" dataDxfId="26">
      <calculatedColumnFormula>IF(ISNUMBER(SEARCH(Etudiants5[[#Headers],[1/3]],VLOOKUP(Etudiants5[[#This Row],[Numéro étudiant]],Sheet1!$A:$O,12,FALSE))),"x","")</calculatedColumnFormula>
    </tableColumn>
    <tableColumn id="46" xr3:uid="{0845A10D-C766-48DE-95EF-73001123BC24}" name="1/2" dataDxfId="25">
      <calculatedColumnFormula>IF(ISNUMBER(SEARCH(Etudiants5[[#Headers],[1/2]],VLOOKUP(Etudiants5[[#This Row],[Numéro étudiant]],Sheet1!$A:$O,12,FALSE))),"x","")</calculatedColumnFormula>
    </tableColumn>
    <tableColumn id="47" xr3:uid="{605F6689-FA62-43F8-B92E-5BB2E9580AB4}" name="Ecrits" dataDxfId="24">
      <calculatedColumnFormula>IF(ISNUMBER(SEARCH(Etudiants5[[#Headers],[Ecrits]],VLOOKUP(Etudiants5[[#This Row],[Numéro étudiant]],Sheet1!$A:$O,12,FALSE))),"x","")</calculatedColumnFormula>
    </tableColumn>
    <tableColumn id="48" xr3:uid="{0AB1340F-4D1E-4C90-9CC8-E91043ACA424}" name="Oraux" dataDxfId="23">
      <calculatedColumnFormula>IF(ISNUMBER(SEARCH(Etudiants5[[#Headers],[Oraux]],VLOOKUP(Etudiants5[[#This Row],[Numéro étudiant]],Sheet1!$A:$O,12,FALSE))),"x","")</calculatedColumnFormula>
    </tableColumn>
    <tableColumn id="49" xr3:uid="{76CA8546-BEBD-4C2D-821B-2329B2EA96E2}" name="Pratiques" dataDxfId="22">
      <calculatedColumnFormula>IF(ISNUMBER(SEARCH(Etudiants5[[#Headers],[Pratiques]],VLOOKUP(Etudiants5[[#This Row],[Numéro étudiant]],Sheet1!$A:$O,12,FALSE))),"x","")</calculatedColumnFormula>
    </tableColumn>
    <tableColumn id="50" xr3:uid="{8196EE3E-914A-466D-931F-A130B0317AF9}" name="Préparations écrites des épreves orales" dataDxfId="21">
      <calculatedColumnFormula>IF(ISNUMBER(SEARCH(Etudiants5[[#Headers],[Préparations écrites des épreves orales]],VLOOKUP(Etudiants5[[#This Row],[Numéro étudiant]],Sheet1!$A:$O,12,FALSE))),"x","")</calculatedColumnFormula>
    </tableColumn>
    <tableColumn id="76" xr3:uid="{DB92EE2B-A879-4947-90D4-3268DF004BB6}" name="Auditives" dataDxfId="20">
      <calculatedColumnFormula>IF(ISNUMBER(SEARCH(Etudiants5[[#Headers],[Auditives]],VLOOKUP(Etudiants5[[#This Row],[Numéro étudiant]],Sheet1!$A:$O,9,FALSE))),"x","")</calculatedColumnFormula>
    </tableColumn>
    <tableColumn id="80" xr3:uid="{70D6E488-135E-4383-83F4-1BDD7312B5BD}" name="Visuels" dataDxfId="19">
      <calculatedColumnFormula>IF(ISNUMBER(SEARCH(Etudiants5[[#Headers],[Visuels]],VLOOKUP(Etudiants5[[#This Row],[Numéro étudiant]],Sheet1!$A:$O,9,FALSE))),"x","")</calculatedColumnFormula>
    </tableColumn>
    <tableColumn id="82" xr3:uid="{1EADAFF1-90CB-446A-A5BE-E53976F25819}" name="Viscéraux" dataDxfId="18">
      <calculatedColumnFormula>IF(ISNUMBER(SEARCH(Etudiants5[[#Headers],[Viscéraux]],VLOOKUP(Etudiants5[[#This Row],[Numéro étudiant]],Sheet1!$A:$O,9,FALSE))),"x","")</calculatedColumnFormula>
    </tableColumn>
    <tableColumn id="83" xr3:uid="{C37FB666-D806-4F11-808E-76CF6E1D387D}" name="Moteurs" dataDxfId="17">
      <calculatedColumnFormula>IF(ISNUMBER(SEARCH(Etudiants5[[#Headers],[Moteurs]],VLOOKUP(Etudiants5[[#This Row],[Numéro étudiant]],Sheet1!$A:$O,9,FALSE))),"x","")</calculatedColumnFormula>
    </tableColumn>
    <tableColumn id="84" xr3:uid="{1DFDF2FA-046B-46E1-8F44-8F382D598B0B}" name="TSA" dataDxfId="16">
      <calculatedColumnFormula>IF(ISNUMBER(SEARCH(Etudiants5[[#Headers],[TSA]],VLOOKUP(Etudiants5[[#This Row],[Numéro étudiant]],Sheet1!$A:$O,9,FALSE))),"x","")</calculatedColumnFormula>
    </tableColumn>
    <tableColumn id="85" xr3:uid="{EEA35A0D-BD1A-44FF-90C2-68F3C1E54D82}" name="Langage" dataDxfId="15">
      <calculatedColumnFormula>IF(ISNUMBER(SEARCH(Etudiants5[[#Headers],[Langage]],VLOOKUP(Etudiants5[[#This Row],[Numéro étudiant]],Sheet1!$A:$O,9,FALSE))),"x","")</calculatedColumnFormula>
    </tableColumn>
    <tableColumn id="86" xr3:uid="{FD7EF0E5-A8B3-42CF-A01E-390F6E99A65C}" name="Psychiques" dataDxfId="14">
      <calculatedColumnFormula>IF(ISNUMBER(SEARCH(Etudiants5[[#Headers],[Psychiques]],VLOOKUP(Etudiants5[[#This Row],[Numéro étudiant]],Sheet1!$A:$O,9,FALSE))),"x","")</calculatedColumnFormula>
    </tableColumn>
    <tableColumn id="87" xr3:uid="{F90E85BD-E7B2-40DC-9966-E5C493C21B3A}" name="Autres" dataDxfId="13">
      <calculatedColumnFormula>IF(ISNUMBER(SEARCH(Etudiants5[[#Headers],[Autres]],VLOOKUP(Etudiants5[[#This Row],[Numéro étudiant]],Sheet1!$A:$O,9,FALSE))),"x","")</calculatedColumnFormula>
    </tableColumn>
    <tableColumn id="51" xr3:uid="{EFE01426-DB81-4068-9094-63C733080281}" name="RQTH" dataDxfId="12">
      <calculatedColumnFormula>IF(ISNUMBER(SEARCH(Etudiants5[[#Headers],[RQTH]],VLOOKUP(Etudiants5[[#This Row],[Numéro étudiant]],Sheet1!$A:$O,10,FALSE))),"x","")</calculatedColumnFormula>
    </tableColumn>
    <tableColumn id="52" xr3:uid="{B0833776-F7D8-4F8C-AACA-5C28D43A5D2A}" name="Transport" dataDxfId="11">
      <calculatedColumnFormula>IF(ISNUMBER(SEARCH(Etudiants5[[#Headers],[Transport]],VLOOKUP(Etudiants5[[#This Row],[Numéro étudiant]],Sheet1!$A:$O,10,FALSE))),"x","")</calculatedColumnFormula>
    </tableColumn>
    <tableColumn id="53" xr3:uid="{F928BF3D-3225-4EDB-A86B-B761C3C34B91}" name="AVS" dataDxfId="10">
      <calculatedColumnFormula>IF(ISNUMBER(SEARCH(Etudiants5[[#Headers],[AVS]],VLOOKUP(Etudiants5[[#This Row],[Numéro étudiant]],Sheet1!$A:$O,10,FALSE))),"x","")</calculatedColumnFormula>
    </tableColumn>
    <tableColumn id="54" xr3:uid="{473DE5E4-92FD-4AD1-8223-957AD761EAB4}" name="AESH" dataDxfId="9">
      <calculatedColumnFormula>IF(ISNUMBER(SEARCH(Etudiants5[[#Headers],[AESH]],VLOOKUP(Etudiants5[[#This Row],[Numéro étudiant]],Sheet1!$A:$O,10,FALSE))),"x","")</calculatedColumnFormula>
    </tableColumn>
    <tableColumn id="55" xr3:uid="{B94C876B-9BAE-41E8-B26C-507005DBE3F9}" name="AAH ou AEEH" dataDxfId="8">
      <calculatedColumnFormula>IF(ISNUMBER(SEARCH(Etudiants5[[#Headers],[AAH ou AEEH]],VLOOKUP(Etudiants5[[#This Row],[Numéro étudiant]],Sheet1!$A:$O,10,FALSE))),"x","")</calculatedColumnFormula>
    </tableColumn>
    <tableColumn id="56" xr3:uid="{3769F3EF-29E3-4048-AC4D-442FE5BB8BB5}" name="Carte priorité" dataDxfId="7">
      <calculatedColumnFormula>IF(ISNUMBER(SEARCH(Etudiants5[[#Headers],[Carte priorité]],VLOOKUP(Etudiants5[[#This Row],[Numéro étudiant]],Sheet1!$A:$O,10,FALSE))),"x","")</calculatedColumnFormula>
    </tableColumn>
    <tableColumn id="57" xr3:uid="{E5F230A5-6F30-40C1-A4F7-D6DB9D923855}" name="Carte stationnement" dataDxfId="6">
      <calculatedColumnFormula>IF(ISNUMBER(SEARCH(Etudiants5[[#Headers],[Carte stationnement]],VLOOKUP(Etudiants5[[#This Row],[Numéro étudiant]],Sheet1!$A:$O,10,FALSE))),"x","")</calculatedColumnFormula>
    </tableColumn>
    <tableColumn id="58" xr3:uid="{48FCBAE5-96CF-45B2-88C3-379EFA90AEB3}" name="Accompagnement médico social" dataDxfId="5">
      <calculatedColumnFormula>IF(ISNUMBER(SEARCH(Etudiants5[[#Headers],[Accompagnement médico social]],VLOOKUP(Etudiants5[[#This Row],[Numéro étudiant]],Sheet1!$A:$O,10,FALSE))),"x","")</calculatedColumnFormula>
    </tableColumn>
    <tableColumn id="59" xr3:uid="{8F9D6D54-7636-4104-AC22-A5A2B0F8F378}" name="Autre" dataDxfId="4">
      <calculatedColumnFormula>IF(ISNUMBER(SEARCH(Etudiants5[[#Headers],[Autre]],VLOOKUP(Etudiants5[[#This Row],[Numéro étudiant]],Sheet1!$A:$O,10,FALSE))),"x","")</calculatedColumnFormula>
    </tableColumn>
    <tableColumn id="60" xr3:uid="{6F608F5A-69F7-4D51-9A48-27DD1EA4C36E}" name="Sexe"/>
    <tableColumn id="61" xr3:uid="{B67DF822-DA1F-450D-A1F6-49E37E31643C}" name="Date de naissance"/>
    <tableColumn id="62" xr3:uid="{234727B6-B47C-4DE2-8F4A-B0D7D40E67AB}" name="Dicipline ou UFR"/>
    <tableColumn id="63" xr3:uid="{4808D285-3FE1-4926-BED1-1A69A97C7815}" name="Grade"/>
    <tableColumn id="64" xr3:uid="{2A49A91B-099E-44F4-9BFD-E783AD885B10}" name="Année"/>
    <tableColumn id="65" xr3:uid="{DFE25813-72B4-44ED-A050-83BE34634D33}" name="Niveau"/>
    <tableColumn id="66" xr3:uid="{1FCBDE86-1A5C-458D-BD3C-D0D4CA91219D}" name="Formation"/>
    <tableColumn id="67" xr3:uid="{799B0757-BC94-4260-87C7-91A5B76C971F}" name="Initiale / continue"/>
    <tableColumn id="68" xr3:uid="{BB2F336F-2D68-4928-AE47-384A048490CA}" name="Présentiel / à distance / en alternance"/>
    <tableColumn id="69" xr3:uid="{D3474F72-78A6-41B3-AE98-AFD30DDE17DC}" name="plan d'accompagnement formalisé"/>
    <tableColumn id="70" xr3:uid="{77514BBF-4B99-46CD-8F80-88BC86FC29DA}" name="plan communiqué à la MDPH"/>
    <tableColumn id="71" xr3:uid="{22C38C2C-E1D1-4877-9FA2-2B57B1B6BB7E}" name="Suivi par le relais"/>
    <tableColumn id="72" xr3:uid="{391992EA-2C42-4E19-A754-414309299B5B}" name="Equipe Plurielle"/>
    <tableColumn id="78" xr3:uid="{B1570FC8-D037-41EE-B562-5F45831DD750}" name="Action d'aménagements" dataDxfId="3">
      <calculatedColumnFormula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calculatedColumnFormula>
    </tableColumn>
    <tableColumn id="79" xr3:uid="{5CE498D5-1629-4334-AC1D-ED1D6E7B587C}" name="Relance J-7" dataDxfId="2">
      <calculatedColumnFormula>IF(Etudiants5[[#This Row],[Rappel - Date]]="","",IF(Etudiants5[[#This Row],[Rappel - Date]]=TODAY(),"Aujourd'hui",IF(Etudiants5[[#This Row],[Rappel - Date]]&lt;TODAY()+7,"- de 7 jours","+ de 7 jours")))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5" Type="http://schemas.microsoft.com/office/2007/relationships/slicer" Target="../slicers/slicer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Relationship Id="rId5" Type="http://schemas.microsoft.com/office/2007/relationships/slicer" Target="../slicers/slicer2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"/>
  <sheetViews>
    <sheetView workbookViewId="0">
      <selection activeCell="C7" sqref="C7"/>
    </sheetView>
  </sheetViews>
  <sheetFormatPr baseColWidth="10" defaultColWidth="9.140625" defaultRowHeight="15" x14ac:dyDescent="0.25"/>
  <cols>
    <col min="1" max="4" width="20" bestFit="1" customWidth="1"/>
    <col min="5" max="15" width="19" customWidth="1"/>
    <col min="17" max="17" width="44.7109375" customWidth="1"/>
  </cols>
  <sheetData>
    <row r="1" spans="1:1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s="1">
        <v>7</v>
      </c>
      <c r="B2">
        <v>45538.434618055602</v>
      </c>
      <c r="C2">
        <v>45538.504155092603</v>
      </c>
      <c r="D2" s="23" t="s">
        <v>17</v>
      </c>
      <c r="E2" s="22" t="s">
        <v>255</v>
      </c>
      <c r="F2" s="22" t="s">
        <v>254</v>
      </c>
      <c r="G2" s="22"/>
      <c r="H2" s="22"/>
      <c r="I2" s="22" t="s">
        <v>18</v>
      </c>
      <c r="J2" s="22"/>
      <c r="K2" t="s">
        <v>19</v>
      </c>
      <c r="M2" t="s">
        <v>20</v>
      </c>
      <c r="N2" t="s">
        <v>21</v>
      </c>
      <c r="O2" t="s">
        <v>22</v>
      </c>
      <c r="P2" s="22"/>
      <c r="Q2" s="22" t="s">
        <v>23</v>
      </c>
    </row>
    <row r="3" spans="1:17" x14ac:dyDescent="0.25">
      <c r="A3" s="1">
        <v>8</v>
      </c>
      <c r="B3">
        <v>45540.586527777799</v>
      </c>
      <c r="C3">
        <v>45540.5870138889</v>
      </c>
      <c r="D3" s="23" t="s">
        <v>17</v>
      </c>
      <c r="E3" s="22" t="s">
        <v>255</v>
      </c>
      <c r="F3" s="22" t="s">
        <v>254</v>
      </c>
      <c r="G3" s="22"/>
      <c r="H3" s="22"/>
      <c r="I3" s="22" t="s">
        <v>24</v>
      </c>
      <c r="J3" s="22"/>
      <c r="K3" t="s">
        <v>25</v>
      </c>
      <c r="M3" t="s">
        <v>26</v>
      </c>
      <c r="P3" s="22"/>
      <c r="Q3" s="22"/>
    </row>
    <row r="4" spans="1:17" x14ac:dyDescent="0.25">
      <c r="A4" s="1">
        <v>9</v>
      </c>
      <c r="B4">
        <v>45545.461180555598</v>
      </c>
      <c r="C4">
        <v>45545.4631828704</v>
      </c>
      <c r="D4" s="23" t="s">
        <v>17</v>
      </c>
      <c r="E4" s="22" t="s">
        <v>255</v>
      </c>
      <c r="F4" s="22" t="s">
        <v>254</v>
      </c>
      <c r="G4" s="22" t="s">
        <v>27</v>
      </c>
      <c r="H4" s="22" t="s">
        <v>28</v>
      </c>
      <c r="I4" s="22" t="s">
        <v>29</v>
      </c>
      <c r="J4" s="22"/>
      <c r="K4" t="s">
        <v>25</v>
      </c>
      <c r="M4" t="s">
        <v>30</v>
      </c>
      <c r="P4" s="22"/>
      <c r="Q4" s="22"/>
    </row>
    <row r="5" spans="1:17" x14ac:dyDescent="0.25">
      <c r="A5" s="1">
        <v>10</v>
      </c>
      <c r="B5">
        <v>45545.463217592602</v>
      </c>
      <c r="C5">
        <v>45545.4636805556</v>
      </c>
      <c r="D5" s="23" t="s">
        <v>17</v>
      </c>
      <c r="E5" s="22" t="s">
        <v>255</v>
      </c>
      <c r="F5" s="22" t="s">
        <v>254</v>
      </c>
      <c r="G5" s="22" t="s">
        <v>31</v>
      </c>
      <c r="H5" s="22" t="s">
        <v>32</v>
      </c>
      <c r="I5" s="22" t="s">
        <v>33</v>
      </c>
      <c r="J5" s="22"/>
      <c r="K5" t="s">
        <v>34</v>
      </c>
      <c r="M5" t="s">
        <v>35</v>
      </c>
      <c r="N5" t="s">
        <v>36</v>
      </c>
      <c r="P5" s="22"/>
      <c r="Q5" s="22"/>
    </row>
    <row r="6" spans="1:17" ht="30" x14ac:dyDescent="0.25">
      <c r="A6" s="1">
        <v>11</v>
      </c>
      <c r="B6">
        <v>45545.463715277801</v>
      </c>
      <c r="C6">
        <v>45545.464768518497</v>
      </c>
      <c r="D6" s="23" t="s">
        <v>17</v>
      </c>
      <c r="E6" s="22" t="s">
        <v>255</v>
      </c>
      <c r="F6" s="22" t="s">
        <v>254</v>
      </c>
      <c r="G6" s="22" t="s">
        <v>31</v>
      </c>
      <c r="H6" s="22" t="s">
        <v>37</v>
      </c>
      <c r="I6" s="22" t="s">
        <v>33</v>
      </c>
      <c r="J6" s="22"/>
      <c r="K6" t="s">
        <v>38</v>
      </c>
      <c r="M6" t="s">
        <v>39</v>
      </c>
      <c r="N6" t="s">
        <v>21</v>
      </c>
      <c r="P6" s="22"/>
      <c r="Q6" s="24" t="s">
        <v>40</v>
      </c>
    </row>
    <row r="7" spans="1:17" x14ac:dyDescent="0.25">
      <c r="A7" s="1">
        <v>12</v>
      </c>
      <c r="B7">
        <v>45545.464780092603</v>
      </c>
      <c r="C7">
        <v>45545.465266203697</v>
      </c>
      <c r="D7" s="23" t="s">
        <v>17</v>
      </c>
      <c r="E7" s="22" t="s">
        <v>255</v>
      </c>
      <c r="F7" s="22" t="s">
        <v>254</v>
      </c>
      <c r="G7" s="22" t="s">
        <v>31</v>
      </c>
      <c r="H7" s="22" t="s">
        <v>28</v>
      </c>
      <c r="I7" s="22" t="s">
        <v>41</v>
      </c>
      <c r="J7" s="22"/>
      <c r="K7" t="s">
        <v>34</v>
      </c>
      <c r="M7" t="s">
        <v>42</v>
      </c>
      <c r="N7" t="s">
        <v>21</v>
      </c>
      <c r="P7" s="22"/>
      <c r="Q7" s="22"/>
    </row>
    <row r="8" spans="1:17" x14ac:dyDescent="0.25">
      <c r="A8" s="1">
        <v>13</v>
      </c>
      <c r="B8">
        <v>45545.465312499997</v>
      </c>
      <c r="C8">
        <v>45545.488530092603</v>
      </c>
      <c r="D8" s="23" t="s">
        <v>17</v>
      </c>
      <c r="E8" s="22" t="s">
        <v>255</v>
      </c>
      <c r="F8" s="22" t="s">
        <v>254</v>
      </c>
      <c r="G8" s="22" t="s">
        <v>27</v>
      </c>
      <c r="H8" s="22" t="s">
        <v>32</v>
      </c>
      <c r="I8" s="22" t="s">
        <v>43</v>
      </c>
      <c r="J8" s="22"/>
      <c r="K8" t="s">
        <v>19</v>
      </c>
      <c r="L8" t="s">
        <v>44</v>
      </c>
      <c r="M8" t="s">
        <v>45</v>
      </c>
      <c r="N8" t="s">
        <v>21</v>
      </c>
      <c r="P8" s="22"/>
      <c r="Q8" s="22" t="s">
        <v>46</v>
      </c>
    </row>
    <row r="9" spans="1:17" x14ac:dyDescent="0.25">
      <c r="A9" s="1">
        <v>14</v>
      </c>
      <c r="B9">
        <v>45545.488553240699</v>
      </c>
      <c r="C9">
        <v>45545.489467592597</v>
      </c>
      <c r="D9" s="23" t="s">
        <v>17</v>
      </c>
      <c r="E9" s="22" t="s">
        <v>255</v>
      </c>
      <c r="F9" s="22" t="s">
        <v>254</v>
      </c>
      <c r="G9" s="22" t="s">
        <v>31</v>
      </c>
      <c r="H9" s="22" t="s">
        <v>32</v>
      </c>
      <c r="I9" s="22" t="s">
        <v>47</v>
      </c>
      <c r="J9" s="22"/>
      <c r="K9" t="s">
        <v>19</v>
      </c>
      <c r="M9" t="s">
        <v>48</v>
      </c>
      <c r="N9" t="s">
        <v>36</v>
      </c>
      <c r="P9" s="22"/>
      <c r="Q9" s="22" t="s">
        <v>49</v>
      </c>
    </row>
    <row r="10" spans="1:17" x14ac:dyDescent="0.25">
      <c r="A10" s="1">
        <v>15</v>
      </c>
      <c r="B10">
        <v>45545.490081018499</v>
      </c>
      <c r="C10">
        <v>45545.491585648197</v>
      </c>
      <c r="D10" s="23" t="s">
        <v>17</v>
      </c>
      <c r="E10" s="22" t="s">
        <v>255</v>
      </c>
      <c r="F10" s="22" t="s">
        <v>254</v>
      </c>
      <c r="G10" s="22" t="s">
        <v>27</v>
      </c>
      <c r="H10" s="22" t="s">
        <v>37</v>
      </c>
      <c r="I10" s="22" t="s">
        <v>50</v>
      </c>
      <c r="J10" s="22"/>
      <c r="K10" t="s">
        <v>51</v>
      </c>
      <c r="N10" t="s">
        <v>36</v>
      </c>
      <c r="P10" s="22"/>
      <c r="Q10" s="22" t="s">
        <v>52</v>
      </c>
    </row>
    <row r="11" spans="1:17" x14ac:dyDescent="0.25">
      <c r="A11" s="1">
        <v>16</v>
      </c>
      <c r="B11">
        <v>45545.491608796299</v>
      </c>
      <c r="C11">
        <v>45545.492557870399</v>
      </c>
      <c r="D11" s="23" t="s">
        <v>17</v>
      </c>
      <c r="E11" s="22" t="s">
        <v>255</v>
      </c>
      <c r="F11" s="22" t="s">
        <v>254</v>
      </c>
      <c r="G11" s="22" t="s">
        <v>31</v>
      </c>
      <c r="H11" s="22" t="s">
        <v>53</v>
      </c>
      <c r="I11" s="22" t="s">
        <v>54</v>
      </c>
      <c r="J11" s="22"/>
      <c r="K11" t="s">
        <v>25</v>
      </c>
      <c r="L11" t="s">
        <v>55</v>
      </c>
      <c r="M11" t="s">
        <v>56</v>
      </c>
      <c r="N11" t="s">
        <v>21</v>
      </c>
      <c r="P11" s="22"/>
      <c r="Q11" s="22"/>
    </row>
    <row r="12" spans="1:17" x14ac:dyDescent="0.25">
      <c r="A12" s="1">
        <v>17</v>
      </c>
      <c r="B12">
        <v>45545.492581018501</v>
      </c>
      <c r="C12">
        <v>45545.494652777801</v>
      </c>
      <c r="D12" s="23" t="s">
        <v>17</v>
      </c>
      <c r="E12" s="22" t="s">
        <v>255</v>
      </c>
      <c r="F12" s="22" t="s">
        <v>254</v>
      </c>
      <c r="G12" s="22" t="s">
        <v>27</v>
      </c>
      <c r="H12" s="22" t="s">
        <v>53</v>
      </c>
      <c r="I12" s="22" t="s">
        <v>57</v>
      </c>
      <c r="J12" s="22"/>
      <c r="K12" t="s">
        <v>58</v>
      </c>
      <c r="L12" t="s">
        <v>59</v>
      </c>
      <c r="M12" t="s">
        <v>60</v>
      </c>
      <c r="O12" t="s">
        <v>61</v>
      </c>
      <c r="P12" s="22"/>
      <c r="Q12" s="22" t="s">
        <v>62</v>
      </c>
    </row>
    <row r="13" spans="1:17" x14ac:dyDescent="0.25">
      <c r="A13" s="1">
        <v>18</v>
      </c>
      <c r="B13">
        <v>45545.502465277801</v>
      </c>
      <c r="C13">
        <v>45545.504409722198</v>
      </c>
      <c r="D13" s="23" t="s">
        <v>17</v>
      </c>
      <c r="E13" s="22" t="s">
        <v>255</v>
      </c>
      <c r="F13" s="22" t="s">
        <v>254</v>
      </c>
      <c r="G13" s="22" t="s">
        <v>31</v>
      </c>
      <c r="H13" s="22" t="s">
        <v>32</v>
      </c>
      <c r="I13" s="22" t="s">
        <v>63</v>
      </c>
      <c r="J13" s="22"/>
      <c r="K13" t="s">
        <v>58</v>
      </c>
      <c r="M13" t="s">
        <v>64</v>
      </c>
      <c r="N13" t="s">
        <v>36</v>
      </c>
      <c r="P13" s="22"/>
      <c r="Q13" s="22"/>
    </row>
    <row r="14" spans="1:17" x14ac:dyDescent="0.25">
      <c r="A14" s="1">
        <v>19</v>
      </c>
      <c r="B14">
        <v>45545.504467592596</v>
      </c>
      <c r="C14">
        <v>45545.505358796298</v>
      </c>
      <c r="D14" s="23" t="s">
        <v>17</v>
      </c>
      <c r="E14" s="22" t="s">
        <v>255</v>
      </c>
      <c r="F14" s="22" t="s">
        <v>254</v>
      </c>
      <c r="G14" s="22" t="s">
        <v>27</v>
      </c>
      <c r="H14" s="22" t="s">
        <v>32</v>
      </c>
      <c r="I14" s="22" t="s">
        <v>65</v>
      </c>
      <c r="J14" s="22"/>
      <c r="K14" t="s">
        <v>34</v>
      </c>
      <c r="M14" t="s">
        <v>66</v>
      </c>
      <c r="N14" t="s">
        <v>67</v>
      </c>
      <c r="P14" s="22"/>
      <c r="Q14" s="22"/>
    </row>
    <row r="15" spans="1:17" x14ac:dyDescent="0.25">
      <c r="A15" s="1">
        <v>20</v>
      </c>
      <c r="B15">
        <v>45545.505405092597</v>
      </c>
      <c r="C15">
        <v>45545.505949074097</v>
      </c>
      <c r="D15" s="23" t="s">
        <v>17</v>
      </c>
      <c r="E15" s="22" t="s">
        <v>255</v>
      </c>
      <c r="F15" s="22" t="s">
        <v>254</v>
      </c>
      <c r="G15" s="22" t="s">
        <v>27</v>
      </c>
      <c r="H15" s="22" t="s">
        <v>28</v>
      </c>
      <c r="I15" s="22" t="s">
        <v>68</v>
      </c>
      <c r="J15" s="22"/>
      <c r="K15" t="s">
        <v>34</v>
      </c>
      <c r="M15" t="s">
        <v>69</v>
      </c>
      <c r="N15" t="s">
        <v>36</v>
      </c>
      <c r="P15" s="22"/>
      <c r="Q15" s="22"/>
    </row>
    <row r="16" spans="1:17" x14ac:dyDescent="0.25">
      <c r="A16" s="1">
        <v>21</v>
      </c>
      <c r="B16">
        <v>45545.506053240701</v>
      </c>
      <c r="C16">
        <v>45545.506990740701</v>
      </c>
      <c r="D16" s="23" t="s">
        <v>17</v>
      </c>
      <c r="E16" s="22" t="s">
        <v>255</v>
      </c>
      <c r="F16" s="22" t="s">
        <v>254</v>
      </c>
      <c r="G16" s="22" t="s">
        <v>31</v>
      </c>
      <c r="H16" s="22" t="s">
        <v>32</v>
      </c>
      <c r="I16" s="22" t="s">
        <v>70</v>
      </c>
      <c r="J16" s="22"/>
      <c r="K16" t="s">
        <v>71</v>
      </c>
      <c r="M16" t="s">
        <v>72</v>
      </c>
      <c r="N16" t="s">
        <v>21</v>
      </c>
      <c r="O16" t="s">
        <v>73</v>
      </c>
      <c r="P16" s="22" t="s">
        <v>74</v>
      </c>
      <c r="Q16" s="22"/>
    </row>
    <row r="17" spans="1:17" x14ac:dyDescent="0.25">
      <c r="A17" s="1">
        <v>22</v>
      </c>
      <c r="B17">
        <v>45545.507037037001</v>
      </c>
      <c r="C17">
        <v>45545.507962962998</v>
      </c>
      <c r="D17" s="23" t="s">
        <v>17</v>
      </c>
      <c r="E17" s="22" t="s">
        <v>255</v>
      </c>
      <c r="F17" s="22" t="s">
        <v>254</v>
      </c>
      <c r="G17" s="22" t="s">
        <v>31</v>
      </c>
      <c r="H17" s="22" t="s">
        <v>32</v>
      </c>
      <c r="I17" s="22" t="s">
        <v>18</v>
      </c>
      <c r="J17" s="22"/>
      <c r="K17" t="s">
        <v>34</v>
      </c>
      <c r="M17" t="s">
        <v>75</v>
      </c>
      <c r="N17" t="s">
        <v>21</v>
      </c>
      <c r="P17" s="22"/>
      <c r="Q17" s="22" t="s">
        <v>76</v>
      </c>
    </row>
    <row r="18" spans="1:17" x14ac:dyDescent="0.25">
      <c r="A18" s="1">
        <v>23</v>
      </c>
      <c r="B18">
        <v>45545.509537037004</v>
      </c>
      <c r="C18">
        <v>45545.511435185203</v>
      </c>
      <c r="D18" s="23" t="s">
        <v>17</v>
      </c>
      <c r="E18" s="22" t="s">
        <v>255</v>
      </c>
      <c r="F18" s="22" t="s">
        <v>254</v>
      </c>
      <c r="G18" s="22" t="s">
        <v>31</v>
      </c>
      <c r="H18" s="22" t="s">
        <v>32</v>
      </c>
      <c r="I18" s="22" t="s">
        <v>77</v>
      </c>
      <c r="J18" s="22"/>
      <c r="K18" t="s">
        <v>34</v>
      </c>
      <c r="M18" t="s">
        <v>78</v>
      </c>
      <c r="N18" t="s">
        <v>21</v>
      </c>
      <c r="P18" s="22" t="s">
        <v>79</v>
      </c>
      <c r="Q18" s="22" t="s">
        <v>80</v>
      </c>
    </row>
    <row r="19" spans="1:17" x14ac:dyDescent="0.25">
      <c r="A19" s="1">
        <v>24</v>
      </c>
      <c r="B19">
        <v>45545.511666666702</v>
      </c>
      <c r="C19">
        <v>45545.512048611097</v>
      </c>
      <c r="D19" s="23" t="s">
        <v>17</v>
      </c>
      <c r="E19" s="22" t="s">
        <v>255</v>
      </c>
      <c r="F19" s="22" t="s">
        <v>254</v>
      </c>
      <c r="G19" s="22" t="s">
        <v>27</v>
      </c>
      <c r="H19" s="22" t="s">
        <v>53</v>
      </c>
      <c r="I19" s="22" t="s">
        <v>81</v>
      </c>
      <c r="J19" s="22" t="s">
        <v>82</v>
      </c>
      <c r="K19" t="s">
        <v>25</v>
      </c>
      <c r="P19" s="22"/>
      <c r="Q19" s="22"/>
    </row>
    <row r="20" spans="1:17" x14ac:dyDescent="0.25">
      <c r="A20" s="1">
        <v>25</v>
      </c>
      <c r="B20">
        <v>45545.5143634259</v>
      </c>
      <c r="C20">
        <v>45545.514976851897</v>
      </c>
      <c r="D20" s="23" t="s">
        <v>17</v>
      </c>
      <c r="E20" s="22" t="s">
        <v>255</v>
      </c>
      <c r="F20" s="22" t="s">
        <v>254</v>
      </c>
      <c r="G20" s="22" t="s">
        <v>31</v>
      </c>
      <c r="H20" s="22" t="s">
        <v>32</v>
      </c>
      <c r="I20" s="22" t="s">
        <v>83</v>
      </c>
      <c r="J20" s="22" t="s">
        <v>84</v>
      </c>
      <c r="K20" t="s">
        <v>85</v>
      </c>
      <c r="P20" s="22"/>
      <c r="Q20" s="22"/>
    </row>
    <row r="21" spans="1:17" x14ac:dyDescent="0.25">
      <c r="A21" s="1">
        <v>26</v>
      </c>
      <c r="B21">
        <v>45545.5164351852</v>
      </c>
      <c r="C21">
        <v>45545.517546296302</v>
      </c>
      <c r="D21" s="23" t="s">
        <v>17</v>
      </c>
      <c r="E21" s="22" t="s">
        <v>255</v>
      </c>
      <c r="F21" s="22" t="s">
        <v>254</v>
      </c>
      <c r="G21" s="22" t="s">
        <v>31</v>
      </c>
      <c r="H21" s="22" t="s">
        <v>32</v>
      </c>
      <c r="I21" s="22" t="s">
        <v>18</v>
      </c>
      <c r="J21" s="22"/>
      <c r="K21" t="s">
        <v>86</v>
      </c>
      <c r="P21" s="22"/>
      <c r="Q21" s="22" t="s">
        <v>87</v>
      </c>
    </row>
    <row r="22" spans="1:17" x14ac:dyDescent="0.25">
      <c r="A22" s="1">
        <v>27</v>
      </c>
      <c r="B22">
        <v>45545.563067129602</v>
      </c>
      <c r="C22">
        <v>45545.563842592601</v>
      </c>
      <c r="D22" s="23" t="s">
        <v>17</v>
      </c>
      <c r="E22" s="22" t="s">
        <v>255</v>
      </c>
      <c r="F22" s="22" t="s">
        <v>254</v>
      </c>
      <c r="G22" s="22" t="s">
        <v>31</v>
      </c>
      <c r="H22" s="22" t="s">
        <v>88</v>
      </c>
      <c r="I22" s="22" t="s">
        <v>89</v>
      </c>
      <c r="J22" s="22"/>
      <c r="K22" t="s">
        <v>25</v>
      </c>
      <c r="M22" t="s">
        <v>90</v>
      </c>
      <c r="P22" s="22"/>
      <c r="Q22" s="22"/>
    </row>
    <row r="23" spans="1:17" x14ac:dyDescent="0.25">
      <c r="A23" s="1">
        <v>28</v>
      </c>
      <c r="B23">
        <v>45545.563993055599</v>
      </c>
      <c r="C23">
        <v>45545.564664351899</v>
      </c>
      <c r="D23" s="23" t="s">
        <v>17</v>
      </c>
      <c r="E23" s="22" t="s">
        <v>255</v>
      </c>
      <c r="F23" s="22" t="s">
        <v>254</v>
      </c>
      <c r="G23" s="22" t="s">
        <v>31</v>
      </c>
      <c r="H23" s="22" t="s">
        <v>32</v>
      </c>
      <c r="I23" s="22" t="s">
        <v>91</v>
      </c>
      <c r="J23" s="22"/>
      <c r="K23" t="s">
        <v>34</v>
      </c>
      <c r="N23" t="s">
        <v>21</v>
      </c>
      <c r="P23" s="22"/>
      <c r="Q23" s="22" t="s">
        <v>92</v>
      </c>
    </row>
    <row r="24" spans="1:17" x14ac:dyDescent="0.25">
      <c r="A24" s="1">
        <v>29</v>
      </c>
      <c r="B24">
        <v>45545.564803240697</v>
      </c>
      <c r="C24">
        <v>45545.565879629597</v>
      </c>
      <c r="D24" s="23" t="s">
        <v>17</v>
      </c>
      <c r="E24" s="22" t="s">
        <v>255</v>
      </c>
      <c r="F24" s="22" t="s">
        <v>254</v>
      </c>
      <c r="G24" s="22" t="s">
        <v>27</v>
      </c>
      <c r="H24" s="22" t="s">
        <v>32</v>
      </c>
      <c r="I24" s="22" t="s">
        <v>57</v>
      </c>
      <c r="J24" s="22"/>
      <c r="K24" t="s">
        <v>19</v>
      </c>
      <c r="L24" t="s">
        <v>93</v>
      </c>
      <c r="M24" t="s">
        <v>94</v>
      </c>
      <c r="P24" s="22"/>
      <c r="Q24" s="22" t="s">
        <v>95</v>
      </c>
    </row>
    <row r="25" spans="1:17" x14ac:dyDescent="0.25">
      <c r="A25" s="1">
        <v>30</v>
      </c>
      <c r="B25">
        <v>45545.566018518497</v>
      </c>
      <c r="C25">
        <v>45545.567037036999</v>
      </c>
      <c r="D25" s="23" t="s">
        <v>17</v>
      </c>
      <c r="E25" s="22" t="s">
        <v>255</v>
      </c>
      <c r="F25" s="22" t="s">
        <v>254</v>
      </c>
      <c r="G25" s="22" t="s">
        <v>27</v>
      </c>
      <c r="H25" s="22" t="s">
        <v>32</v>
      </c>
      <c r="I25" s="22" t="s">
        <v>18</v>
      </c>
      <c r="J25" s="22"/>
      <c r="K25" t="s">
        <v>19</v>
      </c>
      <c r="M25" t="s">
        <v>96</v>
      </c>
      <c r="N25" t="s">
        <v>21</v>
      </c>
      <c r="O25" t="s">
        <v>22</v>
      </c>
      <c r="P25" s="22"/>
      <c r="Q25" s="22" t="s">
        <v>97</v>
      </c>
    </row>
    <row r="26" spans="1:17" x14ac:dyDescent="0.25">
      <c r="A26" s="1">
        <v>31</v>
      </c>
      <c r="B26">
        <v>45545.567060185203</v>
      </c>
      <c r="C26">
        <v>45545.568043981497</v>
      </c>
      <c r="D26" s="23" t="s">
        <v>17</v>
      </c>
      <c r="E26" s="22" t="s">
        <v>255</v>
      </c>
      <c r="F26" s="22" t="s">
        <v>254</v>
      </c>
      <c r="G26" s="22" t="s">
        <v>27</v>
      </c>
      <c r="H26" s="22" t="s">
        <v>32</v>
      </c>
      <c r="I26" s="22" t="s">
        <v>70</v>
      </c>
      <c r="J26" s="22"/>
      <c r="K26" t="s">
        <v>34</v>
      </c>
      <c r="M26" t="s">
        <v>98</v>
      </c>
      <c r="N26" t="s">
        <v>21</v>
      </c>
      <c r="P26" s="22"/>
      <c r="Q26" s="22"/>
    </row>
    <row r="27" spans="1:17" x14ac:dyDescent="0.25">
      <c r="A27" s="1">
        <v>32</v>
      </c>
      <c r="B27">
        <v>45545.5680671296</v>
      </c>
      <c r="C27">
        <v>45545.569618055597</v>
      </c>
      <c r="D27" s="23" t="s">
        <v>17</v>
      </c>
      <c r="E27" s="22" t="s">
        <v>255</v>
      </c>
      <c r="F27" s="22" t="s">
        <v>254</v>
      </c>
      <c r="G27" s="22" t="s">
        <v>31</v>
      </c>
      <c r="H27" s="22" t="s">
        <v>32</v>
      </c>
      <c r="I27" s="22" t="s">
        <v>33</v>
      </c>
      <c r="J27" s="22"/>
      <c r="K27" t="s">
        <v>34</v>
      </c>
      <c r="M27" t="s">
        <v>99</v>
      </c>
      <c r="N27" t="s">
        <v>21</v>
      </c>
      <c r="P27" s="22" t="s">
        <v>100</v>
      </c>
      <c r="Q27" s="22"/>
    </row>
    <row r="28" spans="1:17" x14ac:dyDescent="0.25">
      <c r="A28" s="1">
        <v>33</v>
      </c>
      <c r="B28">
        <v>45545.569780092599</v>
      </c>
      <c r="C28">
        <v>45545.570821759298</v>
      </c>
      <c r="D28" s="23" t="s">
        <v>17</v>
      </c>
      <c r="E28" s="22" t="s">
        <v>255</v>
      </c>
      <c r="F28" s="22" t="s">
        <v>254</v>
      </c>
      <c r="G28" s="22" t="s">
        <v>27</v>
      </c>
      <c r="H28" s="22" t="s">
        <v>101</v>
      </c>
      <c r="I28" s="22" t="s">
        <v>29</v>
      </c>
      <c r="J28" s="22"/>
      <c r="K28" t="s">
        <v>86</v>
      </c>
      <c r="L28" t="s">
        <v>102</v>
      </c>
      <c r="M28" t="s">
        <v>103</v>
      </c>
      <c r="N28" t="s">
        <v>36</v>
      </c>
      <c r="P28" s="22"/>
      <c r="Q28" s="22"/>
    </row>
    <row r="29" spans="1:17" x14ac:dyDescent="0.25">
      <c r="A29" s="1">
        <v>34</v>
      </c>
      <c r="B29">
        <v>45545.574386574102</v>
      </c>
      <c r="C29">
        <v>45545.575162036999</v>
      </c>
      <c r="D29" s="23" t="s">
        <v>17</v>
      </c>
      <c r="E29" s="22" t="s">
        <v>255</v>
      </c>
      <c r="F29" s="22" t="s">
        <v>254</v>
      </c>
      <c r="G29" s="22" t="s">
        <v>31</v>
      </c>
      <c r="H29" s="22" t="s">
        <v>32</v>
      </c>
      <c r="I29" s="22" t="s">
        <v>18</v>
      </c>
      <c r="J29" s="22"/>
      <c r="K29" t="s">
        <v>58</v>
      </c>
      <c r="M29" t="s">
        <v>72</v>
      </c>
      <c r="P29" s="22"/>
      <c r="Q29" s="22"/>
    </row>
    <row r="30" spans="1:17" x14ac:dyDescent="0.25">
      <c r="A30" s="1">
        <v>35</v>
      </c>
      <c r="B30">
        <v>45554.595300925903</v>
      </c>
      <c r="C30">
        <v>45554.596203703702</v>
      </c>
      <c r="D30" s="23" t="s">
        <v>17</v>
      </c>
      <c r="E30" s="22" t="s">
        <v>255</v>
      </c>
      <c r="F30" s="22" t="s">
        <v>254</v>
      </c>
      <c r="G30" s="22" t="s">
        <v>31</v>
      </c>
      <c r="H30" s="22" t="s">
        <v>37</v>
      </c>
      <c r="I30" s="22" t="s">
        <v>104</v>
      </c>
      <c r="J30" s="22"/>
      <c r="K30" t="s">
        <v>38</v>
      </c>
      <c r="M30" t="s">
        <v>105</v>
      </c>
      <c r="N30" t="s">
        <v>21</v>
      </c>
      <c r="P30" s="22"/>
      <c r="Q30" s="22"/>
    </row>
    <row r="31" spans="1:17" x14ac:dyDescent="0.25">
      <c r="A31" s="1">
        <v>36</v>
      </c>
      <c r="B31">
        <v>45554.596562500003</v>
      </c>
      <c r="C31">
        <v>45554.597326388903</v>
      </c>
      <c r="D31" s="23" t="s">
        <v>17</v>
      </c>
      <c r="E31" s="22" t="s">
        <v>255</v>
      </c>
      <c r="F31" s="22" t="s">
        <v>254</v>
      </c>
      <c r="G31" s="22" t="s">
        <v>31</v>
      </c>
      <c r="H31" s="22" t="s">
        <v>101</v>
      </c>
      <c r="I31" s="22" t="s">
        <v>70</v>
      </c>
      <c r="J31" s="22"/>
      <c r="K31" t="s">
        <v>106</v>
      </c>
      <c r="M31" t="s">
        <v>107</v>
      </c>
      <c r="N31" t="s">
        <v>21</v>
      </c>
      <c r="P31" s="22"/>
      <c r="Q31" s="22"/>
    </row>
    <row r="32" spans="1:17" x14ac:dyDescent="0.25">
      <c r="A32" s="1">
        <v>37</v>
      </c>
      <c r="B32">
        <v>45554.597349536998</v>
      </c>
      <c r="C32">
        <v>45554.598182870403</v>
      </c>
      <c r="D32" s="23" t="s">
        <v>17</v>
      </c>
      <c r="E32" s="22" t="s">
        <v>255</v>
      </c>
      <c r="F32" s="22" t="s">
        <v>254</v>
      </c>
      <c r="G32" s="22" t="s">
        <v>27</v>
      </c>
      <c r="H32" s="22" t="s">
        <v>32</v>
      </c>
      <c r="I32" s="22" t="s">
        <v>108</v>
      </c>
      <c r="J32" s="22"/>
      <c r="K32" t="s">
        <v>34</v>
      </c>
      <c r="M32" t="s">
        <v>109</v>
      </c>
      <c r="N32" t="s">
        <v>21</v>
      </c>
      <c r="P32" s="22"/>
      <c r="Q32" s="22"/>
    </row>
    <row r="33" spans="1:17" x14ac:dyDescent="0.25">
      <c r="A33" s="1">
        <v>38</v>
      </c>
      <c r="B33">
        <v>45554.598287036999</v>
      </c>
      <c r="C33">
        <v>45554.598854166703</v>
      </c>
      <c r="D33" s="23" t="s">
        <v>17</v>
      </c>
      <c r="E33" s="22" t="s">
        <v>255</v>
      </c>
      <c r="F33" s="22" t="s">
        <v>254</v>
      </c>
      <c r="G33" s="22" t="s">
        <v>31</v>
      </c>
      <c r="H33" s="22" t="s">
        <v>37</v>
      </c>
      <c r="I33" s="22" t="s">
        <v>50</v>
      </c>
      <c r="J33" s="22"/>
      <c r="K33" t="s">
        <v>34</v>
      </c>
      <c r="M33" t="s">
        <v>109</v>
      </c>
      <c r="N33" t="s">
        <v>21</v>
      </c>
      <c r="P33" s="22"/>
      <c r="Q33" s="22"/>
    </row>
    <row r="34" spans="1:17" x14ac:dyDescent="0.25">
      <c r="A34" s="1">
        <v>39</v>
      </c>
      <c r="B34">
        <v>45554.598877314798</v>
      </c>
      <c r="C34">
        <v>45554.599421296298</v>
      </c>
      <c r="D34" s="23" t="s">
        <v>17</v>
      </c>
      <c r="E34" s="22" t="s">
        <v>255</v>
      </c>
      <c r="F34" s="22" t="s">
        <v>254</v>
      </c>
      <c r="G34" s="22" t="s">
        <v>27</v>
      </c>
      <c r="H34" s="22" t="s">
        <v>32</v>
      </c>
      <c r="I34" s="22" t="s">
        <v>110</v>
      </c>
      <c r="J34" s="22"/>
      <c r="K34" t="s">
        <v>34</v>
      </c>
      <c r="N34" t="s">
        <v>111</v>
      </c>
      <c r="P34" s="22"/>
      <c r="Q34" s="22"/>
    </row>
    <row r="35" spans="1:17" x14ac:dyDescent="0.25">
      <c r="A35" s="1">
        <v>40</v>
      </c>
      <c r="B35">
        <v>45554.599525463003</v>
      </c>
      <c r="C35">
        <v>45554.600057870397</v>
      </c>
      <c r="D35" s="23" t="s">
        <v>17</v>
      </c>
      <c r="E35" s="22" t="s">
        <v>255</v>
      </c>
      <c r="F35" s="22" t="s">
        <v>254</v>
      </c>
      <c r="G35" s="22" t="s">
        <v>31</v>
      </c>
      <c r="H35" s="22" t="s">
        <v>53</v>
      </c>
      <c r="I35" s="22" t="s">
        <v>112</v>
      </c>
      <c r="J35" s="22"/>
      <c r="K35" t="s">
        <v>25</v>
      </c>
      <c r="M35" t="s">
        <v>113</v>
      </c>
      <c r="N35" t="s">
        <v>21</v>
      </c>
      <c r="P35" s="22"/>
      <c r="Q35" s="22"/>
    </row>
    <row r="36" spans="1:17" x14ac:dyDescent="0.25">
      <c r="A36" s="1">
        <v>42</v>
      </c>
      <c r="B36">
        <v>45554.612280092602</v>
      </c>
      <c r="C36">
        <v>45554.613298611097</v>
      </c>
      <c r="D36" s="23" t="s">
        <v>17</v>
      </c>
      <c r="E36" s="22" t="s">
        <v>255</v>
      </c>
      <c r="F36" s="22" t="s">
        <v>254</v>
      </c>
      <c r="G36" s="22" t="s">
        <v>31</v>
      </c>
      <c r="H36" s="22" t="s">
        <v>114</v>
      </c>
      <c r="I36" s="22" t="s">
        <v>115</v>
      </c>
      <c r="J36" s="22"/>
      <c r="K36" t="s">
        <v>86</v>
      </c>
      <c r="M36" t="s">
        <v>116</v>
      </c>
      <c r="N36" t="s">
        <v>21</v>
      </c>
      <c r="P36" s="22"/>
      <c r="Q36" s="22"/>
    </row>
    <row r="37" spans="1:17" x14ac:dyDescent="0.25">
      <c r="A37" s="1">
        <v>43</v>
      </c>
      <c r="B37">
        <v>45554.613437499997</v>
      </c>
      <c r="C37">
        <v>45554.614386574103</v>
      </c>
      <c r="D37" s="23" t="s">
        <v>17</v>
      </c>
      <c r="E37" s="22" t="s">
        <v>255</v>
      </c>
      <c r="F37" s="22" t="s">
        <v>254</v>
      </c>
      <c r="G37" s="22" t="s">
        <v>27</v>
      </c>
      <c r="H37" s="22" t="s">
        <v>117</v>
      </c>
      <c r="I37" s="22" t="s">
        <v>118</v>
      </c>
      <c r="J37" s="22"/>
      <c r="K37" t="s">
        <v>119</v>
      </c>
      <c r="M37" t="s">
        <v>120</v>
      </c>
      <c r="N37" t="s">
        <v>21</v>
      </c>
      <c r="O37" t="s">
        <v>121</v>
      </c>
      <c r="P37" s="22"/>
      <c r="Q37" s="22" t="s">
        <v>122</v>
      </c>
    </row>
    <row r="38" spans="1:17" x14ac:dyDescent="0.25">
      <c r="A38" s="1">
        <v>44</v>
      </c>
      <c r="B38">
        <v>45554.614548611098</v>
      </c>
      <c r="C38">
        <v>45554.615185185197</v>
      </c>
      <c r="D38" s="23" t="s">
        <v>17</v>
      </c>
      <c r="E38" s="22" t="s">
        <v>255</v>
      </c>
      <c r="F38" s="22" t="s">
        <v>254</v>
      </c>
      <c r="G38" s="22" t="s">
        <v>27</v>
      </c>
      <c r="H38" s="22" t="s">
        <v>28</v>
      </c>
      <c r="I38" s="22" t="s">
        <v>123</v>
      </c>
      <c r="J38" s="22"/>
      <c r="K38" t="s">
        <v>34</v>
      </c>
      <c r="M38" t="s">
        <v>124</v>
      </c>
      <c r="N38" t="s">
        <v>111</v>
      </c>
      <c r="P38" s="22"/>
      <c r="Q38" s="22" t="s">
        <v>125</v>
      </c>
    </row>
    <row r="39" spans="1:17" x14ac:dyDescent="0.25">
      <c r="A39" s="1">
        <v>45</v>
      </c>
      <c r="B39">
        <v>45554.615277777797</v>
      </c>
      <c r="C39">
        <v>45554.616192129601</v>
      </c>
      <c r="D39" s="23" t="s">
        <v>17</v>
      </c>
      <c r="E39" s="22" t="s">
        <v>255</v>
      </c>
      <c r="F39" s="22" t="s">
        <v>254</v>
      </c>
      <c r="G39" s="22" t="s">
        <v>31</v>
      </c>
      <c r="H39" s="22" t="s">
        <v>37</v>
      </c>
      <c r="I39" s="22" t="s">
        <v>126</v>
      </c>
      <c r="J39" s="22"/>
      <c r="K39" t="s">
        <v>58</v>
      </c>
      <c r="N39" t="s">
        <v>111</v>
      </c>
      <c r="P39" s="22"/>
      <c r="Q39" s="22"/>
    </row>
    <row r="40" spans="1:17" x14ac:dyDescent="0.25">
      <c r="A40" s="1">
        <v>46</v>
      </c>
      <c r="B40">
        <v>45554.616296296299</v>
      </c>
      <c r="C40">
        <v>45554.617511574099</v>
      </c>
      <c r="D40" s="23" t="s">
        <v>17</v>
      </c>
      <c r="E40" s="22" t="s">
        <v>255</v>
      </c>
      <c r="F40" s="22" t="s">
        <v>254</v>
      </c>
      <c r="G40" s="22" t="s">
        <v>27</v>
      </c>
      <c r="H40" s="22" t="s">
        <v>127</v>
      </c>
      <c r="I40" s="22" t="s">
        <v>128</v>
      </c>
      <c r="J40" s="22"/>
      <c r="K40" t="s">
        <v>58</v>
      </c>
      <c r="L40" t="s">
        <v>129</v>
      </c>
      <c r="M40" t="s">
        <v>130</v>
      </c>
      <c r="N40" t="s">
        <v>131</v>
      </c>
      <c r="O40" t="s">
        <v>132</v>
      </c>
      <c r="P40" s="22"/>
      <c r="Q40" s="22"/>
    </row>
    <row r="41" spans="1:17" x14ac:dyDescent="0.25">
      <c r="A41" s="1">
        <v>47</v>
      </c>
      <c r="B41">
        <v>45554.617615740703</v>
      </c>
      <c r="C41">
        <v>45554.6184490741</v>
      </c>
      <c r="D41" s="23" t="s">
        <v>17</v>
      </c>
      <c r="E41" s="22" t="s">
        <v>255</v>
      </c>
      <c r="F41" s="22" t="s">
        <v>254</v>
      </c>
      <c r="G41" s="22" t="s">
        <v>27</v>
      </c>
      <c r="H41" s="22" t="s">
        <v>133</v>
      </c>
      <c r="I41" s="22" t="s">
        <v>54</v>
      </c>
      <c r="J41" s="22"/>
      <c r="K41" t="s">
        <v>25</v>
      </c>
      <c r="M41" t="s">
        <v>134</v>
      </c>
      <c r="N41" t="s">
        <v>21</v>
      </c>
      <c r="P41" s="22"/>
      <c r="Q41" s="22"/>
    </row>
    <row r="42" spans="1:17" x14ac:dyDescent="0.25">
      <c r="A42" s="1">
        <v>48</v>
      </c>
      <c r="B42">
        <v>45554.618564814802</v>
      </c>
      <c r="C42">
        <v>45554.619085648097</v>
      </c>
      <c r="D42" s="23" t="s">
        <v>17</v>
      </c>
      <c r="E42" s="22" t="s">
        <v>255</v>
      </c>
      <c r="F42" s="22" t="s">
        <v>254</v>
      </c>
      <c r="G42" s="22" t="s">
        <v>27</v>
      </c>
      <c r="H42" s="22" t="s">
        <v>28</v>
      </c>
      <c r="I42" s="22" t="s">
        <v>135</v>
      </c>
      <c r="J42" s="22"/>
      <c r="K42" t="s">
        <v>25</v>
      </c>
      <c r="P42" s="22"/>
      <c r="Q42" s="22" t="s">
        <v>136</v>
      </c>
    </row>
    <row r="43" spans="1:17" x14ac:dyDescent="0.25">
      <c r="A43" s="1">
        <v>49</v>
      </c>
      <c r="B43">
        <v>45554.619108796302</v>
      </c>
      <c r="C43">
        <v>45554.619710648098</v>
      </c>
      <c r="D43" s="23" t="s">
        <v>17</v>
      </c>
      <c r="E43" s="22" t="s">
        <v>255</v>
      </c>
      <c r="F43" s="22" t="s">
        <v>254</v>
      </c>
      <c r="G43" s="22" t="s">
        <v>27</v>
      </c>
      <c r="H43" s="22" t="s">
        <v>114</v>
      </c>
      <c r="I43" s="22" t="s">
        <v>137</v>
      </c>
      <c r="J43" s="22"/>
      <c r="K43" t="s">
        <v>25</v>
      </c>
      <c r="M43" t="s">
        <v>105</v>
      </c>
      <c r="P43" s="22"/>
      <c r="Q43" s="22"/>
    </row>
    <row r="44" spans="1:17" x14ac:dyDescent="0.25">
      <c r="A44" s="1">
        <v>50</v>
      </c>
      <c r="B44">
        <v>45554.619745370401</v>
      </c>
      <c r="C44">
        <v>45554.620474536998</v>
      </c>
      <c r="D44" s="23" t="s">
        <v>17</v>
      </c>
      <c r="E44" s="22" t="s">
        <v>255</v>
      </c>
      <c r="F44" s="22" t="s">
        <v>254</v>
      </c>
      <c r="G44" s="22" t="s">
        <v>27</v>
      </c>
      <c r="H44" s="22" t="s">
        <v>28</v>
      </c>
      <c r="I44" s="22" t="s">
        <v>137</v>
      </c>
      <c r="J44" s="22"/>
      <c r="K44" t="s">
        <v>25</v>
      </c>
      <c r="M44" t="s">
        <v>138</v>
      </c>
      <c r="P44" s="22"/>
      <c r="Q44" s="22"/>
    </row>
    <row r="45" spans="1:17" x14ac:dyDescent="0.25">
      <c r="A45" s="1">
        <v>51</v>
      </c>
      <c r="B45">
        <v>45554.620636574102</v>
      </c>
      <c r="C45">
        <v>45554.621562499997</v>
      </c>
      <c r="D45" s="23" t="s">
        <v>17</v>
      </c>
      <c r="E45" s="22" t="s">
        <v>255</v>
      </c>
      <c r="F45" s="22" t="s">
        <v>254</v>
      </c>
      <c r="G45" s="22" t="s">
        <v>31</v>
      </c>
      <c r="H45" s="22" t="s">
        <v>32</v>
      </c>
      <c r="I45" s="22" t="s">
        <v>83</v>
      </c>
      <c r="J45" s="22"/>
      <c r="K45" t="s">
        <v>58</v>
      </c>
      <c r="M45" t="s">
        <v>139</v>
      </c>
      <c r="N45" t="s">
        <v>21</v>
      </c>
      <c r="P45" s="22"/>
      <c r="Q45" s="22"/>
    </row>
    <row r="46" spans="1:17" x14ac:dyDescent="0.25">
      <c r="A46" s="1">
        <v>52</v>
      </c>
      <c r="B46">
        <v>45554.622476851902</v>
      </c>
      <c r="C46">
        <v>45554.623229166697</v>
      </c>
      <c r="D46" s="23" t="s">
        <v>17</v>
      </c>
      <c r="E46" s="22" t="s">
        <v>255</v>
      </c>
      <c r="F46" s="22" t="s">
        <v>254</v>
      </c>
      <c r="G46" s="22" t="s">
        <v>27</v>
      </c>
      <c r="H46" s="22" t="s">
        <v>37</v>
      </c>
      <c r="I46" s="22" t="s">
        <v>115</v>
      </c>
      <c r="J46" s="22"/>
      <c r="K46" t="s">
        <v>58</v>
      </c>
      <c r="P46" s="22"/>
      <c r="Q46" s="22" t="s">
        <v>140</v>
      </c>
    </row>
    <row r="47" spans="1:17" x14ac:dyDescent="0.25">
      <c r="A47" s="1">
        <v>53</v>
      </c>
      <c r="B47">
        <v>45554.6233333333</v>
      </c>
      <c r="C47">
        <v>45554.623981481498</v>
      </c>
      <c r="D47" s="23" t="s">
        <v>17</v>
      </c>
      <c r="E47" s="22" t="s">
        <v>255</v>
      </c>
      <c r="F47" s="22" t="s">
        <v>254</v>
      </c>
      <c r="G47" s="22" t="s">
        <v>31</v>
      </c>
      <c r="H47" s="22" t="s">
        <v>101</v>
      </c>
      <c r="I47" s="22" t="s">
        <v>50</v>
      </c>
      <c r="J47" s="22"/>
      <c r="K47" t="s">
        <v>34</v>
      </c>
      <c r="M47" t="s">
        <v>109</v>
      </c>
      <c r="N47" t="s">
        <v>21</v>
      </c>
      <c r="P47" s="22"/>
      <c r="Q47" s="22"/>
    </row>
    <row r="48" spans="1:17" x14ac:dyDescent="0.25">
      <c r="A48" s="1">
        <v>54</v>
      </c>
      <c r="B48">
        <v>45554.6241898148</v>
      </c>
      <c r="C48">
        <v>45554.625069444402</v>
      </c>
      <c r="D48" s="23" t="s">
        <v>17</v>
      </c>
      <c r="E48" s="22" t="s">
        <v>255</v>
      </c>
      <c r="F48" s="22" t="s">
        <v>254</v>
      </c>
      <c r="G48" s="22" t="s">
        <v>27</v>
      </c>
      <c r="H48" s="22" t="s">
        <v>53</v>
      </c>
      <c r="I48" s="22" t="s">
        <v>141</v>
      </c>
      <c r="J48" s="22"/>
      <c r="K48" t="s">
        <v>86</v>
      </c>
      <c r="M48" t="s">
        <v>142</v>
      </c>
      <c r="N48" t="s">
        <v>111</v>
      </c>
      <c r="P48" s="22"/>
      <c r="Q48" s="22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A502D-4F29-4818-8966-1B654F6637D2}">
  <sheetPr>
    <tabColor theme="4"/>
  </sheetPr>
  <dimension ref="B1:CB294"/>
  <sheetViews>
    <sheetView tabSelected="1" zoomScaleNormal="100" workbookViewId="0">
      <selection activeCell="E11" sqref="E11"/>
    </sheetView>
  </sheetViews>
  <sheetFormatPr baseColWidth="10" defaultColWidth="11.42578125" defaultRowHeight="15" x14ac:dyDescent="0.25"/>
  <cols>
    <col min="1" max="1" width="30.7109375" customWidth="1"/>
    <col min="2" max="2" width="11.42578125" customWidth="1"/>
    <col min="5" max="5" width="36.28515625" customWidth="1"/>
    <col min="6" max="6" width="11.42578125" customWidth="1"/>
    <col min="7" max="7" width="31.28515625" customWidth="1"/>
    <col min="8" max="9" width="11.42578125" customWidth="1"/>
    <col min="10" max="11" width="34.28515625" customWidth="1"/>
    <col min="12" max="12" width="30.7109375" customWidth="1"/>
    <col min="13" max="22" width="11.42578125" customWidth="1"/>
    <col min="24" max="27" width="11.42578125" customWidth="1"/>
    <col min="29" max="80" width="11.42578125" customWidth="1"/>
  </cols>
  <sheetData>
    <row r="1" spans="2:80" s="7" customFormat="1" ht="195" x14ac:dyDescent="0.25">
      <c r="B1" s="2" t="s">
        <v>256</v>
      </c>
      <c r="C1" s="3" t="s">
        <v>4</v>
      </c>
      <c r="D1" s="3" t="s">
        <v>5</v>
      </c>
      <c r="E1" s="3" t="s">
        <v>8</v>
      </c>
      <c r="F1" s="3" t="s">
        <v>9</v>
      </c>
      <c r="G1" s="4" t="s">
        <v>144</v>
      </c>
      <c r="H1" s="4" t="s">
        <v>145</v>
      </c>
      <c r="I1" s="5" t="s">
        <v>146</v>
      </c>
      <c r="J1" s="5" t="s">
        <v>147</v>
      </c>
      <c r="K1" s="5" t="s">
        <v>148</v>
      </c>
      <c r="L1" s="6" t="s">
        <v>149</v>
      </c>
      <c r="M1" s="10" t="s">
        <v>150</v>
      </c>
      <c r="N1" s="10" t="s">
        <v>151</v>
      </c>
      <c r="O1" s="10" t="s">
        <v>152</v>
      </c>
      <c r="P1" s="10" t="s">
        <v>153</v>
      </c>
      <c r="Q1" s="10" t="s">
        <v>48</v>
      </c>
      <c r="R1" s="10" t="s">
        <v>154</v>
      </c>
      <c r="S1" s="10" t="s">
        <v>155</v>
      </c>
      <c r="T1" s="10" t="s">
        <v>156</v>
      </c>
      <c r="U1" s="10" t="s">
        <v>157</v>
      </c>
      <c r="V1" s="10" t="s">
        <v>158</v>
      </c>
      <c r="W1" s="10" t="s">
        <v>159</v>
      </c>
      <c r="X1" s="11" t="s">
        <v>160</v>
      </c>
      <c r="Y1" s="11" t="s">
        <v>121</v>
      </c>
      <c r="Z1" s="11" t="s">
        <v>22</v>
      </c>
      <c r="AA1" s="11" t="s">
        <v>161</v>
      </c>
      <c r="AB1" s="11" t="s">
        <v>162</v>
      </c>
      <c r="AC1" s="11" t="s">
        <v>163</v>
      </c>
      <c r="AD1" s="12" t="s">
        <v>164</v>
      </c>
      <c r="AE1" s="12" t="s">
        <v>165</v>
      </c>
      <c r="AF1" s="12" t="s">
        <v>166</v>
      </c>
      <c r="AG1" s="12" t="s">
        <v>167</v>
      </c>
      <c r="AH1" s="12" t="s">
        <v>26</v>
      </c>
      <c r="AI1" s="12" t="s">
        <v>168</v>
      </c>
      <c r="AJ1" s="12" t="s">
        <v>169</v>
      </c>
      <c r="AK1" s="12" t="s">
        <v>42</v>
      </c>
      <c r="AL1" s="12" t="s">
        <v>170</v>
      </c>
      <c r="AM1" s="12" t="s">
        <v>171</v>
      </c>
      <c r="AN1" s="12" t="s">
        <v>172</v>
      </c>
      <c r="AO1" s="13" t="s">
        <v>13</v>
      </c>
      <c r="AP1" s="13" t="s">
        <v>173</v>
      </c>
      <c r="AQ1" s="13" t="s">
        <v>174</v>
      </c>
      <c r="AR1" s="13" t="s">
        <v>175</v>
      </c>
      <c r="AS1" s="13" t="s">
        <v>176</v>
      </c>
      <c r="AT1" s="13" t="s">
        <v>177</v>
      </c>
      <c r="AU1" s="13" t="s">
        <v>178</v>
      </c>
      <c r="AV1" s="13" t="s">
        <v>179</v>
      </c>
      <c r="AW1" s="14" t="s">
        <v>180</v>
      </c>
      <c r="AX1" s="14" t="s">
        <v>181</v>
      </c>
      <c r="AY1" s="14" t="s">
        <v>182</v>
      </c>
      <c r="AZ1" s="14" t="s">
        <v>183</v>
      </c>
      <c r="BA1" s="14" t="s">
        <v>19</v>
      </c>
      <c r="BB1" s="14" t="s">
        <v>184</v>
      </c>
      <c r="BC1" s="14" t="s">
        <v>185</v>
      </c>
      <c r="BD1" s="14" t="s">
        <v>186</v>
      </c>
      <c r="BE1" s="15" t="s">
        <v>187</v>
      </c>
      <c r="BF1" s="15" t="s">
        <v>188</v>
      </c>
      <c r="BG1" s="15" t="s">
        <v>189</v>
      </c>
      <c r="BH1" s="15" t="s">
        <v>190</v>
      </c>
      <c r="BI1" s="15" t="s">
        <v>93</v>
      </c>
      <c r="BJ1" s="15" t="s">
        <v>191</v>
      </c>
      <c r="BK1" s="15" t="s">
        <v>192</v>
      </c>
      <c r="BL1" s="15" t="s">
        <v>193</v>
      </c>
      <c r="BM1" s="16" t="s">
        <v>194</v>
      </c>
      <c r="BN1" s="17" t="s">
        <v>6</v>
      </c>
      <c r="BO1" s="18" t="s">
        <v>195</v>
      </c>
      <c r="BP1" s="18" t="s">
        <v>196</v>
      </c>
      <c r="BQ1" s="18" t="s">
        <v>197</v>
      </c>
      <c r="BR1" s="18" t="s">
        <v>198</v>
      </c>
      <c r="BS1" s="18" t="s">
        <v>199</v>
      </c>
      <c r="BT1" s="18" t="s">
        <v>200</v>
      </c>
      <c r="BU1" s="18" t="s">
        <v>201</v>
      </c>
      <c r="BV1" s="19" t="s">
        <v>202</v>
      </c>
      <c r="BW1" s="20" t="s">
        <v>203</v>
      </c>
      <c r="BX1" s="21" t="s">
        <v>204</v>
      </c>
      <c r="BY1" s="21" t="s">
        <v>205</v>
      </c>
      <c r="BZ1" s="21" t="s">
        <v>206</v>
      </c>
      <c r="CA1" s="6" t="s">
        <v>258</v>
      </c>
      <c r="CB1" s="6" t="s">
        <v>257</v>
      </c>
    </row>
    <row r="2" spans="2:80" x14ac:dyDescent="0.25">
      <c r="B2">
        <f>IFERROR(OfficeForms.Table[[#This Row],[Id]],"")</f>
        <v>7</v>
      </c>
      <c r="C2" t="str" cm="1">
        <f t="array" ref="C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" t="str" cm="1">
        <f t="array" ref="D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" t="str" cm="1">
        <f t="array" ref="E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Info</v>
      </c>
      <c r="F2" t="str" cm="1">
        <f t="array" ref="F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" t="s">
        <v>209</v>
      </c>
      <c r="H2" t="s">
        <v>210</v>
      </c>
      <c r="M2" s="8" t="str" cm="1">
        <f t="array" ref="M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" s="8" t="str" cm="1">
        <f t="array" ref="N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" s="8" t="str" cm="1">
        <f t="array" ref="O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" s="8" t="str" cm="1">
        <f t="array" ref="P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" s="8" t="str" cm="1">
        <f t="array" ref="Q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2" s="8" t="str" cm="1">
        <f t="array" ref="R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" s="8" t="str" cm="1">
        <f t="array" ref="S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" s="8" t="str" cm="1">
        <f t="array" ref="T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" s="8" t="str" cm="1">
        <f t="array" ref="U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" s="8" t="str" cm="1">
        <f t="array" ref="V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" s="8" t="str" cm="1">
        <f t="array" ref="W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" s="8" t="str" cm="1">
        <f t="array" ref="X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" s="8" t="str" cm="1">
        <f t="array" ref="Y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" s="8" t="str" cm="1">
        <f t="array" ref="Z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>à initier</v>
      </c>
      <c r="AA2" s="8" t="str" cm="1">
        <f t="array" ref="AA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" s="8" t="str" cm="1">
        <f t="array" ref="AB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" s="8" t="str" cm="1">
        <f t="array" ref="AC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" s="8" t="str" cm="1">
        <f t="array" ref="AD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>x</v>
      </c>
      <c r="AE2" s="8" t="str" cm="1">
        <f t="array" ref="AE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" s="8" t="str" cm="1">
        <f t="array" ref="AF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" s="8" t="str" cm="1">
        <f t="array" ref="AG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" s="8" t="str" cm="1">
        <f t="array" ref="AH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" s="8" t="str" cm="1">
        <f t="array" ref="AI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>x</v>
      </c>
      <c r="AJ2" s="8" t="str" cm="1">
        <f t="array" ref="AJ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" s="8" t="str" cm="1">
        <f t="array" ref="AK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" s="8" t="str" cm="1">
        <f t="array" ref="AL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" s="8" t="str" cm="1">
        <f t="array" ref="AM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" s="8" t="str" cm="1">
        <f t="array" ref="AN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" s="8" t="str">
        <f>IF(COUNTIF(Etudiants[[#This Row],[1/4]:[Préparations écrites des épreves orales]],"x")&gt;0,"x","")</f>
        <v>x</v>
      </c>
      <c r="AP2" s="8" t="str" cm="1">
        <f t="array" ref="AP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" s="8" t="str" cm="1">
        <f t="array" ref="AQ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2" s="8" t="str" cm="1">
        <f t="array" ref="AR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" s="8" t="str" cm="1">
        <f t="array" ref="AS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2" s="8" t="str" cm="1">
        <f t="array" ref="AT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" s="8" t="str" cm="1">
        <f t="array" ref="AU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2" s="8" t="str" cm="1">
        <f t="array" ref="AV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" s="8" t="str" cm="1">
        <f t="array" ref="AW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" s="8" t="str" cm="1">
        <f t="array" ref="AX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" s="8" t="str" cm="1">
        <f t="array" ref="AY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" s="8" t="str" cm="1">
        <f t="array" ref="AZ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" s="8" t="str" cm="1">
        <f t="array" ref="BA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>x</v>
      </c>
      <c r="BB2" s="8" t="str" cm="1">
        <f t="array" ref="BB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" s="8" t="str" cm="1">
        <f t="array" ref="BC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" s="8" t="str" cm="1">
        <f t="array" ref="BD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" s="8" t="str" cm="1">
        <f t="array" ref="BE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" s="8" t="str" cm="1">
        <f t="array" ref="BF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" s="8" t="str" cm="1">
        <f t="array" ref="BG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" s="8" t="str" cm="1">
        <f t="array" ref="BH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" s="8" t="str" cm="1">
        <f t="array" ref="BI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" s="8" t="str" cm="1">
        <f t="array" ref="BJ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" s="8" t="str" cm="1">
        <f t="array" ref="BK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" s="8" t="str" cm="1">
        <f t="array" ref="BL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" s="8" t="str" cm="1">
        <f t="array" ref="BM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" t="str" cm="1">
        <f t="array" ref="BN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" t="str" cm="1">
        <f t="array" ref="BO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" t="str" cm="1">
        <f t="array" ref="BP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" t="str" cm="1">
        <f t="array" ref="BQ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" t="str" cm="1">
        <f t="array" ref="BR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" t="str" cm="1">
        <f t="array" ref="BS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" t="str" cm="1">
        <f t="array" ref="BT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" t="str" cm="1">
        <f t="array" ref="BU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" t="str" cm="1">
        <f t="array" ref="BV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" t="str" cm="1">
        <f t="array" ref="BW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" t="str" cm="1">
        <f t="array" ref="BX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" t="str" cm="1">
        <f t="array" ref="BY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" t="str" cm="1">
        <f t="array" ref="BZ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" spans="2:80" x14ac:dyDescent="0.25">
      <c r="B3">
        <f>IFERROR(OfficeForms.Table[[#This Row],[Id]],"")</f>
        <v>8</v>
      </c>
      <c r="C3" t="str" cm="1">
        <f t="array" ref="C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" t="str" cm="1">
        <f t="array" ref="D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" t="str" cm="1">
        <f t="array" ref="E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Informatique</v>
      </c>
      <c r="F3" t="str" cm="1">
        <f t="array" ref="F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" t="s">
        <v>211</v>
      </c>
      <c r="M3" s="8" t="str" cm="1">
        <f t="array" ref="M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" s="8" t="str" cm="1">
        <f t="array" ref="N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" s="8" t="str" cm="1">
        <f t="array" ref="O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" s="8" t="str" cm="1">
        <f t="array" ref="P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" s="8" t="str" cm="1">
        <f t="array" ref="Q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" s="8" t="str" cm="1">
        <f t="array" ref="R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" s="8" t="str" cm="1">
        <f t="array" ref="S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" s="8" t="str" cm="1">
        <f t="array" ref="T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" s="8" t="str" cm="1">
        <f t="array" ref="U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" s="8" t="str" cm="1">
        <f t="array" ref="V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" s="8" t="str" cm="1">
        <f t="array" ref="W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" s="8" t="str" cm="1">
        <f t="array" ref="X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" s="8" t="str" cm="1">
        <f t="array" ref="Y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" s="8" t="str" cm="1">
        <f t="array" ref="Z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" s="8" t="str" cm="1">
        <f t="array" ref="AA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" s="8" t="str" cm="1">
        <f t="array" ref="AB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" s="8" t="str" cm="1">
        <f t="array" ref="AC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" s="8" t="str" cm="1">
        <f t="array" ref="AD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" s="8" t="str" cm="1">
        <f t="array" ref="AE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" s="8" t="str" cm="1">
        <f t="array" ref="AF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" s="8" t="str" cm="1">
        <f t="array" ref="AG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" s="8" t="str" cm="1">
        <f t="array" ref="AH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3" s="8" t="str" cm="1">
        <f t="array" ref="AI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" s="8" t="str" cm="1">
        <f t="array" ref="AJ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" s="8" t="str" cm="1">
        <f t="array" ref="AK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" s="8" t="str" cm="1">
        <f t="array" ref="AL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" s="8" t="str" cm="1">
        <f t="array" ref="AM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" s="8" t="str" cm="1">
        <f t="array" ref="AN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" s="8" t="str">
        <f>IF(COUNTIF(Etudiants[[#This Row],[1/4]:[Préparations écrites des épreves orales]],"x")&gt;0,"x","")</f>
        <v/>
      </c>
      <c r="AP3" s="8" t="str" cm="1">
        <f t="array" ref="AP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" s="8" t="str" cm="1">
        <f t="array" ref="AQ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3" s="8" t="str" cm="1">
        <f t="array" ref="AR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" s="8" t="str" cm="1">
        <f t="array" ref="AS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3" s="8" t="str" cm="1">
        <f t="array" ref="AT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" s="8" t="str" cm="1">
        <f t="array" ref="AU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3" s="8" t="str" cm="1">
        <f t="array" ref="AV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" s="8" t="str" cm="1">
        <f t="array" ref="AW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" s="8" t="str" cm="1">
        <f t="array" ref="AX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" s="8" t="str" cm="1">
        <f t="array" ref="AY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" s="8" t="str" cm="1">
        <f t="array" ref="AZ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" s="8" t="str" cm="1">
        <f t="array" ref="BA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" s="8" t="str" cm="1">
        <f t="array" ref="BB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3" s="8" t="str" cm="1">
        <f t="array" ref="BC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3" s="8" t="str" cm="1">
        <f t="array" ref="BD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" s="8" t="str" cm="1">
        <f t="array" ref="BE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" s="8" t="str" cm="1">
        <f t="array" ref="BF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" s="8" t="str" cm="1">
        <f t="array" ref="BG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" s="8" t="str" cm="1">
        <f t="array" ref="BH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" s="8" t="str" cm="1">
        <f t="array" ref="BI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" s="8" t="str" cm="1">
        <f t="array" ref="BJ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" s="8" t="str" cm="1">
        <f t="array" ref="BK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" s="8" t="str" cm="1">
        <f t="array" ref="BL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" s="8" t="str" cm="1">
        <f t="array" ref="BM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" t="str" cm="1">
        <f t="array" ref="BN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3" t="str" cm="1">
        <f t="array" ref="BO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" t="str" cm="1">
        <f t="array" ref="BP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" t="str" cm="1">
        <f t="array" ref="BQ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" t="str" cm="1">
        <f t="array" ref="BR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" t="str" cm="1">
        <f t="array" ref="BS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" t="str" cm="1">
        <f t="array" ref="BT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" t="str" cm="1">
        <f t="array" ref="BU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" t="str" cm="1">
        <f t="array" ref="BV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" t="str" cm="1">
        <f t="array" ref="BW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" t="str" cm="1">
        <f t="array" ref="BX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" t="str" cm="1">
        <f t="array" ref="BY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" t="str" cm="1">
        <f t="array" ref="BZ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" spans="2:80" x14ac:dyDescent="0.25">
      <c r="B4">
        <f>IFERROR(OfficeForms.Table[[#This Row],[Id]],"")</f>
        <v>9</v>
      </c>
      <c r="C4" t="str" cm="1">
        <f t="array" ref="C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" t="str" cm="1">
        <f t="array" ref="D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" t="str" cm="1">
        <f t="array" ref="E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LEA Amériques</v>
      </c>
      <c r="F4" t="str" cm="1">
        <f t="array" ref="F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" t="s">
        <v>211</v>
      </c>
      <c r="M4" s="8" t="str" cm="1">
        <f t="array" ref="M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" s="8" t="str" cm="1">
        <f t="array" ref="N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" s="8" t="str" cm="1">
        <f t="array" ref="O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" s="8" t="str" cm="1">
        <f t="array" ref="P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" s="8" t="str" cm="1">
        <f t="array" ref="Q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" s="8" t="str" cm="1">
        <f t="array" ref="R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" s="8" t="str" cm="1">
        <f t="array" ref="S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" s="8" t="str" cm="1">
        <f t="array" ref="T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" s="8" t="str" cm="1">
        <f t="array" ref="U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" s="8" t="str" cm="1">
        <f t="array" ref="V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" s="8" t="str" cm="1">
        <f t="array" ref="W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" s="8" t="str" cm="1">
        <f t="array" ref="X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" s="8" t="str" cm="1">
        <f t="array" ref="Y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" s="8" t="str" cm="1">
        <f t="array" ref="Z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" s="8" t="str" cm="1">
        <f t="array" ref="AA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" s="8" t="str" cm="1">
        <f t="array" ref="AB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" s="8" t="str" cm="1">
        <f t="array" ref="AC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" s="8" t="str" cm="1">
        <f t="array" ref="AD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" s="8" t="str" cm="1">
        <f t="array" ref="AE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>x</v>
      </c>
      <c r="AF4" s="8" t="str" cm="1">
        <f t="array" ref="AF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" s="8" t="str" cm="1">
        <f t="array" ref="AG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" s="8" t="str" cm="1">
        <f t="array" ref="AH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4" s="8" t="str" cm="1">
        <f t="array" ref="AI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" s="8" t="str" cm="1">
        <f t="array" ref="AJ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>x</v>
      </c>
      <c r="AK4" s="8" t="str" cm="1">
        <f t="array" ref="AK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" s="8" t="str" cm="1">
        <f t="array" ref="AL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" s="8" t="str" cm="1">
        <f t="array" ref="AM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" s="8" t="str" cm="1">
        <f t="array" ref="AN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" s="8" t="str">
        <f>IF(COUNTIF(Etudiants[[#This Row],[1/4]:[Préparations écrites des épreves orales]],"x")&gt;0,"x","")</f>
        <v/>
      </c>
      <c r="AP4" s="8" t="str" cm="1">
        <f t="array" ref="AP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" s="8" t="str" cm="1">
        <f t="array" ref="AQ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4" s="8" t="str" cm="1">
        <f t="array" ref="AR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" s="8" t="str" cm="1">
        <f t="array" ref="AS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4" s="8" t="str" cm="1">
        <f t="array" ref="AT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" s="8" t="str" cm="1">
        <f t="array" ref="AU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4" s="8" t="str" cm="1">
        <f t="array" ref="AV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" s="8" t="str" cm="1">
        <f t="array" ref="AW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" s="8" t="str" cm="1">
        <f t="array" ref="AX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" s="8" t="str" cm="1">
        <f t="array" ref="AY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" s="8" t="str" cm="1">
        <f t="array" ref="AZ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" s="8" t="str" cm="1">
        <f t="array" ref="BA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" s="8" t="str" cm="1">
        <f t="array" ref="BB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" s="8" t="str" cm="1">
        <f t="array" ref="BC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4" s="8" t="str" cm="1">
        <f t="array" ref="BD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" s="8" t="str" cm="1">
        <f t="array" ref="BE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" s="8" t="str" cm="1">
        <f t="array" ref="BF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" s="8" t="str" cm="1">
        <f t="array" ref="BG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" s="8" t="str" cm="1">
        <f t="array" ref="BH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" s="8" t="str" cm="1">
        <f t="array" ref="BI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" s="8" t="str" cm="1">
        <f t="array" ref="BJ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" s="8" t="str" cm="1">
        <f t="array" ref="BK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" s="8" t="str" cm="1">
        <f t="array" ref="BL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" s="8" t="str" cm="1">
        <f t="array" ref="BM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" t="str" cm="1">
        <f t="array" ref="BN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" t="str" cm="1">
        <f t="array" ref="BO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" t="str" cm="1">
        <f t="array" ref="BP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" t="str" cm="1">
        <f t="array" ref="BQ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" t="str" cm="1">
        <f t="array" ref="BR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" t="str" cm="1">
        <f t="array" ref="BS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" t="str" cm="1">
        <f t="array" ref="BT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" t="str" cm="1">
        <f t="array" ref="BU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" t="str" cm="1">
        <f t="array" ref="BV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" t="str" cm="1">
        <f t="array" ref="BW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" t="str" cm="1">
        <f t="array" ref="BX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" t="str" cm="1">
        <f t="array" ref="BY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" t="str" cm="1">
        <f t="array" ref="BZ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" spans="2:80" x14ac:dyDescent="0.25">
      <c r="B5">
        <f>IFERROR(OfficeForms.Table[[#This Row],[Id]],"")</f>
        <v>10</v>
      </c>
      <c r="C5" t="str" cm="1">
        <f t="array" ref="C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5" t="str" cm="1">
        <f t="array" ref="D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5" t="str" cm="1">
        <f t="array" ref="E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SV</v>
      </c>
      <c r="F5" t="str" cm="1">
        <f t="array" ref="F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" t="s">
        <v>211</v>
      </c>
      <c r="M5" s="8" t="str" cm="1">
        <f t="array" ref="M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" s="8" t="str" cm="1">
        <f t="array" ref="N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" s="8" t="str" cm="1">
        <f t="array" ref="O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" s="8" t="str" cm="1">
        <f t="array" ref="P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" s="8" t="str" cm="1">
        <f t="array" ref="Q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" s="8" t="str" cm="1">
        <f t="array" ref="R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" s="8" t="str" cm="1">
        <f t="array" ref="S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" s="8" t="str" cm="1">
        <f t="array" ref="T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" s="8" t="str" cm="1">
        <f t="array" ref="U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" s="8" t="str" cm="1">
        <f t="array" ref="V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" s="8" t="str" cm="1">
        <f t="array" ref="W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" s="8" t="str" cm="1">
        <f t="array" ref="X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" s="8" t="str" cm="1">
        <f t="array" ref="Y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" s="8" t="str" cm="1">
        <f t="array" ref="Z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" s="8" t="str" cm="1">
        <f t="array" ref="AA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" s="8" t="str" cm="1">
        <f t="array" ref="AB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" s="8" t="str" cm="1">
        <f t="array" ref="AC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" s="8" t="str" cm="1">
        <f t="array" ref="AD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" s="8" t="str" cm="1">
        <f t="array" ref="AE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" s="8" t="str" cm="1">
        <f t="array" ref="AF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" s="8" t="str" cm="1">
        <f t="array" ref="AG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" s="8" t="str" cm="1">
        <f t="array" ref="AH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" s="8" t="str" cm="1">
        <f t="array" ref="AI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" s="8" t="str" cm="1">
        <f t="array" ref="AJ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" s="8" t="str" cm="1">
        <f t="array" ref="AK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" s="8" t="str" cm="1">
        <f t="array" ref="AL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" s="8" t="str" cm="1">
        <f t="array" ref="AM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" s="8" t="str" cm="1">
        <f t="array" ref="AN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" s="8" t="str">
        <f>IF(COUNTIF(Etudiants[[#This Row],[1/4]:[Préparations écrites des épreves orales]],"x")&gt;0,"x","")</f>
        <v>x</v>
      </c>
      <c r="AP5" s="8" t="str" cm="1">
        <f t="array" ref="AP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" s="8" t="str" cm="1">
        <f t="array" ref="AQ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5" s="8" t="str" cm="1">
        <f t="array" ref="AR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" s="8" t="str" cm="1">
        <f t="array" ref="AS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5" s="8" t="str" cm="1">
        <f t="array" ref="AT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" s="8" t="str" cm="1">
        <f t="array" ref="AU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" s="8" t="str" cm="1">
        <f t="array" ref="AV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" s="8" t="str" cm="1">
        <f t="array" ref="AW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" s="8" t="str" cm="1">
        <f t="array" ref="AX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" s="8" t="str" cm="1">
        <f t="array" ref="AY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" s="8" t="str" cm="1">
        <f t="array" ref="AZ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" s="8" t="str" cm="1">
        <f t="array" ref="BA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" s="8" t="str" cm="1">
        <f t="array" ref="BB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5" s="8" t="str" cm="1">
        <f t="array" ref="BC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" s="8" t="str" cm="1">
        <f t="array" ref="BD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" s="8" t="str" cm="1">
        <f t="array" ref="BE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" s="8" t="str" cm="1">
        <f t="array" ref="BF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" s="8" t="str" cm="1">
        <f t="array" ref="BG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" s="8" t="str" cm="1">
        <f t="array" ref="BH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" s="8" t="str" cm="1">
        <f t="array" ref="BI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" s="8" t="str" cm="1">
        <f t="array" ref="BJ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" s="8" t="str" cm="1">
        <f t="array" ref="BK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" s="8" t="str" cm="1">
        <f t="array" ref="BL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" s="8" t="str" cm="1">
        <f t="array" ref="BM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" t="str" cm="1">
        <f t="array" ref="BN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5" t="str" cm="1">
        <f t="array" ref="BO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" t="str" cm="1">
        <f t="array" ref="BP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" t="str" cm="1">
        <f t="array" ref="BQ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" t="str" cm="1">
        <f t="array" ref="BR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" t="str" cm="1">
        <f t="array" ref="BS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" t="str" cm="1">
        <f t="array" ref="BT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" t="str" cm="1">
        <f t="array" ref="BU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" t="str" cm="1">
        <f t="array" ref="BV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" t="str" cm="1">
        <f t="array" ref="BW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" t="str" cm="1">
        <f t="array" ref="BX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" t="str" cm="1">
        <f t="array" ref="BY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" t="str" cm="1">
        <f t="array" ref="BZ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" spans="2:80" x14ac:dyDescent="0.25">
      <c r="B6">
        <f>IFERROR(OfficeForms.Table[[#This Row],[Id]],"")</f>
        <v>11</v>
      </c>
      <c r="C6" t="str" cm="1">
        <f t="array" ref="C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6" t="str" cm="1">
        <f t="array" ref="D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6" t="str" cm="1">
        <f t="array" ref="E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SV</v>
      </c>
      <c r="F6" t="str" cm="1">
        <f t="array" ref="F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" t="s">
        <v>211</v>
      </c>
      <c r="M6" s="8" t="str" cm="1">
        <f t="array" ref="M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" s="8" t="str" cm="1">
        <f t="array" ref="N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" s="8" t="str" cm="1">
        <f t="array" ref="O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" s="8" t="str" cm="1">
        <f t="array" ref="P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" s="8" t="str" cm="1">
        <f t="array" ref="Q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" s="8" t="str" cm="1">
        <f t="array" ref="R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>à initier</v>
      </c>
      <c r="S6" s="8" t="str" cm="1">
        <f t="array" ref="S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" s="8" t="str" cm="1">
        <f t="array" ref="T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" s="8" t="str" cm="1">
        <f t="array" ref="U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" s="8" t="str" cm="1">
        <f t="array" ref="V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" s="8" t="str" cm="1">
        <f t="array" ref="W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" s="8" t="str" cm="1">
        <f t="array" ref="X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" s="8" t="str" cm="1">
        <f t="array" ref="Y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" s="8" t="str" cm="1">
        <f t="array" ref="Z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" s="8" t="str" cm="1">
        <f t="array" ref="AA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" s="8" t="str" cm="1">
        <f t="array" ref="AB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" s="8" t="str" cm="1">
        <f t="array" ref="AC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" s="8" t="str" cm="1">
        <f t="array" ref="AD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" s="8" t="str" cm="1">
        <f t="array" ref="AE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" s="8" t="str" cm="1">
        <f t="array" ref="AF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" s="8" t="str" cm="1">
        <f t="array" ref="AG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" s="8" t="str" cm="1">
        <f t="array" ref="AH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6" s="8" t="str" cm="1">
        <f t="array" ref="AI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" s="8" t="str" cm="1">
        <f t="array" ref="AJ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" s="8" t="str" cm="1">
        <f t="array" ref="AK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" s="8" t="str" cm="1">
        <f t="array" ref="AL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" s="8" t="str" cm="1">
        <f t="array" ref="AM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>x</v>
      </c>
      <c r="AN6" s="8" t="str" cm="1">
        <f t="array" ref="AN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" s="8" t="str">
        <f>IF(COUNTIF(Etudiants[[#This Row],[1/4]:[Préparations écrites des épreves orales]],"x")&gt;0,"x","")</f>
        <v>x</v>
      </c>
      <c r="AP6" s="8" t="str" cm="1">
        <f t="array" ref="AP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" s="8" t="str" cm="1">
        <f t="array" ref="AQ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6" s="8" t="str" cm="1">
        <f t="array" ref="AR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" s="8" t="str" cm="1">
        <f t="array" ref="AS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6" s="8" t="str" cm="1">
        <f t="array" ref="AT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" s="8" t="str" cm="1">
        <f t="array" ref="AU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6" s="8" t="str" cm="1">
        <f t="array" ref="AV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" s="8" t="str" cm="1">
        <f t="array" ref="AW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" s="8" t="str" cm="1">
        <f t="array" ref="AX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" s="8" t="str" cm="1">
        <f t="array" ref="AY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" s="8" t="str" cm="1">
        <f t="array" ref="AZ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" s="8" t="str" cm="1">
        <f t="array" ref="BA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" s="8" t="str" cm="1">
        <f t="array" ref="BB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" s="8" t="str" cm="1">
        <f t="array" ref="BC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" s="8" t="str" cm="1">
        <f t="array" ref="BD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>x</v>
      </c>
      <c r="BE6" s="8" t="str" cm="1">
        <f t="array" ref="BE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" s="8" t="str" cm="1">
        <f t="array" ref="BF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" s="8" t="str" cm="1">
        <f t="array" ref="BG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" s="8" t="str" cm="1">
        <f t="array" ref="BH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" s="8" t="str" cm="1">
        <f t="array" ref="BI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" s="8" t="str" cm="1">
        <f t="array" ref="BJ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" s="8" t="str" cm="1">
        <f t="array" ref="BK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" s="8" t="str" cm="1">
        <f t="array" ref="BL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" s="8" t="str" cm="1">
        <f t="array" ref="BM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" t="str" cm="1">
        <f t="array" ref="BN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6" t="str" cm="1">
        <f t="array" ref="BO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" t="str" cm="1">
        <f t="array" ref="BP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" t="str" cm="1">
        <f t="array" ref="BQ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" t="str" cm="1">
        <f t="array" ref="BR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" t="str" cm="1">
        <f t="array" ref="BS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" t="str" cm="1">
        <f t="array" ref="BT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" t="str" cm="1">
        <f t="array" ref="BU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" t="str" cm="1">
        <f t="array" ref="BV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" t="str" cm="1">
        <f t="array" ref="BW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" t="str" cm="1">
        <f t="array" ref="BX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" t="str" cm="1">
        <f t="array" ref="BY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" t="str" cm="1">
        <f t="array" ref="BZ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" spans="2:80" x14ac:dyDescent="0.25">
      <c r="B7">
        <f>IFERROR(OfficeForms.Table[[#This Row],[Id]],"")</f>
        <v>12</v>
      </c>
      <c r="C7" t="str" cm="1">
        <f t="array" ref="C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7" t="str" cm="1">
        <f t="array" ref="D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7" t="str" cm="1">
        <f t="array" ref="E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BUT3 GCCD</v>
      </c>
      <c r="F7" t="str" cm="1">
        <f t="array" ref="F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" t="s">
        <v>211</v>
      </c>
      <c r="M7" s="8" t="str" cm="1">
        <f t="array" ref="M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" s="8" t="str" cm="1">
        <f t="array" ref="N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" s="8" t="str" cm="1">
        <f t="array" ref="O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" s="8" t="str" cm="1">
        <f t="array" ref="P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" s="8" t="str" cm="1">
        <f t="array" ref="Q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" s="8" t="str" cm="1">
        <f t="array" ref="R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" s="8" t="str" cm="1">
        <f t="array" ref="S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" s="8" t="str" cm="1">
        <f t="array" ref="T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" s="8" t="str" cm="1">
        <f t="array" ref="U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" s="8" t="str" cm="1">
        <f t="array" ref="V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" s="8" t="str" cm="1">
        <f t="array" ref="W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" s="8" t="str" cm="1">
        <f t="array" ref="X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" s="8" t="str" cm="1">
        <f t="array" ref="Y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" s="8" t="str" cm="1">
        <f t="array" ref="Z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" s="8" t="str" cm="1">
        <f t="array" ref="AA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" s="8" t="str" cm="1">
        <f t="array" ref="AB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" s="8" t="str" cm="1">
        <f t="array" ref="AC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" s="8" t="str" cm="1">
        <f t="array" ref="AD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" s="8" t="str" cm="1">
        <f t="array" ref="AE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" s="8" t="str" cm="1">
        <f t="array" ref="AF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" s="8" t="str" cm="1">
        <f t="array" ref="AG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" s="8" t="str" cm="1">
        <f t="array" ref="AH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" s="8" t="str" cm="1">
        <f t="array" ref="AI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" s="8" t="str" cm="1">
        <f t="array" ref="AJ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" s="8" t="str" cm="1">
        <f t="array" ref="AK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>x</v>
      </c>
      <c r="AL7" s="8" t="str" cm="1">
        <f t="array" ref="AL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" s="8" t="str" cm="1">
        <f t="array" ref="AM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" s="8" t="str" cm="1">
        <f t="array" ref="AN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" s="8" t="str">
        <f>IF(COUNTIF(Etudiants[[#This Row],[1/4]:[Préparations écrites des épreves orales]],"x")&gt;0,"x","")</f>
        <v>x</v>
      </c>
      <c r="AP7" s="8" t="str" cm="1">
        <f t="array" ref="AP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" s="8" t="str" cm="1">
        <f t="array" ref="AQ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7" s="8" t="str" cm="1">
        <f t="array" ref="AR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" s="8" t="str" cm="1">
        <f t="array" ref="AS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7" s="8" t="str" cm="1">
        <f t="array" ref="AT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" s="8" t="str" cm="1">
        <f t="array" ref="AU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7" s="8" t="str" cm="1">
        <f t="array" ref="AV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" s="8" t="str" cm="1">
        <f t="array" ref="AW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" s="8" t="str" cm="1">
        <f t="array" ref="AX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" s="8" t="str" cm="1">
        <f t="array" ref="AY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" s="8" t="str" cm="1">
        <f t="array" ref="AZ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" s="8" t="str" cm="1">
        <f t="array" ref="BA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" s="8" t="str" cm="1">
        <f t="array" ref="BB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7" s="8" t="str" cm="1">
        <f t="array" ref="BC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" s="8" t="str" cm="1">
        <f t="array" ref="BD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" s="8" t="str" cm="1">
        <f t="array" ref="BE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" s="8" t="str" cm="1">
        <f t="array" ref="BF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" s="8" t="str" cm="1">
        <f t="array" ref="BG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" s="8" t="str" cm="1">
        <f t="array" ref="BH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" s="8" t="str" cm="1">
        <f t="array" ref="BI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" s="8" t="str" cm="1">
        <f t="array" ref="BJ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" s="8" t="str" cm="1">
        <f t="array" ref="BK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" s="8" t="str" cm="1">
        <f t="array" ref="BL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" s="8" t="str" cm="1">
        <f t="array" ref="BM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" t="str" cm="1">
        <f t="array" ref="BN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7" t="str" cm="1">
        <f t="array" ref="BO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" t="str" cm="1">
        <f t="array" ref="BP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" t="str" cm="1">
        <f t="array" ref="BQ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" t="str" cm="1">
        <f t="array" ref="BR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" t="str" cm="1">
        <f t="array" ref="BS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" t="str" cm="1">
        <f t="array" ref="BT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" t="str" cm="1">
        <f t="array" ref="BU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" t="str" cm="1">
        <f t="array" ref="BV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" t="str" cm="1">
        <f t="array" ref="BW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" t="str" cm="1">
        <f t="array" ref="BX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" t="str" cm="1">
        <f t="array" ref="BY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" t="str" cm="1">
        <f t="array" ref="BZ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" spans="2:80" x14ac:dyDescent="0.25">
      <c r="B8">
        <f>IFERROR(OfficeForms.Table[[#This Row],[Id]],"")</f>
        <v>13</v>
      </c>
      <c r="C8" t="str" cm="1">
        <f t="array" ref="C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8" t="str" cm="1">
        <f t="array" ref="D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8" t="str" cm="1">
        <f t="array" ref="E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Droit LEA Amériques</v>
      </c>
      <c r="F8" t="str" cm="1">
        <f t="array" ref="F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" t="s">
        <v>209</v>
      </c>
      <c r="M8" s="8" t="str" cm="1">
        <f t="array" ref="M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" s="8" t="str" cm="1">
        <f t="array" ref="N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" s="8" t="str" cm="1">
        <f t="array" ref="O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" s="8" t="str" cm="1">
        <f t="array" ref="P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" s="8" t="str" cm="1">
        <f t="array" ref="Q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8" s="8" t="str" cm="1">
        <f t="array" ref="R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" s="8" t="str" cm="1">
        <f t="array" ref="S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" s="8" t="str" cm="1">
        <f t="array" ref="T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" s="8" t="str" cm="1">
        <f t="array" ref="U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" s="8" t="str" cm="1">
        <f t="array" ref="V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" s="8" t="str" cm="1">
        <f t="array" ref="W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" s="8" t="str" cm="1">
        <f t="array" ref="X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" s="8" t="str" cm="1">
        <f t="array" ref="Y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" s="8" t="str" cm="1">
        <f t="array" ref="Z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" s="8" t="str" cm="1">
        <f t="array" ref="AA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" s="8" t="str" cm="1">
        <f t="array" ref="AB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" s="8" t="str" cm="1">
        <f t="array" ref="AC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" s="8" t="str" cm="1">
        <f t="array" ref="AD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" s="8" t="str" cm="1">
        <f t="array" ref="AE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" s="8" t="str" cm="1">
        <f t="array" ref="AF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>x</v>
      </c>
      <c r="AG8" s="8" t="str" cm="1">
        <f t="array" ref="AG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" s="8" t="str" cm="1">
        <f t="array" ref="AH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8" s="8" t="str" cm="1">
        <f t="array" ref="AI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>x</v>
      </c>
      <c r="AJ8" s="8" t="str" cm="1">
        <f t="array" ref="AJ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" s="8" t="str" cm="1">
        <f t="array" ref="AK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" s="8" t="str" cm="1">
        <f t="array" ref="AL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" s="8" t="str" cm="1">
        <f t="array" ref="AM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" s="8" t="str" cm="1">
        <f t="array" ref="AN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" s="8" t="str">
        <f>IF(COUNTIF(Etudiants[[#This Row],[1/4]:[Préparations écrites des épreves orales]],"x")&gt;0,"x","")</f>
        <v>x</v>
      </c>
      <c r="AP8" s="8" t="str" cm="1">
        <f t="array" ref="AP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" s="8" t="str" cm="1">
        <f t="array" ref="AQ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8" s="8" t="str" cm="1">
        <f t="array" ref="AR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" s="8" t="str" cm="1">
        <f t="array" ref="AS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8" s="8" t="str" cm="1">
        <f t="array" ref="AT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" s="8" t="str" cm="1">
        <f t="array" ref="AU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8" s="8" t="str" cm="1">
        <f t="array" ref="AV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" s="8" t="str" cm="1">
        <f t="array" ref="AW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" s="8" t="str" cm="1">
        <f t="array" ref="AX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" s="8" t="str" cm="1">
        <f t="array" ref="AY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" s="8" t="str" cm="1">
        <f t="array" ref="AZ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" s="8" t="str" cm="1">
        <f t="array" ref="BA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>x</v>
      </c>
      <c r="BB8" s="8" t="str" cm="1">
        <f t="array" ref="BB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" s="8" t="str" cm="1">
        <f t="array" ref="BC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" s="8" t="str" cm="1">
        <f t="array" ref="BD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" s="8" t="str" cm="1">
        <f t="array" ref="BE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>x</v>
      </c>
      <c r="BF8" s="8" t="str" cm="1">
        <f t="array" ref="BF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" s="8" t="str" cm="1">
        <f t="array" ref="BG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" s="8" t="str" cm="1">
        <f t="array" ref="BH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" s="8" t="str" cm="1">
        <f t="array" ref="BI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" s="8" t="str" cm="1">
        <f t="array" ref="BJ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>x</v>
      </c>
      <c r="BK8" s="8" t="str" cm="1">
        <f t="array" ref="BK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>x</v>
      </c>
      <c r="BL8" s="8" t="str" cm="1">
        <f t="array" ref="BL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" s="8" t="str" cm="1">
        <f t="array" ref="BM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" t="str" cm="1">
        <f t="array" ref="BN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8" t="str" cm="1">
        <f t="array" ref="BO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" t="str" cm="1">
        <f t="array" ref="BP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" t="str" cm="1">
        <f t="array" ref="BQ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" t="str" cm="1">
        <f t="array" ref="BR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" t="str" cm="1">
        <f t="array" ref="BS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" t="str" cm="1">
        <f t="array" ref="BT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" t="str" cm="1">
        <f t="array" ref="BU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" t="str" cm="1">
        <f t="array" ref="BV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" t="str" cm="1">
        <f t="array" ref="BW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" t="str" cm="1">
        <f t="array" ref="BX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" t="str" cm="1">
        <f t="array" ref="BY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" t="str" cm="1">
        <f t="array" ref="BZ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" spans="2:80" x14ac:dyDescent="0.25">
      <c r="B9">
        <f>IFERROR(OfficeForms.Table[[#This Row],[Id]],"")</f>
        <v>14</v>
      </c>
      <c r="C9" t="str" cm="1">
        <f t="array" ref="C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9" t="str" cm="1">
        <f t="array" ref="D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9" t="str" cm="1">
        <f t="array" ref="E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Maths</v>
      </c>
      <c r="F9" t="str" cm="1">
        <f t="array" ref="F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" t="s">
        <v>211</v>
      </c>
      <c r="M9" s="8" t="str" cm="1">
        <f t="array" ref="M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" s="8" t="str" cm="1">
        <f t="array" ref="N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" s="8" t="str" cm="1">
        <f t="array" ref="O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" s="8" t="str" cm="1">
        <f t="array" ref="P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" s="8" t="str" cm="1">
        <f t="array" ref="Q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9" s="8" t="str" cm="1">
        <f t="array" ref="R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" s="8" t="str" cm="1">
        <f t="array" ref="S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" s="8" t="str" cm="1">
        <f t="array" ref="T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" s="8" t="str" cm="1">
        <f t="array" ref="U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" s="8" t="str" cm="1">
        <f t="array" ref="V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" s="8" t="str" cm="1">
        <f t="array" ref="W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" s="8" t="str" cm="1">
        <f t="array" ref="X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" s="8" t="str" cm="1">
        <f t="array" ref="Y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" s="8" t="str" cm="1">
        <f t="array" ref="Z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" s="8" t="str" cm="1">
        <f t="array" ref="AA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" s="8" t="str" cm="1">
        <f t="array" ref="AB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" s="8" t="str" cm="1">
        <f t="array" ref="AC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" s="8" t="str" cm="1">
        <f t="array" ref="AD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" s="8" t="str" cm="1">
        <f t="array" ref="AE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" s="8" t="str" cm="1">
        <f t="array" ref="AF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" s="8" t="str" cm="1">
        <f t="array" ref="AG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" s="8" t="str" cm="1">
        <f t="array" ref="AH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" s="8" t="str" cm="1">
        <f t="array" ref="AI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" s="8" t="str" cm="1">
        <f t="array" ref="AJ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" s="8" t="str" cm="1">
        <f t="array" ref="AK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" s="8" t="str" cm="1">
        <f t="array" ref="AL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" s="8" t="str" cm="1">
        <f t="array" ref="AM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" s="8" t="str" cm="1">
        <f t="array" ref="AN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" s="8" t="str">
        <f>IF(COUNTIF(Etudiants[[#This Row],[1/4]:[Préparations écrites des épreves orales]],"x")&gt;0,"x","")</f>
        <v>x</v>
      </c>
      <c r="AP9" s="8" t="str" cm="1">
        <f t="array" ref="AP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" s="8" t="str" cm="1">
        <f t="array" ref="AQ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9" s="8" t="str" cm="1">
        <f t="array" ref="AR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" s="8" t="str" cm="1">
        <f t="array" ref="AS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9" s="8" t="str" cm="1">
        <f t="array" ref="AT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" s="8" t="str" cm="1">
        <f t="array" ref="AU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" s="8" t="str" cm="1">
        <f t="array" ref="AV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" s="8" t="str" cm="1">
        <f t="array" ref="AW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" s="8" t="str" cm="1">
        <f t="array" ref="AX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" s="8" t="str" cm="1">
        <f t="array" ref="AY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" s="8" t="str" cm="1">
        <f t="array" ref="AZ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" s="8" t="str" cm="1">
        <f t="array" ref="BA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>x</v>
      </c>
      <c r="BB9" s="8" t="str" cm="1">
        <f t="array" ref="BB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" s="8" t="str" cm="1">
        <f t="array" ref="BC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" s="8" t="str" cm="1">
        <f t="array" ref="BD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" s="8" t="str" cm="1">
        <f t="array" ref="BE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" s="8" t="str" cm="1">
        <f t="array" ref="BF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" s="8" t="str" cm="1">
        <f t="array" ref="BG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" s="8" t="str" cm="1">
        <f t="array" ref="BH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" s="8" t="str" cm="1">
        <f t="array" ref="BI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" s="8" t="str" cm="1">
        <f t="array" ref="BJ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" s="8" t="str" cm="1">
        <f t="array" ref="BK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" s="8" t="str" cm="1">
        <f t="array" ref="BL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" s="8" t="str" cm="1">
        <f t="array" ref="BM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" t="str" cm="1">
        <f t="array" ref="BN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9" t="str" cm="1">
        <f t="array" ref="BO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" t="str" cm="1">
        <f t="array" ref="BP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" t="str" cm="1">
        <f t="array" ref="BQ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" t="str" cm="1">
        <f t="array" ref="BR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" t="str" cm="1">
        <f t="array" ref="BS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" t="str" cm="1">
        <f t="array" ref="BT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" t="str" cm="1">
        <f t="array" ref="BU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" t="str" cm="1">
        <f t="array" ref="BV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" t="str" cm="1">
        <f t="array" ref="BW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" t="str" cm="1">
        <f t="array" ref="BX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" t="str" cm="1">
        <f t="array" ref="BY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" t="str" cm="1">
        <f t="array" ref="BZ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" spans="2:80" x14ac:dyDescent="0.25">
      <c r="B10">
        <f>IFERROR(OfficeForms.Table[[#This Row],[Id]],"")</f>
        <v>15</v>
      </c>
      <c r="C10" t="str" cm="1">
        <f t="array" ref="C1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0" t="str" cm="1">
        <f t="array" ref="D1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0" t="str" cm="1">
        <f t="array" ref="E1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M1 MEEF PE</v>
      </c>
      <c r="F10" t="str" cm="1">
        <f t="array" ref="F1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" t="s">
        <v>211</v>
      </c>
      <c r="M10" s="8" t="str" cm="1">
        <f t="array" ref="M1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" s="8" t="str" cm="1">
        <f t="array" ref="N1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" s="8" t="str" cm="1">
        <f t="array" ref="O1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" s="8" t="str" cm="1">
        <f t="array" ref="P1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" s="8" t="str" cm="1">
        <f t="array" ref="Q1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" s="8" t="str" cm="1">
        <f t="array" ref="R1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" s="8" t="str" cm="1">
        <f t="array" ref="S1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" s="8" t="str" cm="1">
        <f t="array" ref="T1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" s="8" t="str" cm="1">
        <f t="array" ref="U1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" s="8" t="str" cm="1">
        <f t="array" ref="V1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" s="8" t="str" cm="1">
        <f t="array" ref="W1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" s="8" t="str" cm="1">
        <f t="array" ref="X1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" s="8" t="str" cm="1">
        <f t="array" ref="Y1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" s="8" t="str" cm="1">
        <f t="array" ref="Z1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" s="8" t="str" cm="1">
        <f t="array" ref="AA1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" s="8" t="str" cm="1">
        <f t="array" ref="AB1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" s="8" t="str" cm="1">
        <f t="array" ref="AC1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" s="8" t="str" cm="1">
        <f t="array" ref="AD1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" s="8" t="str" cm="1">
        <f t="array" ref="AE1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" s="8" t="str" cm="1">
        <f t="array" ref="AF1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" s="8" t="str" cm="1">
        <f t="array" ref="AG1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" s="8" t="str" cm="1">
        <f t="array" ref="AH1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" s="8" t="str" cm="1">
        <f t="array" ref="AI1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" s="8" t="str" cm="1">
        <f t="array" ref="AJ1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" s="8" t="str" cm="1">
        <f t="array" ref="AK1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" s="8" t="str" cm="1">
        <f t="array" ref="AL1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" s="8" t="str" cm="1">
        <f t="array" ref="AM1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" s="8" t="str" cm="1">
        <f t="array" ref="AN1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" s="8" t="str">
        <f>IF(COUNTIF(Etudiants[[#This Row],[1/4]:[Préparations écrites des épreves orales]],"x")&gt;0,"x","")</f>
        <v>x</v>
      </c>
      <c r="AP10" s="8" t="str" cm="1">
        <f t="array" ref="AP1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" s="8" t="str" cm="1">
        <f t="array" ref="AQ1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10" s="8" t="str" cm="1">
        <f t="array" ref="AR1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" s="8" t="str" cm="1">
        <f t="array" ref="AS1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0" s="8" t="str" cm="1">
        <f t="array" ref="AT1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" s="8" t="str" cm="1">
        <f t="array" ref="AU1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" s="8" t="str" cm="1">
        <f t="array" ref="AV1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" s="8" t="str" cm="1">
        <f t="array" ref="AW1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" s="8" t="str" cm="1">
        <f t="array" ref="AX1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>x</v>
      </c>
      <c r="AY10" s="8" t="str" cm="1">
        <f t="array" ref="AY1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" s="8" t="str" cm="1">
        <f t="array" ref="AZ1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" s="8" t="str" cm="1">
        <f t="array" ref="BA1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" s="8" t="str" cm="1">
        <f t="array" ref="BB1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" s="8" t="str" cm="1">
        <f t="array" ref="BC1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" s="8" t="str" cm="1">
        <f t="array" ref="BD1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" s="8" t="str" cm="1">
        <f t="array" ref="BE1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" s="8" t="str" cm="1">
        <f t="array" ref="BF1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" s="8" t="str" cm="1">
        <f t="array" ref="BG1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" s="8" t="str" cm="1">
        <f t="array" ref="BH1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" s="8" t="str" cm="1">
        <f t="array" ref="BI1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" s="8" t="str" cm="1">
        <f t="array" ref="BJ1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" s="8" t="str" cm="1">
        <f t="array" ref="BK1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" s="8" t="str" cm="1">
        <f t="array" ref="BL1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" s="8" t="str" cm="1">
        <f t="array" ref="BM1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" t="str" cm="1">
        <f t="array" ref="BN1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10" t="str" cm="1">
        <f t="array" ref="BO1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" t="str" cm="1">
        <f t="array" ref="BP1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" t="str" cm="1">
        <f t="array" ref="BQ1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" t="str" cm="1">
        <f t="array" ref="BR1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" t="str" cm="1">
        <f t="array" ref="BS1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" t="str" cm="1">
        <f t="array" ref="BT1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" t="str" cm="1">
        <f t="array" ref="BU1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" t="str" cm="1">
        <f t="array" ref="BV1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" t="str" cm="1">
        <f t="array" ref="BW1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" t="str" cm="1">
        <f t="array" ref="BX1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" t="str" cm="1">
        <f t="array" ref="BY1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" t="str" cm="1">
        <f t="array" ref="BZ1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1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" spans="2:80" x14ac:dyDescent="0.25">
      <c r="B11">
        <f>IFERROR(OfficeForms.Table[[#This Row],[Id]],"")</f>
        <v>16</v>
      </c>
      <c r="C11" t="str" cm="1">
        <f t="array" ref="C1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1" t="str" cm="1">
        <f t="array" ref="D1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1" t="str" cm="1">
        <f t="array" ref="E1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DAEU</v>
      </c>
      <c r="F11" t="str" cm="1">
        <f t="array" ref="F1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" t="s">
        <v>211</v>
      </c>
      <c r="M11" s="8" t="str" cm="1">
        <f t="array" ref="M1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" s="8" t="str" cm="1">
        <f t="array" ref="N1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" s="8" t="str" cm="1">
        <f t="array" ref="O1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" s="8" t="str" cm="1">
        <f t="array" ref="P1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" s="8" t="str" cm="1">
        <f t="array" ref="Q1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11" s="8" t="str" cm="1">
        <f t="array" ref="R1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" s="8" t="str" cm="1">
        <f t="array" ref="S1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" s="8" t="str" cm="1">
        <f t="array" ref="T1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" s="8" t="str" cm="1">
        <f t="array" ref="U1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" s="8" t="str" cm="1">
        <f t="array" ref="V1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" s="8" t="str" cm="1">
        <f t="array" ref="W1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" s="8" t="str" cm="1">
        <f t="array" ref="X1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" s="8" t="str" cm="1">
        <f t="array" ref="Y1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" s="8" t="str" cm="1">
        <f t="array" ref="Z1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" s="8" t="str" cm="1">
        <f t="array" ref="AA1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" s="8" t="str" cm="1">
        <f t="array" ref="AB1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" s="8" t="str" cm="1">
        <f t="array" ref="AC1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" s="8" t="str" cm="1">
        <f t="array" ref="AD1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" s="8" t="str" cm="1">
        <f t="array" ref="AE1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" s="8" t="str" cm="1">
        <f t="array" ref="AF1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>x</v>
      </c>
      <c r="AG11" s="8" t="str" cm="1">
        <f t="array" ref="AG1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" s="8" t="str" cm="1">
        <f t="array" ref="AH1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11" s="8" t="str" cm="1">
        <f t="array" ref="AI1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" s="8" t="str" cm="1">
        <f t="array" ref="AJ1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" s="8" t="str" cm="1">
        <f t="array" ref="AK1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" s="8" t="str" cm="1">
        <f t="array" ref="AL1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" s="8" t="str" cm="1">
        <f t="array" ref="AM1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" s="8" t="str" cm="1">
        <f t="array" ref="AN1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" s="8" t="str">
        <f>IF(COUNTIF(Etudiants[[#This Row],[1/4]:[Préparations écrites des épreves orales]],"x")&gt;0,"x","")</f>
        <v>x</v>
      </c>
      <c r="AP11" s="8" t="str" cm="1">
        <f t="array" ref="AP1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" s="8" t="str" cm="1">
        <f t="array" ref="AQ1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11" s="8" t="str" cm="1">
        <f t="array" ref="AR1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" s="8" t="str" cm="1">
        <f t="array" ref="AS1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1" s="8" t="str" cm="1">
        <f t="array" ref="AT1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" s="8" t="str" cm="1">
        <f t="array" ref="AU1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11" s="8" t="str" cm="1">
        <f t="array" ref="AV1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" s="8" t="str" cm="1">
        <f t="array" ref="AW1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" s="8" t="str" cm="1">
        <f t="array" ref="AX1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" s="8" t="str" cm="1">
        <f t="array" ref="AY1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" s="8" t="str" cm="1">
        <f t="array" ref="AZ1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" s="8" t="str" cm="1">
        <f t="array" ref="BA1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" s="8" t="str" cm="1">
        <f t="array" ref="BB1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" s="8" t="str" cm="1">
        <f t="array" ref="BC1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11" s="8" t="str" cm="1">
        <f t="array" ref="BD1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" s="8" t="str" cm="1">
        <f t="array" ref="BE1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" s="8" t="str" cm="1">
        <f t="array" ref="BF1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" s="8" t="str" cm="1">
        <f t="array" ref="BG1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" s="8" t="str" cm="1">
        <f t="array" ref="BH1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" s="8" t="str" cm="1">
        <f t="array" ref="BI1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" s="8" t="str" cm="1">
        <f t="array" ref="BJ1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" s="8" t="str" cm="1">
        <f t="array" ref="BK1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" s="8" t="str" cm="1">
        <f t="array" ref="BL1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" s="8" t="str" cm="1">
        <f t="array" ref="BM1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" t="str" cm="1">
        <f t="array" ref="BN1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11" t="str" cm="1">
        <f t="array" ref="BO1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" t="str" cm="1">
        <f t="array" ref="BP1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" t="str" cm="1">
        <f t="array" ref="BQ1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" t="str" cm="1">
        <f t="array" ref="BR1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" t="str" cm="1">
        <f t="array" ref="BS1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" t="str" cm="1">
        <f t="array" ref="BT1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" t="str" cm="1">
        <f t="array" ref="BU1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" t="str" cm="1">
        <f t="array" ref="BV1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" t="str" cm="1">
        <f t="array" ref="BW1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" t="str" cm="1">
        <f t="array" ref="BX1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" t="str" cm="1">
        <f t="array" ref="BY1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" t="str" cm="1">
        <f t="array" ref="BZ1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1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" spans="2:80" x14ac:dyDescent="0.25">
      <c r="B12">
        <f>IFERROR(OfficeForms.Table[[#This Row],[Id]],"")</f>
        <v>17</v>
      </c>
      <c r="C12" t="str" cm="1">
        <f t="array" ref="C1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2" t="str" cm="1">
        <f t="array" ref="D1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2" t="str" cm="1">
        <f t="array" ref="E1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Lettres</v>
      </c>
      <c r="F12" t="str" cm="1">
        <f t="array" ref="F1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" t="s">
        <v>209</v>
      </c>
      <c r="M12" s="8" t="str" cm="1">
        <f t="array" ref="M1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" s="8" t="str" cm="1">
        <f t="array" ref="N1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" s="8" t="str" cm="1">
        <f t="array" ref="O1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" s="8" t="str" cm="1">
        <f t="array" ref="P1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" s="8" t="str" cm="1">
        <f t="array" ref="Q1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" s="8" t="str" cm="1">
        <f t="array" ref="R1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" s="8" t="str" cm="1">
        <f t="array" ref="S1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" s="8" t="str" cm="1">
        <f t="array" ref="T1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" s="8" t="str" cm="1">
        <f t="array" ref="U1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" s="8" t="str" cm="1">
        <f t="array" ref="V1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" s="8" t="str" cm="1">
        <f t="array" ref="W1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" s="8" t="str" cm="1">
        <f t="array" ref="X1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" s="8" t="str" cm="1">
        <f t="array" ref="Y1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" s="8" t="str" cm="1">
        <f t="array" ref="Z1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>à initier</v>
      </c>
      <c r="AA12" s="8" t="str" cm="1">
        <f t="array" ref="AA1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>à initier</v>
      </c>
      <c r="AB12" s="8" t="str" cm="1">
        <f t="array" ref="AB1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" s="8" t="str" cm="1">
        <f t="array" ref="AC1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" s="8" t="str" cm="1">
        <f t="array" ref="AD1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>x</v>
      </c>
      <c r="AE12" s="8" t="str" cm="1">
        <f t="array" ref="AE1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>x</v>
      </c>
      <c r="AF12" s="8" t="str" cm="1">
        <f t="array" ref="AF1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" s="8" t="str" cm="1">
        <f t="array" ref="AG1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" s="8" t="str" cm="1">
        <f t="array" ref="AH1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12" s="8" t="str" cm="1">
        <f t="array" ref="AI1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" s="8" t="str" cm="1">
        <f t="array" ref="AJ1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" s="8" t="str" cm="1">
        <f t="array" ref="AK1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" s="8" t="str" cm="1">
        <f t="array" ref="AL1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>x</v>
      </c>
      <c r="AM12" s="8" t="str" cm="1">
        <f t="array" ref="AM1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" s="8" t="str" cm="1">
        <f t="array" ref="AN1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" s="8" t="str">
        <f>IF(COUNTIF(Etudiants[[#This Row],[1/4]:[Préparations écrites des épreves orales]],"x")&gt;0,"x","")</f>
        <v/>
      </c>
      <c r="AP12" s="8" t="str" cm="1">
        <f t="array" ref="AP1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" s="8" t="str" cm="1">
        <f t="array" ref="AQ1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" s="8" t="str" cm="1">
        <f t="array" ref="AR1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" s="8" t="str" cm="1">
        <f t="array" ref="AS1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" s="8" t="str" cm="1">
        <f t="array" ref="AT1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" s="8" t="str" cm="1">
        <f t="array" ref="AU1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" s="8" t="str" cm="1">
        <f t="array" ref="AV1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" s="8" t="str" cm="1">
        <f t="array" ref="AW1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" s="8" t="str" cm="1">
        <f t="array" ref="AX1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" s="8" t="str" cm="1">
        <f t="array" ref="AY1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" s="8" t="str" cm="1">
        <f t="array" ref="AZ1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12" s="8" t="str" cm="1">
        <f t="array" ref="BA1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" s="8" t="str" cm="1">
        <f t="array" ref="BB1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" s="8" t="str" cm="1">
        <f t="array" ref="BC1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" s="8" t="str" cm="1">
        <f t="array" ref="BD1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" s="8" t="str" cm="1">
        <f t="array" ref="BE1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>x</v>
      </c>
      <c r="BF12" s="8" t="str" cm="1">
        <f t="array" ref="BF1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" s="8" t="str" cm="1">
        <f t="array" ref="BG1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" s="8" t="str" cm="1">
        <f t="array" ref="BH1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>x</v>
      </c>
      <c r="BI12" s="8" t="str" cm="1">
        <f t="array" ref="BI1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>x</v>
      </c>
      <c r="BJ12" s="8" t="str" cm="1">
        <f t="array" ref="BJ1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>x</v>
      </c>
      <c r="BK12" s="8" t="str" cm="1">
        <f t="array" ref="BK1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>x</v>
      </c>
      <c r="BL12" s="8" t="str" cm="1">
        <f t="array" ref="BL1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" s="8" t="str" cm="1">
        <f t="array" ref="BM1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" t="str" cm="1">
        <f t="array" ref="BN1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12" t="str" cm="1">
        <f t="array" ref="BO1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" t="str" cm="1">
        <f t="array" ref="BP1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" t="str" cm="1">
        <f t="array" ref="BQ1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" t="str" cm="1">
        <f t="array" ref="BR1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" t="str" cm="1">
        <f t="array" ref="BS1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" t="str" cm="1">
        <f t="array" ref="BT1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" t="str" cm="1">
        <f t="array" ref="BU1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" t="str" cm="1">
        <f t="array" ref="BV1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" t="str" cm="1">
        <f t="array" ref="BW1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" t="str" cm="1">
        <f t="array" ref="BX1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" t="str" cm="1">
        <f t="array" ref="BY1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" t="str" cm="1">
        <f t="array" ref="BZ1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1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" spans="2:80" x14ac:dyDescent="0.25">
      <c r="B13">
        <f>IFERROR(OfficeForms.Table[[#This Row],[Id]],"")</f>
        <v>18</v>
      </c>
      <c r="C13" t="str" cm="1">
        <f t="array" ref="C1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3" t="str" cm="1">
        <f t="array" ref="D1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3" t="str" cm="1">
        <f t="array" ref="E1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Droit</v>
      </c>
      <c r="F13" t="str" cm="1">
        <f t="array" ref="F1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" t="s">
        <v>209</v>
      </c>
      <c r="M13" s="8" t="str" cm="1">
        <f t="array" ref="M1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" s="8" t="str" cm="1">
        <f t="array" ref="N1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" s="8" t="str" cm="1">
        <f t="array" ref="O1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" s="8" t="str" cm="1">
        <f t="array" ref="P1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" s="8" t="str" cm="1">
        <f t="array" ref="Q1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" s="8" t="str" cm="1">
        <f t="array" ref="R1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>à initier</v>
      </c>
      <c r="S13" s="8" t="str" cm="1">
        <f t="array" ref="S1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" s="8" t="str" cm="1">
        <f t="array" ref="T1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" s="8" t="str" cm="1">
        <f t="array" ref="U1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" s="8" t="str" cm="1">
        <f t="array" ref="V1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" s="8" t="str" cm="1">
        <f t="array" ref="W1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" s="8" t="str" cm="1">
        <f t="array" ref="X1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" s="8" t="str" cm="1">
        <f t="array" ref="Y1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" s="8" t="str" cm="1">
        <f t="array" ref="Z1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" s="8" t="str" cm="1">
        <f t="array" ref="AA1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" s="8" t="str" cm="1">
        <f t="array" ref="AB1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" s="8" t="str" cm="1">
        <f t="array" ref="AC1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" s="8" t="str" cm="1">
        <f t="array" ref="AD1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" s="8" t="str" cm="1">
        <f t="array" ref="AE1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" s="8" t="str" cm="1">
        <f t="array" ref="AF1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" s="8" t="str" cm="1">
        <f t="array" ref="AG1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" s="8" t="str" cm="1">
        <f t="array" ref="AH1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" s="8" t="str" cm="1">
        <f t="array" ref="AI1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" s="8" t="str" cm="1">
        <f t="array" ref="AJ1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>x</v>
      </c>
      <c r="AK13" s="8" t="str" cm="1">
        <f t="array" ref="AK1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" s="8" t="str" cm="1">
        <f t="array" ref="AL1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" s="8" t="str" cm="1">
        <f t="array" ref="AM1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" s="8" t="str" cm="1">
        <f t="array" ref="AN1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" s="8" t="str">
        <f>IF(COUNTIF(Etudiants[[#This Row],[1/4]:[Préparations écrites des épreves orales]],"x")&gt;0,"x","")</f>
        <v>x</v>
      </c>
      <c r="AP13" s="8" t="str" cm="1">
        <f t="array" ref="AP1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" s="8" t="str" cm="1">
        <f t="array" ref="AQ1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13" s="8" t="str" cm="1">
        <f t="array" ref="AR1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" s="8" t="str" cm="1">
        <f t="array" ref="AS1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3" s="8" t="str" cm="1">
        <f t="array" ref="AT1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" s="8" t="str" cm="1">
        <f t="array" ref="AU1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" s="8" t="str" cm="1">
        <f t="array" ref="AV1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" s="8" t="str" cm="1">
        <f t="array" ref="AW1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" s="8" t="str" cm="1">
        <f t="array" ref="AX1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" s="8" t="str" cm="1">
        <f t="array" ref="AY1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" s="8" t="str" cm="1">
        <f t="array" ref="AZ1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13" s="8" t="str" cm="1">
        <f t="array" ref="BA1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" s="8" t="str" cm="1">
        <f t="array" ref="BB1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" s="8" t="str" cm="1">
        <f t="array" ref="BC1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" s="8" t="str" cm="1">
        <f t="array" ref="BD1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" s="8" t="str" cm="1">
        <f t="array" ref="BE1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" s="8" t="str" cm="1">
        <f t="array" ref="BF1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" s="8" t="str" cm="1">
        <f t="array" ref="BG1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" s="8" t="str" cm="1">
        <f t="array" ref="BH1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" s="8" t="str" cm="1">
        <f t="array" ref="BI1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" s="8" t="str" cm="1">
        <f t="array" ref="BJ1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" s="8" t="str" cm="1">
        <f t="array" ref="BK1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" s="8" t="str" cm="1">
        <f t="array" ref="BL1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" s="8" t="str" cm="1">
        <f t="array" ref="BM1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" t="str" cm="1">
        <f t="array" ref="BN1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13" t="str" cm="1">
        <f t="array" ref="BO1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" t="str" cm="1">
        <f t="array" ref="BP1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" t="str" cm="1">
        <f t="array" ref="BQ1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" t="str" cm="1">
        <f t="array" ref="BR1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" t="str" cm="1">
        <f t="array" ref="BS1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" t="str" cm="1">
        <f t="array" ref="BT1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" t="str" cm="1">
        <f t="array" ref="BU1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" t="str" cm="1">
        <f t="array" ref="BV1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" t="str" cm="1">
        <f t="array" ref="BW1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" t="str" cm="1">
        <f t="array" ref="BX1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" t="str" cm="1">
        <f t="array" ref="BY1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" t="str" cm="1">
        <f t="array" ref="BZ1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1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" spans="2:80" x14ac:dyDescent="0.25">
      <c r="B14">
        <f>IFERROR(OfficeForms.Table[[#This Row],[Id]],"")</f>
        <v>19</v>
      </c>
      <c r="C14" t="str" cm="1">
        <f t="array" ref="C1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4" t="str" cm="1">
        <f t="array" ref="D1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4" t="str" cm="1">
        <f t="array" ref="E1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DU PAREO</v>
      </c>
      <c r="F14" t="str" cm="1">
        <f t="array" ref="F1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" t="s">
        <v>209</v>
      </c>
      <c r="M14" s="8" t="str" cm="1">
        <f t="array" ref="M1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" s="8" t="str" cm="1">
        <f t="array" ref="N1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" s="8" t="str" cm="1">
        <f t="array" ref="O1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" s="8" t="str" cm="1">
        <f t="array" ref="P1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>à initier</v>
      </c>
      <c r="Q14" s="8" t="str" cm="1">
        <f t="array" ref="Q1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" s="8" t="str" cm="1">
        <f t="array" ref="R1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" s="8" t="str" cm="1">
        <f t="array" ref="S1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" s="8" t="str" cm="1">
        <f t="array" ref="T1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" s="8" t="str" cm="1">
        <f t="array" ref="U1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" s="8" t="str" cm="1">
        <f t="array" ref="V1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" s="8" t="str" cm="1">
        <f t="array" ref="W1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" s="8" t="str" cm="1">
        <f t="array" ref="X1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" s="8" t="str" cm="1">
        <f t="array" ref="Y1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" s="8" t="str" cm="1">
        <f t="array" ref="Z1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" s="8" t="str" cm="1">
        <f t="array" ref="AA1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" s="8" t="str" cm="1">
        <f t="array" ref="AB1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" s="8" t="str" cm="1">
        <f t="array" ref="AC1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" s="8" t="str" cm="1">
        <f t="array" ref="AD1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" s="8" t="str" cm="1">
        <f t="array" ref="AE1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" s="8" t="str" cm="1">
        <f t="array" ref="AF1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" s="8" t="str" cm="1">
        <f t="array" ref="AG1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" s="8" t="str" cm="1">
        <f t="array" ref="AH1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" s="8" t="str" cm="1">
        <f t="array" ref="AI1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" s="8" t="str" cm="1">
        <f t="array" ref="AJ1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" s="8" t="str" cm="1">
        <f t="array" ref="AK1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" s="8" t="str" cm="1">
        <f t="array" ref="AL1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" s="8" t="str" cm="1">
        <f t="array" ref="AM1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" s="8" t="str" cm="1">
        <f t="array" ref="AN1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" s="8" t="str">
        <f>IF(COUNTIF(Etudiants[[#This Row],[1/4]:[Préparations écrites des épreves orales]],"x")&gt;0,"x","")</f>
        <v>x</v>
      </c>
      <c r="AP14" s="8" t="str" cm="1">
        <f t="array" ref="AP1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" s="8" t="str" cm="1">
        <f t="array" ref="AQ1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" s="8" t="str" cm="1">
        <f t="array" ref="AR1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" s="8" t="str" cm="1">
        <f t="array" ref="AS1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4" s="8" t="str" cm="1">
        <f t="array" ref="AT1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" s="8" t="str" cm="1">
        <f t="array" ref="AU1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14" s="8" t="str" cm="1">
        <f t="array" ref="AV1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" s="8" t="str" cm="1">
        <f t="array" ref="AW1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" s="8" t="str" cm="1">
        <f t="array" ref="AX1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" s="8" t="str" cm="1">
        <f t="array" ref="AY1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" s="8" t="str" cm="1">
        <f t="array" ref="AZ1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" s="8" t="str" cm="1">
        <f t="array" ref="BA1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" s="8" t="str" cm="1">
        <f t="array" ref="BB1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14" s="8" t="str" cm="1">
        <f t="array" ref="BC1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" s="8" t="str" cm="1">
        <f t="array" ref="BD1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" s="8" t="str" cm="1">
        <f t="array" ref="BE1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" s="8" t="str" cm="1">
        <f t="array" ref="BF1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" s="8" t="str" cm="1">
        <f t="array" ref="BG1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" s="8" t="str" cm="1">
        <f t="array" ref="BH1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" s="8" t="str" cm="1">
        <f t="array" ref="BI1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" s="8" t="str" cm="1">
        <f t="array" ref="BJ1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" s="8" t="str" cm="1">
        <f t="array" ref="BK1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" s="8" t="str" cm="1">
        <f t="array" ref="BL1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" s="8" t="str" cm="1">
        <f t="array" ref="BM1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" t="str" cm="1">
        <f t="array" ref="BN1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14" t="str" cm="1">
        <f t="array" ref="BO1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" t="str" cm="1">
        <f t="array" ref="BP1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" t="str" cm="1">
        <f t="array" ref="BQ1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" t="str" cm="1">
        <f t="array" ref="BR1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" t="str" cm="1">
        <f t="array" ref="BS1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" t="str" cm="1">
        <f t="array" ref="BT1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" t="str" cm="1">
        <f t="array" ref="BU1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" t="str" cm="1">
        <f t="array" ref="BV1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" t="str" cm="1">
        <f t="array" ref="BW1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" t="str" cm="1">
        <f t="array" ref="BX1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" t="str" cm="1">
        <f t="array" ref="BY1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" t="str" cm="1">
        <f t="array" ref="BZ1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1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" spans="2:80" x14ac:dyDescent="0.25">
      <c r="B15">
        <f>IFERROR(OfficeForms.Table[[#This Row],[Id]],"")</f>
        <v>20</v>
      </c>
      <c r="C15" t="str" cm="1">
        <f t="array" ref="C1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5" t="str" cm="1">
        <f t="array" ref="D1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5" t="str" cm="1">
        <f t="array" ref="E1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L2 SPS</v>
      </c>
      <c r="F15" t="str" cm="1">
        <f t="array" ref="F1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" t="s">
        <v>209</v>
      </c>
      <c r="H15" t="s">
        <v>210</v>
      </c>
      <c r="M15" s="8" t="str" cm="1">
        <f t="array" ref="M1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" s="8" t="str" cm="1">
        <f t="array" ref="N1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" s="8" t="str" cm="1">
        <f t="array" ref="O1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" s="8" t="str" cm="1">
        <f t="array" ref="P1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" s="8" t="str" cm="1">
        <f t="array" ref="Q1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" s="8" t="str" cm="1">
        <f t="array" ref="R1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" s="8" t="str" cm="1">
        <f t="array" ref="S1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" s="8" t="str" cm="1">
        <f t="array" ref="T1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" s="8" t="str" cm="1">
        <f t="array" ref="U1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" s="8" t="str" cm="1">
        <f t="array" ref="V1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" s="8" t="str" cm="1">
        <f t="array" ref="W1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" s="8" t="str" cm="1">
        <f t="array" ref="X1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" s="8" t="str" cm="1">
        <f t="array" ref="Y1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" s="8" t="str" cm="1">
        <f t="array" ref="Z1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" s="8" t="str" cm="1">
        <f t="array" ref="AA1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" s="8" t="str" cm="1">
        <f t="array" ref="AB1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" s="8" t="str" cm="1">
        <f t="array" ref="AC1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" s="8" t="str" cm="1">
        <f t="array" ref="AD1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" s="8" t="str" cm="1">
        <f t="array" ref="AE1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" s="8" t="str" cm="1">
        <f t="array" ref="AF1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" s="8" t="str" cm="1">
        <f t="array" ref="AG1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" s="8" t="str" cm="1">
        <f t="array" ref="AH1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" s="8" t="str" cm="1">
        <f t="array" ref="AI1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" s="8" t="str" cm="1">
        <f t="array" ref="AJ1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" s="8" t="str" cm="1">
        <f t="array" ref="AK1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" s="8" t="str" cm="1">
        <f t="array" ref="AL1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>x</v>
      </c>
      <c r="AM15" s="8" t="str" cm="1">
        <f t="array" ref="AM1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" s="8" t="str" cm="1">
        <f t="array" ref="AN1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" s="8" t="str">
        <f>IF(COUNTIF(Etudiants[[#This Row],[1/4]:[Préparations écrites des épreves orales]],"x")&gt;0,"x","")</f>
        <v>x</v>
      </c>
      <c r="AP15" s="8" t="str" cm="1">
        <f t="array" ref="AP1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" s="8" t="str" cm="1">
        <f t="array" ref="AQ1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15" s="8" t="str" cm="1">
        <f t="array" ref="AR1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" s="8" t="str" cm="1">
        <f t="array" ref="AS1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5" s="8" t="str" cm="1">
        <f t="array" ref="AT1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" s="8" t="str" cm="1">
        <f t="array" ref="AU1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" s="8" t="str" cm="1">
        <f t="array" ref="AV1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" s="8" t="str" cm="1">
        <f t="array" ref="AW1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" s="8" t="str" cm="1">
        <f t="array" ref="AX1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" s="8" t="str" cm="1">
        <f t="array" ref="AY1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" s="8" t="str" cm="1">
        <f t="array" ref="AZ1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" s="8" t="str" cm="1">
        <f t="array" ref="BA1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" s="8" t="str" cm="1">
        <f t="array" ref="BB1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15" s="8" t="str" cm="1">
        <f t="array" ref="BC1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" s="8" t="str" cm="1">
        <f t="array" ref="BD1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" s="8" t="str" cm="1">
        <f t="array" ref="BE1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" s="8" t="str" cm="1">
        <f t="array" ref="BF1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" s="8" t="str" cm="1">
        <f t="array" ref="BG1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" s="8" t="str" cm="1">
        <f t="array" ref="BH1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" s="8" t="str" cm="1">
        <f t="array" ref="BI1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" s="8" t="str" cm="1">
        <f t="array" ref="BJ1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" s="8" t="str" cm="1">
        <f t="array" ref="BK1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" s="8" t="str" cm="1">
        <f t="array" ref="BL1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" s="8" t="str" cm="1">
        <f t="array" ref="BM1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" t="str" cm="1">
        <f t="array" ref="BN1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15" t="str" cm="1">
        <f t="array" ref="BO1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" t="str" cm="1">
        <f t="array" ref="BP1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" t="str" cm="1">
        <f t="array" ref="BQ1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" t="str" cm="1">
        <f t="array" ref="BR1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" t="str" cm="1">
        <f t="array" ref="BS1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" t="str" cm="1">
        <f t="array" ref="BT1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" t="str" cm="1">
        <f t="array" ref="BU1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" t="str" cm="1">
        <f t="array" ref="BV1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" t="str" cm="1">
        <f t="array" ref="BW1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" t="str" cm="1">
        <f t="array" ref="BX1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" t="str" cm="1">
        <f t="array" ref="BY1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" t="str" cm="1">
        <f t="array" ref="BZ1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1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" spans="2:80" x14ac:dyDescent="0.25">
      <c r="B16">
        <f>IFERROR(OfficeForms.Table[[#This Row],[Id]],"")</f>
        <v>21</v>
      </c>
      <c r="C16" t="str" cm="1">
        <f t="array" ref="C1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6" t="str" cm="1">
        <f t="array" ref="D1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6" t="str" cm="1">
        <f t="array" ref="E1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Gestion</v>
      </c>
      <c r="F16" t="str" cm="1">
        <f t="array" ref="F1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" t="s">
        <v>209</v>
      </c>
      <c r="M16" s="8" t="str" cm="1">
        <f t="array" ref="M1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" s="8" t="str" cm="1">
        <f t="array" ref="N1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" s="8" t="str" cm="1">
        <f t="array" ref="O1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" s="8" t="str" cm="1">
        <f t="array" ref="P1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" s="8" t="str" cm="1">
        <f t="array" ref="Q1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" s="8" t="str" cm="1">
        <f t="array" ref="R1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" s="8" t="str" cm="1">
        <f t="array" ref="S1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" s="8" t="str" cm="1">
        <f t="array" ref="T1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" s="8" t="str" cm="1">
        <f t="array" ref="U1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" s="8" t="str" cm="1">
        <f t="array" ref="V1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" s="8" t="str" cm="1">
        <f t="array" ref="W1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" s="8" t="str" cm="1">
        <f t="array" ref="X1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" s="8" t="str" cm="1">
        <f t="array" ref="Y1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" s="8" t="str" cm="1">
        <f t="array" ref="Z1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" s="8" t="str" cm="1">
        <f t="array" ref="AA1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" s="8" t="str" cm="1">
        <f t="array" ref="AB1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" s="8" t="str" cm="1">
        <f t="array" ref="AC1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" s="8" t="str" cm="1">
        <f t="array" ref="AD1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" s="8" t="str" cm="1">
        <f t="array" ref="AE1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" s="8" t="str" cm="1">
        <f t="array" ref="AF1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" s="8" t="str" cm="1">
        <f t="array" ref="AG1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" s="8" t="str" cm="1">
        <f t="array" ref="AH1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" s="8" t="str" cm="1">
        <f t="array" ref="AI1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" s="8" t="str" cm="1">
        <f t="array" ref="AJ1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" s="8" t="str" cm="1">
        <f t="array" ref="AK1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" s="8" t="str" cm="1">
        <f t="array" ref="AL1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" s="8" t="str" cm="1">
        <f t="array" ref="AM1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" s="8" t="str" cm="1">
        <f t="array" ref="AN1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" s="8" t="str">
        <f>IF(COUNTIF(Etudiants[[#This Row],[1/4]:[Préparations écrites des épreves orales]],"x")&gt;0,"x","")</f>
        <v>x</v>
      </c>
      <c r="AP16" s="8" t="str" cm="1">
        <f t="array" ref="AP1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" s="8" t="str" cm="1">
        <f t="array" ref="AQ1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16" s="8" t="str" cm="1">
        <f t="array" ref="AR1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" s="8" t="str" cm="1">
        <f t="array" ref="AS1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6" s="8" t="str" cm="1">
        <f t="array" ref="AT1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" s="8" t="str" cm="1">
        <f t="array" ref="AU1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16" s="8" t="str" cm="1">
        <f t="array" ref="AV1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" s="8" t="str" cm="1">
        <f t="array" ref="AW1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" s="8" t="str" cm="1">
        <f t="array" ref="AX1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" s="8" t="str" cm="1">
        <f t="array" ref="AY1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" s="8" t="str" cm="1">
        <f t="array" ref="AZ1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16" s="8" t="str" cm="1">
        <f t="array" ref="BA1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" s="8" t="str" cm="1">
        <f t="array" ref="BB1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16" s="8" t="str" cm="1">
        <f t="array" ref="BC1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" s="8" t="str" cm="1">
        <f t="array" ref="BD1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" s="8" t="str" cm="1">
        <f t="array" ref="BE1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" s="8" t="str" cm="1">
        <f t="array" ref="BF1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" s="8" t="str" cm="1">
        <f t="array" ref="BG1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" s="8" t="str" cm="1">
        <f t="array" ref="BH1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" s="8" t="str" cm="1">
        <f t="array" ref="BI1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" s="8" t="str" cm="1">
        <f t="array" ref="BJ1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" s="8" t="str" cm="1">
        <f t="array" ref="BK1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" s="8" t="str" cm="1">
        <f t="array" ref="BL1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" s="8" t="str" cm="1">
        <f t="array" ref="BM1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" t="str" cm="1">
        <f t="array" ref="BN1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16" t="str" cm="1">
        <f t="array" ref="BO1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" t="str" cm="1">
        <f t="array" ref="BP1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" t="str" cm="1">
        <f t="array" ref="BQ1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" t="str" cm="1">
        <f t="array" ref="BR1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" t="str" cm="1">
        <f t="array" ref="BS1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" t="str" cm="1">
        <f t="array" ref="BT1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" t="str" cm="1">
        <f t="array" ref="BU1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" t="str" cm="1">
        <f t="array" ref="BV1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" t="str" cm="1">
        <f t="array" ref="BW1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" t="str" cm="1">
        <f t="array" ref="BX1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" t="str" cm="1">
        <f t="array" ref="BY1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" t="str" cm="1">
        <f t="array" ref="BZ1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1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" spans="2:80" x14ac:dyDescent="0.25">
      <c r="B17">
        <f>IFERROR(OfficeForms.Table[[#This Row],[Id]],"")</f>
        <v>22</v>
      </c>
      <c r="C17" t="str" cm="1">
        <f t="array" ref="C1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7" t="str" cm="1">
        <f t="array" ref="D1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7" t="str" cm="1">
        <f t="array" ref="E1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Info</v>
      </c>
      <c r="F17" t="str" cm="1">
        <f t="array" ref="F1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" t="s">
        <v>209</v>
      </c>
      <c r="M17" s="8" t="str" cm="1">
        <f t="array" ref="M1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" s="8" t="str" cm="1">
        <f t="array" ref="N1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" s="8" t="str" cm="1">
        <f t="array" ref="O1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" s="8" t="str" cm="1">
        <f t="array" ref="P1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" s="8" t="str" cm="1">
        <f t="array" ref="Q1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" s="8" t="str" cm="1">
        <f t="array" ref="R1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" s="8" t="str" cm="1">
        <f t="array" ref="S1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" s="8" t="str" cm="1">
        <f t="array" ref="T1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" s="8" t="str" cm="1">
        <f t="array" ref="U1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" s="8" t="str" cm="1">
        <f t="array" ref="V1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" s="8" t="str" cm="1">
        <f t="array" ref="W1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" s="8" t="str" cm="1">
        <f t="array" ref="X1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" s="8" t="str" cm="1">
        <f t="array" ref="Y1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" s="8" t="str" cm="1">
        <f t="array" ref="Z1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" s="8" t="str" cm="1">
        <f t="array" ref="AA1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" s="8" t="str" cm="1">
        <f t="array" ref="AB1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" s="8" t="str" cm="1">
        <f t="array" ref="AC1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" s="8" t="str" cm="1">
        <f t="array" ref="AD1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" s="8" t="str" cm="1">
        <f t="array" ref="AE1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" s="8" t="str" cm="1">
        <f t="array" ref="AF1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" s="8" t="str" cm="1">
        <f t="array" ref="AG1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" s="8" t="str" cm="1">
        <f t="array" ref="AH1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" s="8" t="str" cm="1">
        <f t="array" ref="AI1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" s="8" t="str" cm="1">
        <f t="array" ref="AJ1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" s="8" t="str" cm="1">
        <f t="array" ref="AK1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" s="8" t="str" cm="1">
        <f t="array" ref="AL1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" s="8" t="str" cm="1">
        <f t="array" ref="AM1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" s="8" t="str" cm="1">
        <f t="array" ref="AN1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" s="8" t="str">
        <f>IF(COUNTIF(Etudiants[[#This Row],[1/4]:[Préparations écrites des épreves orales]],"x")&gt;0,"x","")</f>
        <v>x</v>
      </c>
      <c r="AP17" s="8" t="str" cm="1">
        <f t="array" ref="AP1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" s="8" t="str" cm="1">
        <f t="array" ref="AQ1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17" s="8" t="str" cm="1">
        <f t="array" ref="AR1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" s="8" t="str" cm="1">
        <f t="array" ref="AS1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7" s="8" t="str" cm="1">
        <f t="array" ref="AT1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" s="8" t="str" cm="1">
        <f t="array" ref="AU1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17" s="8" t="str" cm="1">
        <f t="array" ref="AV1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" s="8" t="str" cm="1">
        <f t="array" ref="AW1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" s="8" t="str" cm="1">
        <f t="array" ref="AX1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" s="8" t="str" cm="1">
        <f t="array" ref="AY1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" s="8" t="str" cm="1">
        <f t="array" ref="AZ1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" s="8" t="str" cm="1">
        <f t="array" ref="BA1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" s="8" t="str" cm="1">
        <f t="array" ref="BB1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17" s="8" t="str" cm="1">
        <f t="array" ref="BC1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" s="8" t="str" cm="1">
        <f t="array" ref="BD1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" s="8" t="str" cm="1">
        <f t="array" ref="BE1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" s="8" t="str" cm="1">
        <f t="array" ref="BF1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" s="8" t="str" cm="1">
        <f t="array" ref="BG1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" s="8" t="str" cm="1">
        <f t="array" ref="BH1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" s="8" t="str" cm="1">
        <f t="array" ref="BI1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" s="8" t="str" cm="1">
        <f t="array" ref="BJ1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" s="8" t="str" cm="1">
        <f t="array" ref="BK1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" s="8" t="str" cm="1">
        <f t="array" ref="BL1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" s="8" t="str" cm="1">
        <f t="array" ref="BM1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" t="str" cm="1">
        <f t="array" ref="BN1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17" t="str" cm="1">
        <f t="array" ref="BO1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" t="str" cm="1">
        <f t="array" ref="BP1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" t="str" cm="1">
        <f t="array" ref="BQ1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" t="str" cm="1">
        <f t="array" ref="BR1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" t="str" cm="1">
        <f t="array" ref="BS1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" t="str" cm="1">
        <f t="array" ref="BT1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" t="str" cm="1">
        <f t="array" ref="BU1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" t="str" cm="1">
        <f t="array" ref="BV1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" t="str" cm="1">
        <f t="array" ref="BW1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" t="str" cm="1">
        <f t="array" ref="BX1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" t="str" cm="1">
        <f t="array" ref="BY1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" t="str" cm="1">
        <f t="array" ref="BZ1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1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" spans="2:80" x14ac:dyDescent="0.25">
      <c r="B18">
        <f>IFERROR(OfficeForms.Table[[#This Row],[Id]],"")</f>
        <v>23</v>
      </c>
      <c r="C18" t="str" cm="1">
        <f t="array" ref="C1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8" t="str" cm="1">
        <f t="array" ref="D1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8" t="str" cm="1">
        <f t="array" ref="E1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RT</v>
      </c>
      <c r="F18" t="str" cm="1">
        <f t="array" ref="F1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" t="s">
        <v>211</v>
      </c>
      <c r="M18" s="8" t="str" cm="1">
        <f t="array" ref="M1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" s="8" t="str" cm="1">
        <f t="array" ref="N1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" s="8" t="str" cm="1">
        <f t="array" ref="O1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" s="8" t="str" cm="1">
        <f t="array" ref="P1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" s="8" t="str" cm="1">
        <f t="array" ref="Q1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" s="8" t="str" cm="1">
        <f t="array" ref="R1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" s="8" t="str" cm="1">
        <f t="array" ref="S1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" s="8" t="str" cm="1">
        <f t="array" ref="T1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" s="8" t="str" cm="1">
        <f t="array" ref="U1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" s="8" t="str" cm="1">
        <f t="array" ref="V1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" s="8" t="str" cm="1">
        <f t="array" ref="W1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" s="8" t="str" cm="1">
        <f t="array" ref="X1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" s="8" t="str" cm="1">
        <f t="array" ref="Y1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" s="8" t="str" cm="1">
        <f t="array" ref="Z1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" s="8" t="str" cm="1">
        <f t="array" ref="AA1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" s="8" t="str" cm="1">
        <f t="array" ref="AB1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" s="8" t="str" cm="1">
        <f t="array" ref="AC1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" s="8" t="str" cm="1">
        <f t="array" ref="AD1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" s="8" t="str" cm="1">
        <f t="array" ref="AE1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" s="8" t="str" cm="1">
        <f t="array" ref="AF1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" s="8" t="str" cm="1">
        <f t="array" ref="AG1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" s="8" t="str" cm="1">
        <f t="array" ref="AH1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" s="8" t="str" cm="1">
        <f t="array" ref="AI1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" s="8" t="str" cm="1">
        <f t="array" ref="AJ1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" s="8" t="str" cm="1">
        <f t="array" ref="AK1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>x</v>
      </c>
      <c r="AL18" s="8" t="str" cm="1">
        <f t="array" ref="AL1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" s="8" t="str" cm="1">
        <f t="array" ref="AM1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" s="8" t="str" cm="1">
        <f t="array" ref="AN1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" s="8" t="str">
        <f>IF(COUNTIF(Etudiants[[#This Row],[1/4]:[Préparations écrites des épreves orales]],"x")&gt;0,"x","")</f>
        <v>x</v>
      </c>
      <c r="AP18" s="8" t="str" cm="1">
        <f t="array" ref="AP1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" s="8" t="str" cm="1">
        <f t="array" ref="AQ1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18" s="8" t="str" cm="1">
        <f t="array" ref="AR1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" s="8" t="str" cm="1">
        <f t="array" ref="AS1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18" s="8" t="str" cm="1">
        <f t="array" ref="AT1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" s="8" t="str" cm="1">
        <f t="array" ref="AU1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18" s="8" t="str" cm="1">
        <f t="array" ref="AV1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" s="8" t="str" cm="1">
        <f t="array" ref="AW1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" s="8" t="str" cm="1">
        <f t="array" ref="AX1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" s="8" t="str" cm="1">
        <f t="array" ref="AY1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" s="8" t="str" cm="1">
        <f t="array" ref="AZ1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" s="8" t="str" cm="1">
        <f t="array" ref="BA1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" s="8" t="str" cm="1">
        <f t="array" ref="BB1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18" s="8" t="str" cm="1">
        <f t="array" ref="BC1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" s="8" t="str" cm="1">
        <f t="array" ref="BD1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" s="8" t="str" cm="1">
        <f t="array" ref="BE1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" s="8" t="str" cm="1">
        <f t="array" ref="BF1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" s="8" t="str" cm="1">
        <f t="array" ref="BG1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" s="8" t="str" cm="1">
        <f t="array" ref="BH1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" s="8" t="str" cm="1">
        <f t="array" ref="BI1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" s="8" t="str" cm="1">
        <f t="array" ref="BJ1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" s="8" t="str" cm="1">
        <f t="array" ref="BK1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" s="8" t="str" cm="1">
        <f t="array" ref="BL1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" s="8" t="str" cm="1">
        <f t="array" ref="BM1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" t="str" cm="1">
        <f t="array" ref="BN1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18" t="str" cm="1">
        <f t="array" ref="BO1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" t="str" cm="1">
        <f t="array" ref="BP1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" t="str" cm="1">
        <f t="array" ref="BQ1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" t="str" cm="1">
        <f t="array" ref="BR1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" t="str" cm="1">
        <f t="array" ref="BS1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" t="str" cm="1">
        <f t="array" ref="BT1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" t="str" cm="1">
        <f t="array" ref="BU1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" t="str" cm="1">
        <f t="array" ref="BV1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" t="str" cm="1">
        <f t="array" ref="BW1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" t="str" cm="1">
        <f t="array" ref="BX1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" t="str" cm="1">
        <f t="array" ref="BY1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" t="str" cm="1">
        <f t="array" ref="BZ1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1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" spans="2:80" x14ac:dyDescent="0.25">
      <c r="B19">
        <f>IFERROR(OfficeForms.Table[[#This Row],[Id]],"")</f>
        <v>24</v>
      </c>
      <c r="C19" t="str" cm="1">
        <f t="array" ref="C1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19" t="str" cm="1">
        <f t="array" ref="D1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19" t="str" cm="1">
        <f t="array" ref="E1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</v>
      </c>
      <c r="F19" t="str" cm="1">
        <f t="array" ref="F1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>PAS ADMISE</v>
      </c>
      <c r="G19" t="str">
        <f>IF(Etudiants[[#This Row],[ID réponse]]="","","Entretien fait")</f>
        <v>Entretien fait</v>
      </c>
      <c r="M19" s="8" t="str" cm="1">
        <f t="array" ref="M1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" s="8" t="str" cm="1">
        <f t="array" ref="N1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" s="8" t="str" cm="1">
        <f t="array" ref="O1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" s="8" t="str" cm="1">
        <f t="array" ref="P1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" s="8" t="str" cm="1">
        <f t="array" ref="Q1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" s="8" t="str" cm="1">
        <f t="array" ref="R1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" s="8" t="str" cm="1">
        <f t="array" ref="S1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" s="8" t="str" cm="1">
        <f t="array" ref="T1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" s="8" t="str" cm="1">
        <f t="array" ref="U1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" s="8" t="str" cm="1">
        <f t="array" ref="V1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" s="8" t="str" cm="1">
        <f t="array" ref="W1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" s="8" t="str" cm="1">
        <f t="array" ref="X1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" s="8" t="str" cm="1">
        <f t="array" ref="Y1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" s="8" t="str" cm="1">
        <f t="array" ref="Z1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" s="8" t="str" cm="1">
        <f t="array" ref="AA1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" s="8" t="str" cm="1">
        <f t="array" ref="AB1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" s="8" t="str" cm="1">
        <f t="array" ref="AC1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" s="8" t="str" cm="1">
        <f t="array" ref="AD1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" s="8" t="str" cm="1">
        <f t="array" ref="AE1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" s="8" t="str" cm="1">
        <f t="array" ref="AF1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" s="8" t="str" cm="1">
        <f t="array" ref="AG1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" s="8" t="str" cm="1">
        <f t="array" ref="AH1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" s="8" t="str" cm="1">
        <f t="array" ref="AI1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" s="8" t="str" cm="1">
        <f t="array" ref="AJ1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" s="8" t="str" cm="1">
        <f t="array" ref="AK1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" s="8" t="str" cm="1">
        <f t="array" ref="AL1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" s="8" t="str" cm="1">
        <f t="array" ref="AM1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" s="8" t="str" cm="1">
        <f t="array" ref="AN1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" s="8" t="str">
        <f>IF(COUNTIF(Etudiants[[#This Row],[1/4]:[Préparations écrites des épreves orales]],"x")&gt;0,"x","")</f>
        <v/>
      </c>
      <c r="AP19" s="8" t="str" cm="1">
        <f t="array" ref="AP1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" s="8" t="str" cm="1">
        <f t="array" ref="AQ1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" s="8" t="str" cm="1">
        <f t="array" ref="AR1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" s="8" t="str" cm="1">
        <f t="array" ref="AS1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" s="8" t="str" cm="1">
        <f t="array" ref="AT1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" s="8" t="str" cm="1">
        <f t="array" ref="AU1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" s="8" t="str" cm="1">
        <f t="array" ref="AV1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" s="8" t="str" cm="1">
        <f t="array" ref="AW1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" s="8" t="str" cm="1">
        <f t="array" ref="AX1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" s="8" t="str" cm="1">
        <f t="array" ref="AY1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" s="8" t="str" cm="1">
        <f t="array" ref="AZ1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" s="8" t="str" cm="1">
        <f t="array" ref="BA1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" s="8" t="str" cm="1">
        <f t="array" ref="BB1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" s="8" t="str" cm="1">
        <f t="array" ref="BC1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19" s="8" t="str" cm="1">
        <f t="array" ref="BD1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" s="8" t="str" cm="1">
        <f t="array" ref="BE1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" s="8" t="str" cm="1">
        <f t="array" ref="BF1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" s="8" t="str" cm="1">
        <f t="array" ref="BG1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" s="8" t="str" cm="1">
        <f t="array" ref="BH1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" s="8" t="str" cm="1">
        <f t="array" ref="BI1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" s="8" t="str" cm="1">
        <f t="array" ref="BJ1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" s="8" t="str" cm="1">
        <f t="array" ref="BK1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" s="8" t="str" cm="1">
        <f t="array" ref="BL1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" s="8" t="str" cm="1">
        <f t="array" ref="BM1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" t="str" cm="1">
        <f t="array" ref="BN1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19" t="str" cm="1">
        <f t="array" ref="BO1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" t="str" cm="1">
        <f t="array" ref="BP1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" t="str" cm="1">
        <f t="array" ref="BQ1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" t="str" cm="1">
        <f t="array" ref="BR1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" t="str" cm="1">
        <f t="array" ref="BS1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" t="str" cm="1">
        <f t="array" ref="BT1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" t="str" cm="1">
        <f t="array" ref="BU1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" t="str" cm="1">
        <f t="array" ref="BV1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" t="str" cm="1">
        <f t="array" ref="BW1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" t="str" cm="1">
        <f t="array" ref="BX1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" t="str" cm="1">
        <f t="array" ref="BY1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" t="str" cm="1">
        <f t="array" ref="BZ1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1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" spans="2:80" x14ac:dyDescent="0.25">
      <c r="B20">
        <f>IFERROR(OfficeForms.Table[[#This Row],[Id]],"")</f>
        <v>25</v>
      </c>
      <c r="C20" t="str" cm="1">
        <f t="array" ref="C2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0" t="str" cm="1">
        <f t="array" ref="D2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0" t="str" cm="1">
        <f t="array" ref="E2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TC</v>
      </c>
      <c r="F20" t="str" cm="1">
        <f t="array" ref="F2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>PAS INSCRIT</v>
      </c>
      <c r="G20" t="str">
        <f>IF(Etudiants[[#This Row],[ID réponse]]="","","Entretien fait")</f>
        <v>Entretien fait</v>
      </c>
      <c r="M20" s="8" t="str" cm="1">
        <f t="array" ref="M2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" s="8" t="str" cm="1">
        <f t="array" ref="N2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" s="8" t="str" cm="1">
        <f t="array" ref="O2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" s="8" t="str" cm="1">
        <f t="array" ref="P2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" s="8" t="str" cm="1">
        <f t="array" ref="Q2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" s="8" t="str" cm="1">
        <f t="array" ref="R2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" s="8" t="str" cm="1">
        <f t="array" ref="S2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" s="8" t="str" cm="1">
        <f t="array" ref="T2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" s="8" t="str" cm="1">
        <f t="array" ref="U2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" s="8" t="str" cm="1">
        <f t="array" ref="V2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" s="8" t="str" cm="1">
        <f t="array" ref="W2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" s="8" t="str" cm="1">
        <f t="array" ref="X2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" s="8" t="str" cm="1">
        <f t="array" ref="Y2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" s="8" t="str" cm="1">
        <f t="array" ref="Z2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" s="8" t="str" cm="1">
        <f t="array" ref="AA2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" s="8" t="str" cm="1">
        <f t="array" ref="AB2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" s="8" t="str" cm="1">
        <f t="array" ref="AC2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" s="8" t="str" cm="1">
        <f t="array" ref="AD2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" s="8" t="str" cm="1">
        <f t="array" ref="AE2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" s="8" t="str" cm="1">
        <f t="array" ref="AF2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" s="8" t="str" cm="1">
        <f t="array" ref="AG2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" s="8" t="str" cm="1">
        <f t="array" ref="AH2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" s="8" t="str" cm="1">
        <f t="array" ref="AI2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" s="8" t="str" cm="1">
        <f t="array" ref="AJ2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" s="8" t="str" cm="1">
        <f t="array" ref="AK2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" s="8" t="str" cm="1">
        <f t="array" ref="AL2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" s="8" t="str" cm="1">
        <f t="array" ref="AM2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" s="8" t="str" cm="1">
        <f t="array" ref="AN2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" s="8" t="str">
        <f>IF(COUNTIF(Etudiants[[#This Row],[1/4]:[Préparations écrites des épreves orales]],"x")&gt;0,"x","")</f>
        <v/>
      </c>
      <c r="AP20" s="8" t="str" cm="1">
        <f t="array" ref="AP2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" s="8" t="str" cm="1">
        <f t="array" ref="AQ2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" s="8" t="str" cm="1">
        <f t="array" ref="AR2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" s="8" t="str" cm="1">
        <f t="array" ref="AS2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" s="8" t="str" cm="1">
        <f t="array" ref="AT2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" s="8" t="str" cm="1">
        <f t="array" ref="AU2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" s="8" t="str" cm="1">
        <f t="array" ref="AV2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" s="8" t="str" cm="1">
        <f t="array" ref="AW2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" s="8" t="str" cm="1">
        <f t="array" ref="AX2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" s="8" t="str" cm="1">
        <f t="array" ref="AY2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" s="8" t="str" cm="1">
        <f t="array" ref="AZ2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20" s="8" t="str" cm="1">
        <f t="array" ref="BA2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" s="8" t="str" cm="1">
        <f t="array" ref="BB2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" s="8" t="str" cm="1">
        <f t="array" ref="BC2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" s="8" t="str" cm="1">
        <f t="array" ref="BD2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" s="8" t="str" cm="1">
        <f t="array" ref="BE2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" s="8" t="str" cm="1">
        <f t="array" ref="BF2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" s="8" t="str" cm="1">
        <f t="array" ref="BG2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" s="8" t="str" cm="1">
        <f t="array" ref="BH2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" s="8" t="str" cm="1">
        <f t="array" ref="BI2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" s="8" t="str" cm="1">
        <f t="array" ref="BJ2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" s="8" t="str" cm="1">
        <f t="array" ref="BK2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" s="8" t="str" cm="1">
        <f t="array" ref="BL2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" s="8" t="str" cm="1">
        <f t="array" ref="BM2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" t="str" cm="1">
        <f t="array" ref="BN2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20" t="str" cm="1">
        <f t="array" ref="BO2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" t="str" cm="1">
        <f t="array" ref="BP2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" t="str" cm="1">
        <f t="array" ref="BQ2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" t="str" cm="1">
        <f t="array" ref="BR2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" t="str" cm="1">
        <f t="array" ref="BS2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" t="str" cm="1">
        <f t="array" ref="BT2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" t="str" cm="1">
        <f t="array" ref="BU2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" t="str" cm="1">
        <f t="array" ref="BV2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" t="str" cm="1">
        <f t="array" ref="BW2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" t="str" cm="1">
        <f t="array" ref="BX2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" t="str" cm="1">
        <f t="array" ref="BY2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" t="str" cm="1">
        <f t="array" ref="BZ2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2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" spans="2:80" x14ac:dyDescent="0.25">
      <c r="B21">
        <f>IFERROR(OfficeForms.Table[[#This Row],[Id]],"")</f>
        <v>26</v>
      </c>
      <c r="C21" t="str" cm="1">
        <f t="array" ref="C2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1" t="str" cm="1">
        <f t="array" ref="D2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1" t="str" cm="1">
        <f t="array" ref="E2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Info</v>
      </c>
      <c r="F21" t="str" cm="1">
        <f t="array" ref="F2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" t="s">
        <v>209</v>
      </c>
      <c r="M21" s="8" t="str" cm="1">
        <f t="array" ref="M2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" s="8" t="str" cm="1">
        <f t="array" ref="N2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" s="8" t="str" cm="1">
        <f t="array" ref="O2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" s="8" t="str" cm="1">
        <f t="array" ref="P2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" s="8" t="str" cm="1">
        <f t="array" ref="Q2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" s="8" t="str" cm="1">
        <f t="array" ref="R2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" s="8" t="str" cm="1">
        <f t="array" ref="S2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" s="8" t="str" cm="1">
        <f t="array" ref="T2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" s="8" t="str" cm="1">
        <f t="array" ref="U2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" s="8" t="str" cm="1">
        <f t="array" ref="V2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" s="8" t="str" cm="1">
        <f t="array" ref="W2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" s="8" t="str" cm="1">
        <f t="array" ref="X2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" s="8" t="str" cm="1">
        <f t="array" ref="Y2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" s="8" t="str" cm="1">
        <f t="array" ref="Z2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" s="8" t="str" cm="1">
        <f t="array" ref="AA2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" s="8" t="str" cm="1">
        <f t="array" ref="AB2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" s="8" t="str" cm="1">
        <f t="array" ref="AC2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" s="8" t="str" cm="1">
        <f t="array" ref="AD2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" s="8" t="str" cm="1">
        <f t="array" ref="AE2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" s="8" t="str" cm="1">
        <f t="array" ref="AF2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" s="8" t="str" cm="1">
        <f t="array" ref="AG2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" s="8" t="str" cm="1">
        <f t="array" ref="AH2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" s="8" t="str" cm="1">
        <f t="array" ref="AI2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" s="8" t="str" cm="1">
        <f t="array" ref="AJ2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" s="8" t="str" cm="1">
        <f t="array" ref="AK2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" s="8" t="str" cm="1">
        <f t="array" ref="AL2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" s="8" t="str" cm="1">
        <f t="array" ref="AM2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" s="8" t="str" cm="1">
        <f t="array" ref="AN2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" s="8" t="str">
        <f>IF(COUNTIF(Etudiants[[#This Row],[1/4]:[Préparations écrites des épreves orales]],"x")&gt;0,"x","")</f>
        <v/>
      </c>
      <c r="AP21" s="8" t="str" cm="1">
        <f t="array" ref="AP2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" s="8" t="str" cm="1">
        <f t="array" ref="AQ2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" s="8" t="str" cm="1">
        <f t="array" ref="AR2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" s="8" t="str" cm="1">
        <f t="array" ref="AS2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" s="8" t="str" cm="1">
        <f t="array" ref="AT2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" s="8" t="str" cm="1">
        <f t="array" ref="AU2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" s="8" t="str" cm="1">
        <f t="array" ref="AV2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" s="8" t="str" cm="1">
        <f t="array" ref="AW2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" s="8" t="str" cm="1">
        <f t="array" ref="AX2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" s="8" t="str" cm="1">
        <f t="array" ref="AY2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" s="8" t="str" cm="1">
        <f t="array" ref="AZ2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" s="8" t="str" cm="1">
        <f t="array" ref="BA2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" s="8" t="str" cm="1">
        <f t="array" ref="BB2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" s="8" t="str" cm="1">
        <f t="array" ref="BC2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" s="8" t="str" cm="1">
        <f t="array" ref="BD2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" s="8" t="str" cm="1">
        <f t="array" ref="BE2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" s="8" t="str" cm="1">
        <f t="array" ref="BF2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" s="8" t="str" cm="1">
        <f t="array" ref="BG2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" s="8" t="str" cm="1">
        <f t="array" ref="BH2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" s="8" t="str" cm="1">
        <f t="array" ref="BI2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" s="8" t="str" cm="1">
        <f t="array" ref="BJ2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" s="8" t="str" cm="1">
        <f t="array" ref="BK2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" s="8" t="str" cm="1">
        <f t="array" ref="BL2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" s="8" t="str" cm="1">
        <f t="array" ref="BM2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" t="str" cm="1">
        <f t="array" ref="BN2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21" t="str" cm="1">
        <f t="array" ref="BO2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" t="str" cm="1">
        <f t="array" ref="BP2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" t="str" cm="1">
        <f t="array" ref="BQ2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" t="str" cm="1">
        <f t="array" ref="BR2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" t="str" cm="1">
        <f t="array" ref="BS2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" t="str" cm="1">
        <f t="array" ref="BT2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" t="str" cm="1">
        <f t="array" ref="BU2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" t="str" cm="1">
        <f t="array" ref="BV2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" t="str" cm="1">
        <f t="array" ref="BW2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" t="str" cm="1">
        <f t="array" ref="BX2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" t="str" cm="1">
        <f t="array" ref="BY2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" t="str" cm="1">
        <f t="array" ref="BZ2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2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" spans="2:80" x14ac:dyDescent="0.25">
      <c r="B22">
        <f>IFERROR(OfficeForms.Table[[#This Row],[Id]],"")</f>
        <v>27</v>
      </c>
      <c r="C22" t="str" cm="1">
        <f t="array" ref="C2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2" t="str" cm="1">
        <f t="array" ref="D2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2" t="str" cm="1">
        <f t="array" ref="E2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M2 MEEF PE</v>
      </c>
      <c r="F22" t="str" cm="1">
        <f t="array" ref="F2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" t="s">
        <v>209</v>
      </c>
      <c r="M22" s="8" t="str" cm="1">
        <f t="array" ref="M2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" s="8" t="str" cm="1">
        <f t="array" ref="N2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" s="8" t="str" cm="1">
        <f t="array" ref="O2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" s="8" t="str" cm="1">
        <f t="array" ref="P2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" s="8" t="str" cm="1">
        <f t="array" ref="Q2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22" s="8" t="str" cm="1">
        <f t="array" ref="R2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>à initier</v>
      </c>
      <c r="S22" s="8" t="str" cm="1">
        <f t="array" ref="S2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" s="8" t="str" cm="1">
        <f t="array" ref="T2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" s="8" t="str" cm="1">
        <f t="array" ref="U2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" s="8" t="str" cm="1">
        <f t="array" ref="V2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" s="8" t="str" cm="1">
        <f t="array" ref="W2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" s="8" t="str" cm="1">
        <f t="array" ref="X2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" s="8" t="str" cm="1">
        <f t="array" ref="Y2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" s="8" t="str" cm="1">
        <f t="array" ref="Z2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" s="8" t="str" cm="1">
        <f t="array" ref="AA2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" s="8" t="str" cm="1">
        <f t="array" ref="AB2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" s="8" t="str" cm="1">
        <f t="array" ref="AC2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" s="8" t="str" cm="1">
        <f t="array" ref="AD2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" s="8" t="str" cm="1">
        <f t="array" ref="AE2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" s="8" t="str" cm="1">
        <f t="array" ref="AF2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" s="8" t="str" cm="1">
        <f t="array" ref="AG2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" s="8" t="str" cm="1">
        <f t="array" ref="AH2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22" s="8" t="str" cm="1">
        <f t="array" ref="AI2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" s="8" t="str" cm="1">
        <f t="array" ref="AJ2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" s="8" t="str" cm="1">
        <f t="array" ref="AK2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" s="8" t="str" cm="1">
        <f t="array" ref="AL2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" s="8" t="str" cm="1">
        <f t="array" ref="AM2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" s="8" t="str" cm="1">
        <f t="array" ref="AN2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" s="8" t="str">
        <f>IF(COUNTIF(Etudiants[[#This Row],[1/4]:[Préparations écrites des épreves orales]],"x")&gt;0,"x","")</f>
        <v/>
      </c>
      <c r="AP22" s="8" t="str" cm="1">
        <f t="array" ref="AP2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" s="8" t="str" cm="1">
        <f t="array" ref="AQ2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" s="8" t="str" cm="1">
        <f t="array" ref="AR2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" s="8" t="str" cm="1">
        <f t="array" ref="AS2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" s="8" t="str" cm="1">
        <f t="array" ref="AT2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" s="8" t="str" cm="1">
        <f t="array" ref="AU2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" s="8" t="str" cm="1">
        <f t="array" ref="AV2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" s="8" t="str" cm="1">
        <f t="array" ref="AW2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" s="8" t="str" cm="1">
        <f t="array" ref="AX2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" s="8" t="str" cm="1">
        <f t="array" ref="AY2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" s="8" t="str" cm="1">
        <f t="array" ref="AZ2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" s="8" t="str" cm="1">
        <f t="array" ref="BA2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" s="8" t="str" cm="1">
        <f t="array" ref="BB2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" s="8" t="str" cm="1">
        <f t="array" ref="BC2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22" s="8" t="str" cm="1">
        <f t="array" ref="BD2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" s="8" t="str" cm="1">
        <f t="array" ref="BE2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" s="8" t="str" cm="1">
        <f t="array" ref="BF2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" s="8" t="str" cm="1">
        <f t="array" ref="BG2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" s="8" t="str" cm="1">
        <f t="array" ref="BH2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" s="8" t="str" cm="1">
        <f t="array" ref="BI2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" s="8" t="str" cm="1">
        <f t="array" ref="BJ2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" s="8" t="str" cm="1">
        <f t="array" ref="BK2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" s="8" t="str" cm="1">
        <f t="array" ref="BL2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" s="8" t="str" cm="1">
        <f t="array" ref="BM2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" t="str" cm="1">
        <f t="array" ref="BN2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22" t="str" cm="1">
        <f t="array" ref="BO2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" t="str" cm="1">
        <f t="array" ref="BP2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" t="str" cm="1">
        <f t="array" ref="BQ2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" t="str" cm="1">
        <f t="array" ref="BR2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" t="str" cm="1">
        <f t="array" ref="BS2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" t="str" cm="1">
        <f t="array" ref="BT2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" t="str" cm="1">
        <f t="array" ref="BU2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" t="str" cm="1">
        <f t="array" ref="BV2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" t="str" cm="1">
        <f t="array" ref="BW2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" t="str" cm="1">
        <f t="array" ref="BX2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" t="str" cm="1">
        <f t="array" ref="BY2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" t="str" cm="1">
        <f t="array" ref="BZ2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2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" spans="2:80" x14ac:dyDescent="0.25">
      <c r="B23">
        <f>IFERROR(OfficeForms.Table[[#This Row],[Id]],"")</f>
        <v>28</v>
      </c>
      <c r="C23" t="str" cm="1">
        <f t="array" ref="C2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3" t="str" cm="1">
        <f t="array" ref="D2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3" t="str" cm="1">
        <f t="array" ref="E2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GCCD</v>
      </c>
      <c r="F23" t="str" cm="1">
        <f t="array" ref="F2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" t="s">
        <v>209</v>
      </c>
      <c r="H23" t="s">
        <v>210</v>
      </c>
      <c r="M23" s="8" t="str" cm="1">
        <f t="array" ref="M2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" s="8" t="str" cm="1">
        <f t="array" ref="N2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" s="8" t="str" cm="1">
        <f t="array" ref="O2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" s="8" t="str" cm="1">
        <f t="array" ref="P2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" s="8" t="str" cm="1">
        <f t="array" ref="Q2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" s="8" t="str" cm="1">
        <f t="array" ref="R2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" s="8" t="str" cm="1">
        <f t="array" ref="S2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" s="8" t="str" cm="1">
        <f t="array" ref="T2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" s="8" t="str" cm="1">
        <f t="array" ref="U2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" s="8" t="str" cm="1">
        <f t="array" ref="V2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" s="8" t="str" cm="1">
        <f t="array" ref="W2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" s="8" t="str" cm="1">
        <f t="array" ref="X2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" s="8" t="str" cm="1">
        <f t="array" ref="Y2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" s="8" t="str" cm="1">
        <f t="array" ref="Z2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" s="8" t="str" cm="1">
        <f t="array" ref="AA2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" s="8" t="str" cm="1">
        <f t="array" ref="AB2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" s="8" t="str" cm="1">
        <f t="array" ref="AC2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" s="8" t="str" cm="1">
        <f t="array" ref="AD2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" s="8" t="str" cm="1">
        <f t="array" ref="AE2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" s="8" t="str" cm="1">
        <f t="array" ref="AF2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" s="8" t="str" cm="1">
        <f t="array" ref="AG2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" s="8" t="str" cm="1">
        <f t="array" ref="AH2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" s="8" t="str" cm="1">
        <f t="array" ref="AI2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" s="8" t="str" cm="1">
        <f t="array" ref="AJ2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" s="8" t="str" cm="1">
        <f t="array" ref="AK2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" s="8" t="str" cm="1">
        <f t="array" ref="AL2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" s="8" t="str" cm="1">
        <f t="array" ref="AM2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" s="8" t="str" cm="1">
        <f t="array" ref="AN2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" s="8" t="str">
        <f>IF(COUNTIF(Etudiants[[#This Row],[1/4]:[Préparations écrites des épreves orales]],"x")&gt;0,"x","")</f>
        <v>x</v>
      </c>
      <c r="AP23" s="8" t="str" cm="1">
        <f t="array" ref="AP2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" s="8" t="str" cm="1">
        <f t="array" ref="AQ2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23" s="8" t="str" cm="1">
        <f t="array" ref="AR2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" s="8" t="str" cm="1">
        <f t="array" ref="AS2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23" s="8" t="str" cm="1">
        <f t="array" ref="AT2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" s="8" t="str" cm="1">
        <f t="array" ref="AU2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23" s="8" t="str" cm="1">
        <f t="array" ref="AV2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" s="8" t="str" cm="1">
        <f t="array" ref="AW2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" s="8" t="str" cm="1">
        <f t="array" ref="AX2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" s="8" t="str" cm="1">
        <f t="array" ref="AY2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" s="8" t="str" cm="1">
        <f t="array" ref="AZ2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" s="8" t="str" cm="1">
        <f t="array" ref="BA2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" s="8" t="str" cm="1">
        <f t="array" ref="BB2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23" s="8" t="str" cm="1">
        <f t="array" ref="BC2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" s="8" t="str" cm="1">
        <f t="array" ref="BD2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" s="8" t="str" cm="1">
        <f t="array" ref="BE2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" s="8" t="str" cm="1">
        <f t="array" ref="BF2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" s="8" t="str" cm="1">
        <f t="array" ref="BG2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" s="8" t="str" cm="1">
        <f t="array" ref="BH2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" s="8" t="str" cm="1">
        <f t="array" ref="BI2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" s="8" t="str" cm="1">
        <f t="array" ref="BJ2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" s="8" t="str" cm="1">
        <f t="array" ref="BK2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" s="8" t="str" cm="1">
        <f t="array" ref="BL2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" s="8" t="str" cm="1">
        <f t="array" ref="BM2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" t="str" cm="1">
        <f t="array" ref="BN2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23" t="str" cm="1">
        <f t="array" ref="BO2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" t="str" cm="1">
        <f t="array" ref="BP2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" t="str" cm="1">
        <f t="array" ref="BQ2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" t="str" cm="1">
        <f t="array" ref="BR2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" t="str" cm="1">
        <f t="array" ref="BS2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" t="str" cm="1">
        <f t="array" ref="BT2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" t="str" cm="1">
        <f t="array" ref="BU2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" t="str" cm="1">
        <f t="array" ref="BV2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" t="str" cm="1">
        <f t="array" ref="BW2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" t="str" cm="1">
        <f t="array" ref="BX2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" t="str" cm="1">
        <f t="array" ref="BY2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" t="str" cm="1">
        <f t="array" ref="BZ2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2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" spans="2:80" x14ac:dyDescent="0.25">
      <c r="B24">
        <f>IFERROR(OfficeForms.Table[[#This Row],[Id]],"")</f>
        <v>29</v>
      </c>
      <c r="C24" t="str" cm="1">
        <f t="array" ref="C2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4" t="str" cm="1">
        <f t="array" ref="D2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4" t="str" cm="1">
        <f t="array" ref="E2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Lettres</v>
      </c>
      <c r="F24" t="str" cm="1">
        <f t="array" ref="F2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" t="s">
        <v>209</v>
      </c>
      <c r="M24" s="8" t="str" cm="1">
        <f t="array" ref="M2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" s="8" t="str" cm="1">
        <f t="array" ref="N2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" s="8" t="str" cm="1">
        <f t="array" ref="O2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" s="8" t="str" cm="1">
        <f t="array" ref="P2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" s="8" t="str" cm="1">
        <f t="array" ref="Q2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24" s="8" t="str" cm="1">
        <f t="array" ref="R2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" s="8" t="str" cm="1">
        <f t="array" ref="S2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" s="8" t="str" cm="1">
        <f t="array" ref="T2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" s="8" t="str" cm="1">
        <f t="array" ref="U2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" s="8" t="str" cm="1">
        <f t="array" ref="V2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" s="8" t="str" cm="1">
        <f t="array" ref="W2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" s="8" t="str" cm="1">
        <f t="array" ref="X2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" s="8" t="str" cm="1">
        <f t="array" ref="Y2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" s="8" t="str" cm="1">
        <f t="array" ref="Z2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" s="8" t="str" cm="1">
        <f t="array" ref="AA2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" s="8" t="str" cm="1">
        <f t="array" ref="AB2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" s="8" t="str" cm="1">
        <f t="array" ref="AC2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" s="8" t="str" cm="1">
        <f t="array" ref="AD2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" s="8" t="str" cm="1">
        <f t="array" ref="AE2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" s="8" t="str" cm="1">
        <f t="array" ref="AF2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" s="8" t="str" cm="1">
        <f t="array" ref="AG2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" s="8" t="str" cm="1">
        <f t="array" ref="AH2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24" s="8" t="str" cm="1">
        <f t="array" ref="AI2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>x</v>
      </c>
      <c r="AJ24" s="8" t="str" cm="1">
        <f t="array" ref="AJ2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" s="8" t="str" cm="1">
        <f t="array" ref="AK2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" s="8" t="str" cm="1">
        <f t="array" ref="AL2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" s="8" t="str" cm="1">
        <f t="array" ref="AM2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" s="8" t="str" cm="1">
        <f t="array" ref="AN2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>x</v>
      </c>
      <c r="AO24" s="8" t="str">
        <f>IF(COUNTIF(Etudiants[[#This Row],[1/4]:[Préparations écrites des épreves orales]],"x")&gt;0,"x","")</f>
        <v/>
      </c>
      <c r="AP24" s="8" t="str" cm="1">
        <f t="array" ref="AP2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" s="8" t="str" cm="1">
        <f t="array" ref="AQ2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" s="8" t="str" cm="1">
        <f t="array" ref="AR2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" s="8" t="str" cm="1">
        <f t="array" ref="AS2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" s="8" t="str" cm="1">
        <f t="array" ref="AT2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" s="8" t="str" cm="1">
        <f t="array" ref="AU2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" s="8" t="str" cm="1">
        <f t="array" ref="AV2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" s="8" t="str" cm="1">
        <f t="array" ref="AW2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" s="8" t="str" cm="1">
        <f t="array" ref="AX2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" s="8" t="str" cm="1">
        <f t="array" ref="AY2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" s="8" t="str" cm="1">
        <f t="array" ref="AZ2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" s="8" t="str" cm="1">
        <f t="array" ref="BA2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>x</v>
      </c>
      <c r="BB24" s="8" t="str" cm="1">
        <f t="array" ref="BB2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" s="8" t="str" cm="1">
        <f t="array" ref="BC2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" s="8" t="str" cm="1">
        <f t="array" ref="BD2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" s="8" t="str" cm="1">
        <f t="array" ref="BE2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" s="8" t="str" cm="1">
        <f t="array" ref="BF2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" s="8" t="str" cm="1">
        <f t="array" ref="BG2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" s="8" t="str" cm="1">
        <f t="array" ref="BH2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" s="8" t="str" cm="1">
        <f t="array" ref="BI2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>x</v>
      </c>
      <c r="BJ24" s="8" t="str" cm="1">
        <f t="array" ref="BJ2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" s="8" t="str" cm="1">
        <f t="array" ref="BK2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" s="8" t="str" cm="1">
        <f t="array" ref="BL2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" s="8" t="str" cm="1">
        <f t="array" ref="BM2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" t="str" cm="1">
        <f t="array" ref="BN2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24" t="str" cm="1">
        <f t="array" ref="BO2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" t="str" cm="1">
        <f t="array" ref="BP2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" t="str" cm="1">
        <f t="array" ref="BQ2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" t="str" cm="1">
        <f t="array" ref="BR2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" t="str" cm="1">
        <f t="array" ref="BS2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" t="str" cm="1">
        <f t="array" ref="BT2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" t="str" cm="1">
        <f t="array" ref="BU2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" t="str" cm="1">
        <f t="array" ref="BV2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" t="str" cm="1">
        <f t="array" ref="BW2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" t="str" cm="1">
        <f t="array" ref="BX2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" t="str" cm="1">
        <f t="array" ref="BY2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" t="str" cm="1">
        <f t="array" ref="BZ2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2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" spans="2:80" x14ac:dyDescent="0.25">
      <c r="B25">
        <f>IFERROR(OfficeForms.Table[[#This Row],[Id]],"")</f>
        <v>30</v>
      </c>
      <c r="C25" t="str" cm="1">
        <f t="array" ref="C2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5" t="str" cm="1">
        <f t="array" ref="D2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5" t="str" cm="1">
        <f t="array" ref="E2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Info</v>
      </c>
      <c r="F25" t="str" cm="1">
        <f t="array" ref="F2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" t="s">
        <v>209</v>
      </c>
      <c r="M25" s="8" t="str" cm="1">
        <f t="array" ref="M2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" s="8" t="str" cm="1">
        <f t="array" ref="N2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" s="8" t="str" cm="1">
        <f t="array" ref="O2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" s="8" t="str" cm="1">
        <f t="array" ref="P2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" s="8" t="str" cm="1">
        <f t="array" ref="Q2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25" s="8" t="str" cm="1">
        <f t="array" ref="R2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" s="8" t="str" cm="1">
        <f t="array" ref="S2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" s="8" t="str" cm="1">
        <f t="array" ref="T2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" s="8" t="str" cm="1">
        <f t="array" ref="U2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" s="8" t="str" cm="1">
        <f t="array" ref="V2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" s="8" t="str" cm="1">
        <f t="array" ref="W2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" s="8" t="str" cm="1">
        <f t="array" ref="X2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" s="8" t="str" cm="1">
        <f t="array" ref="Y2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" s="8" t="str" cm="1">
        <f t="array" ref="Z2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>à initier</v>
      </c>
      <c r="AA25" s="8" t="str" cm="1">
        <f t="array" ref="AA2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" s="8" t="str" cm="1">
        <f t="array" ref="AB2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" s="8" t="str" cm="1">
        <f t="array" ref="AC2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" s="8" t="str" cm="1">
        <f t="array" ref="AD2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" s="8" t="str" cm="1">
        <f t="array" ref="AE2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" s="8" t="str" cm="1">
        <f t="array" ref="AF2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" s="8" t="str" cm="1">
        <f t="array" ref="AG2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" s="8" t="str" cm="1">
        <f t="array" ref="AH2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" s="8" t="str" cm="1">
        <f t="array" ref="AI2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>x</v>
      </c>
      <c r="AJ25" s="8" t="str" cm="1">
        <f t="array" ref="AJ2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" s="8" t="str" cm="1">
        <f t="array" ref="AK2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" s="8" t="str" cm="1">
        <f t="array" ref="AL2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" s="8" t="str" cm="1">
        <f t="array" ref="AM2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" s="8" t="str" cm="1">
        <f t="array" ref="AN2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" s="8" t="str">
        <f>IF(COUNTIF(Etudiants[[#This Row],[1/4]:[Préparations écrites des épreves orales]],"x")&gt;0,"x","")</f>
        <v>x</v>
      </c>
      <c r="AP25" s="8" t="str" cm="1">
        <f t="array" ref="AP2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" s="8" t="str" cm="1">
        <f t="array" ref="AQ2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25" s="8" t="str" cm="1">
        <f t="array" ref="AR2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" s="8" t="str" cm="1">
        <f t="array" ref="AS2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25" s="8" t="str" cm="1">
        <f t="array" ref="AT2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" s="8" t="str" cm="1">
        <f t="array" ref="AU2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25" s="8" t="str" cm="1">
        <f t="array" ref="AV2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" s="8" t="str" cm="1">
        <f t="array" ref="AW2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" s="8" t="str" cm="1">
        <f t="array" ref="AX2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" s="8" t="str" cm="1">
        <f t="array" ref="AY2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" s="8" t="str" cm="1">
        <f t="array" ref="AZ2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" s="8" t="str" cm="1">
        <f t="array" ref="BA2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>x</v>
      </c>
      <c r="BB25" s="8" t="str" cm="1">
        <f t="array" ref="BB2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" s="8" t="str" cm="1">
        <f t="array" ref="BC2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" s="8" t="str" cm="1">
        <f t="array" ref="BD2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" s="8" t="str" cm="1">
        <f t="array" ref="BE2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" s="8" t="str" cm="1">
        <f t="array" ref="BF2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" s="8" t="str" cm="1">
        <f t="array" ref="BG2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" s="8" t="str" cm="1">
        <f t="array" ref="BH2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" s="8" t="str" cm="1">
        <f t="array" ref="BI2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" s="8" t="str" cm="1">
        <f t="array" ref="BJ2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" s="8" t="str" cm="1">
        <f t="array" ref="BK2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" s="8" t="str" cm="1">
        <f t="array" ref="BL2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" s="8" t="str" cm="1">
        <f t="array" ref="BM2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" t="str" cm="1">
        <f t="array" ref="BN2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25" t="str" cm="1">
        <f t="array" ref="BO2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" t="str" cm="1">
        <f t="array" ref="BP2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" t="str" cm="1">
        <f t="array" ref="BQ2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" t="str" cm="1">
        <f t="array" ref="BR2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" t="str" cm="1">
        <f t="array" ref="BS2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" t="str" cm="1">
        <f t="array" ref="BT2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" t="str" cm="1">
        <f t="array" ref="BU2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" t="str" cm="1">
        <f t="array" ref="BV2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" t="str" cm="1">
        <f t="array" ref="BW2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" t="str" cm="1">
        <f t="array" ref="BX2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" t="str" cm="1">
        <f t="array" ref="BY2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" t="str" cm="1">
        <f t="array" ref="BZ2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2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" spans="2:80" x14ac:dyDescent="0.25">
      <c r="B26">
        <f>IFERROR(OfficeForms.Table[[#This Row],[Id]],"")</f>
        <v>31</v>
      </c>
      <c r="C26" t="str" cm="1">
        <f t="array" ref="C2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6" t="str" cm="1">
        <f t="array" ref="D2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6" t="str" cm="1">
        <f t="array" ref="E2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Gestion</v>
      </c>
      <c r="F26" t="str" cm="1">
        <f t="array" ref="F2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" t="s">
        <v>209</v>
      </c>
      <c r="M26" s="8" t="str" cm="1">
        <f t="array" ref="M2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" s="8" t="str" cm="1">
        <f t="array" ref="N2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" s="8" t="str" cm="1">
        <f t="array" ref="O2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" s="8" t="str" cm="1">
        <f t="array" ref="P2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" s="8" t="str" cm="1">
        <f t="array" ref="Q2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" s="8" t="str" cm="1">
        <f t="array" ref="R2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" s="8" t="str" cm="1">
        <f t="array" ref="S2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" s="8" t="str" cm="1">
        <f t="array" ref="T2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" s="8" t="str" cm="1">
        <f t="array" ref="U2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" s="8" t="str" cm="1">
        <f t="array" ref="V2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" s="8" t="str" cm="1">
        <f t="array" ref="W2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" s="8" t="str" cm="1">
        <f t="array" ref="X2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" s="8" t="str" cm="1">
        <f t="array" ref="Y2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" s="8" t="str" cm="1">
        <f t="array" ref="Z2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" s="8" t="str" cm="1">
        <f t="array" ref="AA2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" s="8" t="str" cm="1">
        <f t="array" ref="AB2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" s="8" t="str" cm="1">
        <f t="array" ref="AC2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" s="8" t="str" cm="1">
        <f t="array" ref="AD2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" s="8" t="str" cm="1">
        <f t="array" ref="AE2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" s="8" t="str" cm="1">
        <f t="array" ref="AF2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" s="8" t="str" cm="1">
        <f t="array" ref="AG2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" s="8" t="str" cm="1">
        <f t="array" ref="AH2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" s="8" t="str" cm="1">
        <f t="array" ref="AI2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" s="8" t="str" cm="1">
        <f t="array" ref="AJ2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" s="8" t="str" cm="1">
        <f t="array" ref="AK2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>x</v>
      </c>
      <c r="AL26" s="8" t="str" cm="1">
        <f t="array" ref="AL2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" s="8" t="str" cm="1">
        <f t="array" ref="AM2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" s="8" t="str" cm="1">
        <f t="array" ref="AN2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" s="8" t="str">
        <f>IF(COUNTIF(Etudiants[[#This Row],[1/4]:[Préparations écrites des épreves orales]],"x")&gt;0,"x","")</f>
        <v>x</v>
      </c>
      <c r="AP26" s="8" t="str" cm="1">
        <f t="array" ref="AP2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" s="8" t="str" cm="1">
        <f t="array" ref="AQ2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26" s="8" t="str" cm="1">
        <f t="array" ref="AR2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" s="8" t="str" cm="1">
        <f t="array" ref="AS2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26" s="8" t="str" cm="1">
        <f t="array" ref="AT2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" s="8" t="str" cm="1">
        <f t="array" ref="AU2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26" s="8" t="str" cm="1">
        <f t="array" ref="AV2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" s="8" t="str" cm="1">
        <f t="array" ref="AW2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" s="8" t="str" cm="1">
        <f t="array" ref="AX2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" s="8" t="str" cm="1">
        <f t="array" ref="AY2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" s="8" t="str" cm="1">
        <f t="array" ref="AZ2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" s="8" t="str" cm="1">
        <f t="array" ref="BA2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" s="8" t="str" cm="1">
        <f t="array" ref="BB2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26" s="8" t="str" cm="1">
        <f t="array" ref="BC2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" s="8" t="str" cm="1">
        <f t="array" ref="BD2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" s="8" t="str" cm="1">
        <f t="array" ref="BE2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" s="8" t="str" cm="1">
        <f t="array" ref="BF2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" s="8" t="str" cm="1">
        <f t="array" ref="BG2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" s="8" t="str" cm="1">
        <f t="array" ref="BH2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" s="8" t="str" cm="1">
        <f t="array" ref="BI2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" s="8" t="str" cm="1">
        <f t="array" ref="BJ2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" s="8" t="str" cm="1">
        <f t="array" ref="BK2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" s="8" t="str" cm="1">
        <f t="array" ref="BL2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" s="8" t="str" cm="1">
        <f t="array" ref="BM2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" t="str" cm="1">
        <f t="array" ref="BN2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26" t="str" cm="1">
        <f t="array" ref="BO2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" t="str" cm="1">
        <f t="array" ref="BP2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" t="str" cm="1">
        <f t="array" ref="BQ2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" t="str" cm="1">
        <f t="array" ref="BR2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" t="str" cm="1">
        <f t="array" ref="BS2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" t="str" cm="1">
        <f t="array" ref="BT2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" t="str" cm="1">
        <f t="array" ref="BU2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" t="str" cm="1">
        <f t="array" ref="BV2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" t="str" cm="1">
        <f t="array" ref="BW2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" t="str" cm="1">
        <f t="array" ref="BX2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" t="str" cm="1">
        <f t="array" ref="BY2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" t="str" cm="1">
        <f t="array" ref="BZ2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2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" spans="2:80" x14ac:dyDescent="0.25">
      <c r="B27">
        <f>IFERROR(OfficeForms.Table[[#This Row],[Id]],"")</f>
        <v>32</v>
      </c>
      <c r="C27" t="str" cm="1">
        <f t="array" ref="C2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7" t="str" cm="1">
        <f t="array" ref="D2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7" t="str" cm="1">
        <f t="array" ref="E2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SV</v>
      </c>
      <c r="F27" t="str" cm="1">
        <f t="array" ref="F2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" t="s">
        <v>211</v>
      </c>
      <c r="H27" t="s">
        <v>212</v>
      </c>
      <c r="M27" s="8" t="str" cm="1">
        <f t="array" ref="M2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" s="8" t="str" cm="1">
        <f t="array" ref="N2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" s="8" t="str" cm="1">
        <f t="array" ref="O2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" s="8" t="str" cm="1">
        <f t="array" ref="P2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>à initier</v>
      </c>
      <c r="Q27" s="8" t="str" cm="1">
        <f t="array" ref="Q2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27" s="8" t="str" cm="1">
        <f t="array" ref="R2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" s="8" t="str" cm="1">
        <f t="array" ref="S2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" s="8" t="str" cm="1">
        <f t="array" ref="T2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" s="8" t="str" cm="1">
        <f t="array" ref="U2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" s="8" t="str" cm="1">
        <f t="array" ref="V2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" s="8" t="str" cm="1">
        <f t="array" ref="W2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" s="8" t="str" cm="1">
        <f t="array" ref="X2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" s="8" t="str" cm="1">
        <f t="array" ref="Y2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" s="8" t="str" cm="1">
        <f t="array" ref="Z2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" s="8" t="str" cm="1">
        <f t="array" ref="AA2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" s="8" t="str" cm="1">
        <f t="array" ref="AB2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" s="8" t="str" cm="1">
        <f t="array" ref="AC2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" s="8" t="str" cm="1">
        <f t="array" ref="AD2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" s="8" t="str" cm="1">
        <f t="array" ref="AE2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" s="8" t="str" cm="1">
        <f t="array" ref="AF2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" s="8" t="str" cm="1">
        <f t="array" ref="AG2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" s="8" t="str" cm="1">
        <f t="array" ref="AH2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" s="8" t="str" cm="1">
        <f t="array" ref="AI2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" s="8" t="str" cm="1">
        <f t="array" ref="AJ2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" s="8" t="str" cm="1">
        <f t="array" ref="AK2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" s="8" t="str" cm="1">
        <f t="array" ref="AL2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" s="8" t="str" cm="1">
        <f t="array" ref="AM2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" s="8" t="str" cm="1">
        <f t="array" ref="AN2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" s="8" t="str">
        <f>IF(COUNTIF(Etudiants[[#This Row],[1/4]:[Préparations écrites des épreves orales]],"x")&gt;0,"x","")</f>
        <v>x</v>
      </c>
      <c r="AP27" s="8" t="str" cm="1">
        <f t="array" ref="AP2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" s="8" t="str" cm="1">
        <f t="array" ref="AQ2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27" s="8" t="str" cm="1">
        <f t="array" ref="AR2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" s="8" t="str" cm="1">
        <f t="array" ref="AS2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27" s="8" t="str" cm="1">
        <f t="array" ref="AT2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" s="8" t="str" cm="1">
        <f t="array" ref="AU2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27" s="8" t="str" cm="1">
        <f t="array" ref="AV2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" s="8" t="str" cm="1">
        <f t="array" ref="AW2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" s="8" t="str" cm="1">
        <f t="array" ref="AX2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" s="8" t="str" cm="1">
        <f t="array" ref="AY2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" s="8" t="str" cm="1">
        <f t="array" ref="AZ2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" s="8" t="str" cm="1">
        <f t="array" ref="BA2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" s="8" t="str" cm="1">
        <f t="array" ref="BB2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27" s="8" t="str" cm="1">
        <f t="array" ref="BC2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" s="8" t="str" cm="1">
        <f t="array" ref="BD2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" s="8" t="str" cm="1">
        <f t="array" ref="BE2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" s="8" t="str" cm="1">
        <f t="array" ref="BF2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" s="8" t="str" cm="1">
        <f t="array" ref="BG2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" s="8" t="str" cm="1">
        <f t="array" ref="BH2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" s="8" t="str" cm="1">
        <f t="array" ref="BI2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" s="8" t="str" cm="1">
        <f t="array" ref="BJ2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" s="8" t="str" cm="1">
        <f t="array" ref="BK2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" s="8" t="str" cm="1">
        <f t="array" ref="BL2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" s="8" t="str" cm="1">
        <f t="array" ref="BM2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" t="str" cm="1">
        <f t="array" ref="BN2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27" t="str" cm="1">
        <f t="array" ref="BO2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" t="str" cm="1">
        <f t="array" ref="BP2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" t="str" cm="1">
        <f t="array" ref="BQ2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" t="str" cm="1">
        <f t="array" ref="BR2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" t="str" cm="1">
        <f t="array" ref="BS2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" t="str" cm="1">
        <f t="array" ref="BT2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" t="str" cm="1">
        <f t="array" ref="BU2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" t="str" cm="1">
        <f t="array" ref="BV2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" t="str" cm="1">
        <f t="array" ref="BW2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" t="str" cm="1">
        <f t="array" ref="BX2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" t="str" cm="1">
        <f t="array" ref="BY2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" t="str" cm="1">
        <f t="array" ref="BZ2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2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" spans="2:80" x14ac:dyDescent="0.25">
      <c r="B28">
        <f>IFERROR(OfficeForms.Table[[#This Row],[Id]],"")</f>
        <v>33</v>
      </c>
      <c r="C28" t="str" cm="1">
        <f t="array" ref="C2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8" t="str" cm="1">
        <f t="array" ref="D2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8" t="str" cm="1">
        <f t="array" ref="E2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LEA Amériques</v>
      </c>
      <c r="F28" t="str" cm="1">
        <f t="array" ref="F2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" t="s">
        <v>209</v>
      </c>
      <c r="M28" s="8" t="str" cm="1">
        <f t="array" ref="M2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" s="8" t="str" cm="1">
        <f t="array" ref="N2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" s="8" t="str" cm="1">
        <f t="array" ref="O2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" s="8" t="str" cm="1">
        <f t="array" ref="P2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" s="8" t="str" cm="1">
        <f t="array" ref="Q2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" s="8" t="str" cm="1">
        <f t="array" ref="R2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" s="8" t="str" cm="1">
        <f t="array" ref="S2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" s="8" t="str" cm="1">
        <f t="array" ref="T2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" s="8" t="str" cm="1">
        <f t="array" ref="U2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" s="8" t="str" cm="1">
        <f t="array" ref="V2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" s="8" t="str" cm="1">
        <f t="array" ref="W2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" s="8" t="str" cm="1">
        <f t="array" ref="X2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" s="8" t="str" cm="1">
        <f t="array" ref="Y2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" s="8" t="str" cm="1">
        <f t="array" ref="Z2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" s="8" t="str" cm="1">
        <f t="array" ref="AA2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" s="8" t="str" cm="1">
        <f t="array" ref="AB2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" s="8" t="str" cm="1">
        <f t="array" ref="AC2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" s="8" t="str" cm="1">
        <f t="array" ref="AD2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" s="8" t="str" cm="1">
        <f t="array" ref="AE2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" s="8" t="str" cm="1">
        <f t="array" ref="AF2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" s="8" t="str" cm="1">
        <f t="array" ref="AG2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" s="8" t="str" cm="1">
        <f t="array" ref="AH2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28" s="8" t="str" cm="1">
        <f t="array" ref="AI2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>x</v>
      </c>
      <c r="AJ28" s="8" t="str" cm="1">
        <f t="array" ref="AJ2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>x</v>
      </c>
      <c r="AK28" s="8" t="str" cm="1">
        <f t="array" ref="AK2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" s="8" t="str" cm="1">
        <f t="array" ref="AL2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" s="8" t="str" cm="1">
        <f t="array" ref="AM2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" s="8" t="str" cm="1">
        <f t="array" ref="AN2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" s="8" t="str">
        <f>IF(COUNTIF(Etudiants[[#This Row],[1/4]:[Préparations écrites des épreves orales]],"x")&gt;0,"x","")</f>
        <v>x</v>
      </c>
      <c r="AP28" s="8" t="str" cm="1">
        <f t="array" ref="AP2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" s="8" t="str" cm="1">
        <f t="array" ref="AQ2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28" s="8" t="str" cm="1">
        <f t="array" ref="AR2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" s="8" t="str" cm="1">
        <f t="array" ref="AS2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28" s="8" t="str" cm="1">
        <f t="array" ref="AT2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" s="8" t="str" cm="1">
        <f t="array" ref="AU2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" s="8" t="str" cm="1">
        <f t="array" ref="AV2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" s="8" t="str" cm="1">
        <f t="array" ref="AW2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" s="8" t="str" cm="1">
        <f t="array" ref="AX2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" s="8" t="str" cm="1">
        <f t="array" ref="AY2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" s="8" t="str" cm="1">
        <f t="array" ref="AZ2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" s="8" t="str" cm="1">
        <f t="array" ref="BA2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" s="8" t="str" cm="1">
        <f t="array" ref="BB2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" s="8" t="str" cm="1">
        <f t="array" ref="BC2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" s="8" t="str" cm="1">
        <f t="array" ref="BD2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" s="8" t="str" cm="1">
        <f t="array" ref="BE2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>x</v>
      </c>
      <c r="BF28" s="8" t="str" cm="1">
        <f t="array" ref="BF2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" s="8" t="str" cm="1">
        <f t="array" ref="BG2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" s="8" t="str" cm="1">
        <f t="array" ref="BH2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" s="8" t="str" cm="1">
        <f t="array" ref="BI2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>x</v>
      </c>
      <c r="BJ28" s="8" t="str" cm="1">
        <f t="array" ref="BJ2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" s="8" t="str" cm="1">
        <f t="array" ref="BK2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" s="8" t="str" cm="1">
        <f t="array" ref="BL2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" s="8" t="str" cm="1">
        <f t="array" ref="BM2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" t="str" cm="1">
        <f t="array" ref="BN2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28" t="str" cm="1">
        <f t="array" ref="BO2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" t="str" cm="1">
        <f t="array" ref="BP2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" t="str" cm="1">
        <f t="array" ref="BQ2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" t="str" cm="1">
        <f t="array" ref="BR2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" t="str" cm="1">
        <f t="array" ref="BS2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" t="str" cm="1">
        <f t="array" ref="BT2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" t="str" cm="1">
        <f t="array" ref="BU2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" t="str" cm="1">
        <f t="array" ref="BV2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" t="str" cm="1">
        <f t="array" ref="BW2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" t="str" cm="1">
        <f t="array" ref="BX2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" t="str" cm="1">
        <f t="array" ref="BY2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" t="str" cm="1">
        <f t="array" ref="BZ2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2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9" spans="2:80" x14ac:dyDescent="0.25">
      <c r="B29">
        <f>IFERROR(OfficeForms.Table[[#This Row],[Id]],"")</f>
        <v>34</v>
      </c>
      <c r="C29" t="str" cm="1">
        <f t="array" ref="C2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29" t="str" cm="1">
        <f t="array" ref="D2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29" t="str" cm="1">
        <f t="array" ref="E2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Info</v>
      </c>
      <c r="F29" t="str" cm="1">
        <f t="array" ref="F2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9" t="s">
        <v>209</v>
      </c>
      <c r="M29" s="8" t="str" cm="1">
        <f t="array" ref="M2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9" s="8" t="str" cm="1">
        <f t="array" ref="N2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9" s="8" t="str" cm="1">
        <f t="array" ref="O2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9" s="8" t="str" cm="1">
        <f t="array" ref="P2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9" s="8" t="str" cm="1">
        <f t="array" ref="Q2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9" s="8" t="str" cm="1">
        <f t="array" ref="R2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9" s="8" t="str" cm="1">
        <f t="array" ref="S2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9" s="8" t="str" cm="1">
        <f t="array" ref="T2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9" s="8" t="str" cm="1">
        <f t="array" ref="U2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9" s="8" t="str" cm="1">
        <f t="array" ref="V2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9" s="8" t="str" cm="1">
        <f t="array" ref="W2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9" s="8" t="str" cm="1">
        <f t="array" ref="X2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9" s="8" t="str" cm="1">
        <f t="array" ref="Y2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9" s="8" t="str" cm="1">
        <f t="array" ref="Z2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9" s="8" t="str" cm="1">
        <f t="array" ref="AA2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9" s="8" t="str" cm="1">
        <f t="array" ref="AB2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9" s="8" t="str" cm="1">
        <f t="array" ref="AC2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9" s="8" t="str" cm="1">
        <f t="array" ref="AD2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9" s="8" t="str" cm="1">
        <f t="array" ref="AE2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9" s="8" t="str" cm="1">
        <f t="array" ref="AF2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9" s="8" t="str" cm="1">
        <f t="array" ref="AG2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9" s="8" t="str" cm="1">
        <f t="array" ref="AH2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9" s="8" t="str" cm="1">
        <f t="array" ref="AI2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9" s="8" t="str" cm="1">
        <f t="array" ref="AJ2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9" s="8" t="str" cm="1">
        <f t="array" ref="AK2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9" s="8" t="str" cm="1">
        <f t="array" ref="AL2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9" s="8" t="str" cm="1">
        <f t="array" ref="AM2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9" s="8" t="str" cm="1">
        <f t="array" ref="AN2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9" s="8" t="str">
        <f>IF(COUNTIF(Etudiants[[#This Row],[1/4]:[Préparations écrites des épreves orales]],"x")&gt;0,"x","")</f>
        <v/>
      </c>
      <c r="AP29" s="8" t="str" cm="1">
        <f t="array" ref="AP2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9" s="8" t="str" cm="1">
        <f t="array" ref="AQ2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9" s="8" t="str" cm="1">
        <f t="array" ref="AR2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9" s="8" t="str" cm="1">
        <f t="array" ref="AS2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9" s="8" t="str" cm="1">
        <f t="array" ref="AT2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9" s="8" t="str" cm="1">
        <f t="array" ref="AU2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9" s="8" t="str" cm="1">
        <f t="array" ref="AV2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9" s="8" t="str" cm="1">
        <f t="array" ref="AW2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9" s="8" t="str" cm="1">
        <f t="array" ref="AX2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9" s="8" t="str" cm="1">
        <f t="array" ref="AY2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9" s="8" t="str" cm="1">
        <f t="array" ref="AZ2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29" s="8" t="str" cm="1">
        <f t="array" ref="BA2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9" s="8" t="str" cm="1">
        <f t="array" ref="BB2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9" s="8" t="str" cm="1">
        <f t="array" ref="BC2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9" s="8" t="str" cm="1">
        <f t="array" ref="BD2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9" s="8" t="str" cm="1">
        <f t="array" ref="BE2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9" s="8" t="str" cm="1">
        <f t="array" ref="BF2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9" s="8" t="str" cm="1">
        <f t="array" ref="BG2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9" s="8" t="str" cm="1">
        <f t="array" ref="BH2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9" s="8" t="str" cm="1">
        <f t="array" ref="BI2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9" s="8" t="str" cm="1">
        <f t="array" ref="BJ2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9" s="8" t="str" cm="1">
        <f t="array" ref="BK2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9" s="8" t="str" cm="1">
        <f t="array" ref="BL2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9" s="8" t="str" cm="1">
        <f t="array" ref="BM2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9" t="str" cm="1">
        <f t="array" ref="BN2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29" t="str" cm="1">
        <f t="array" ref="BO2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9" t="str" cm="1">
        <f t="array" ref="BP2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9" t="str" cm="1">
        <f t="array" ref="BQ2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9" t="str" cm="1">
        <f t="array" ref="BR2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9" t="str" cm="1">
        <f t="array" ref="BS2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9" t="str" cm="1">
        <f t="array" ref="BT2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9" t="str" cm="1">
        <f t="array" ref="BU2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9" t="str" cm="1">
        <f t="array" ref="BV2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9" t="str" cm="1">
        <f t="array" ref="BW2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9" t="str" cm="1">
        <f t="array" ref="BX2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9" t="str" cm="1">
        <f t="array" ref="BY2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9" t="str" cm="1">
        <f t="array" ref="BZ2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2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0" spans="2:80" x14ac:dyDescent="0.25">
      <c r="B30">
        <f>IFERROR(OfficeForms.Table[[#This Row],[Id]],"")</f>
        <v>35</v>
      </c>
      <c r="C30" t="str" cm="1">
        <f t="array" ref="C3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0" t="str" cm="1">
        <f t="array" ref="D3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0" t="str" cm="1">
        <f t="array" ref="E3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M1 MEEF SVT</v>
      </c>
      <c r="F30" t="str" cm="1">
        <f t="array" ref="F3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0" t="s">
        <v>211</v>
      </c>
      <c r="M30" s="8" t="str" cm="1">
        <f t="array" ref="M3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0" s="8" t="str" cm="1">
        <f t="array" ref="N3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0" s="8" t="str" cm="1">
        <f t="array" ref="O3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0" s="8" t="str" cm="1">
        <f t="array" ref="P3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0" s="8" t="str" cm="1">
        <f t="array" ref="Q3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30" s="8" t="str" cm="1">
        <f t="array" ref="R3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0" s="8" t="str" cm="1">
        <f t="array" ref="S3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0" s="8" t="str" cm="1">
        <f t="array" ref="T3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0" s="8" t="str" cm="1">
        <f t="array" ref="U3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0" s="8" t="str" cm="1">
        <f t="array" ref="V3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0" s="8" t="str" cm="1">
        <f t="array" ref="W3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0" s="8" t="str" cm="1">
        <f t="array" ref="X3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0" s="8" t="str" cm="1">
        <f t="array" ref="Y3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0" s="8" t="str" cm="1">
        <f t="array" ref="Z3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0" s="8" t="str" cm="1">
        <f t="array" ref="AA3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0" s="8" t="str" cm="1">
        <f t="array" ref="AB3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0" s="8" t="str" cm="1">
        <f t="array" ref="AC3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0" s="8" t="str" cm="1">
        <f t="array" ref="AD3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0" s="8" t="str" cm="1">
        <f t="array" ref="AE3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0" s="8" t="str" cm="1">
        <f t="array" ref="AF3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0" s="8" t="str" cm="1">
        <f t="array" ref="AG3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0" s="8" t="str" cm="1">
        <f t="array" ref="AH3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30" s="8" t="str" cm="1">
        <f t="array" ref="AI3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0" s="8" t="str" cm="1">
        <f t="array" ref="AJ3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0" s="8" t="str" cm="1">
        <f t="array" ref="AK3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0" s="8" t="str" cm="1">
        <f t="array" ref="AL3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0" s="8" t="str" cm="1">
        <f t="array" ref="AM3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0" s="8" t="str" cm="1">
        <f t="array" ref="AN3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0" s="8" t="str">
        <f>IF(COUNTIF(Etudiants[[#This Row],[1/4]:[Préparations écrites des épreves orales]],"x")&gt;0,"x","")</f>
        <v>x</v>
      </c>
      <c r="AP30" s="8" t="str" cm="1">
        <f t="array" ref="AP3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0" s="8" t="str" cm="1">
        <f t="array" ref="AQ3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0" s="8" t="str" cm="1">
        <f t="array" ref="AR3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0" s="8" t="str" cm="1">
        <f t="array" ref="AS3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0" s="8" t="str" cm="1">
        <f t="array" ref="AT3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0" s="8" t="str" cm="1">
        <f t="array" ref="AU3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30" s="8" t="str" cm="1">
        <f t="array" ref="AV3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0" s="8" t="str" cm="1">
        <f t="array" ref="AW3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0" s="8" t="str" cm="1">
        <f t="array" ref="AX3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0" s="8" t="str" cm="1">
        <f t="array" ref="AY3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0" s="8" t="str" cm="1">
        <f t="array" ref="AZ3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0" s="8" t="str" cm="1">
        <f t="array" ref="BA3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0" s="8" t="str" cm="1">
        <f t="array" ref="BB3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30" s="8" t="str" cm="1">
        <f t="array" ref="BC3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0" s="8" t="str" cm="1">
        <f t="array" ref="BD3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>x</v>
      </c>
      <c r="BE30" s="8" t="str" cm="1">
        <f t="array" ref="BE3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0" s="8" t="str" cm="1">
        <f t="array" ref="BF3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0" s="8" t="str" cm="1">
        <f t="array" ref="BG3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0" s="8" t="str" cm="1">
        <f t="array" ref="BH3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0" s="8" t="str" cm="1">
        <f t="array" ref="BI3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0" s="8" t="str" cm="1">
        <f t="array" ref="BJ3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0" s="8" t="str" cm="1">
        <f t="array" ref="BK3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0" s="8" t="str" cm="1">
        <f t="array" ref="BL3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0" s="8" t="str" cm="1">
        <f t="array" ref="BM3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0" t="str" cm="1">
        <f t="array" ref="BN3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30" t="str" cm="1">
        <f t="array" ref="BO3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0" t="str" cm="1">
        <f t="array" ref="BP3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0" t="str" cm="1">
        <f t="array" ref="BQ3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0" t="str" cm="1">
        <f t="array" ref="BR3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0" t="str" cm="1">
        <f t="array" ref="BS3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0" t="str" cm="1">
        <f t="array" ref="BT3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0" t="str" cm="1">
        <f t="array" ref="BU3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0" t="str" cm="1">
        <f t="array" ref="BV3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0" t="str" cm="1">
        <f t="array" ref="BW3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0" t="str" cm="1">
        <f t="array" ref="BX3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0" t="str" cm="1">
        <f t="array" ref="BY3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0" t="str" cm="1">
        <f t="array" ref="BZ3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3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1" spans="2:80" x14ac:dyDescent="0.25">
      <c r="B31">
        <f>IFERROR(OfficeForms.Table[[#This Row],[Id]],"")</f>
        <v>36</v>
      </c>
      <c r="C31" t="str" cm="1">
        <f t="array" ref="C3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1" t="str" cm="1">
        <f t="array" ref="D3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1" t="str" cm="1">
        <f t="array" ref="E3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Gestion</v>
      </c>
      <c r="F31" t="str" cm="1">
        <f t="array" ref="F3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1" t="s">
        <v>211</v>
      </c>
      <c r="M31" s="8" t="str" cm="1">
        <f t="array" ref="M3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1" s="8" t="str" cm="1">
        <f t="array" ref="N3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1" s="8" t="str" cm="1">
        <f t="array" ref="O3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1" s="8" t="str" cm="1">
        <f t="array" ref="P3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1" s="8" t="str" cm="1">
        <f t="array" ref="Q3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1" s="8" t="str" cm="1">
        <f t="array" ref="R3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1" s="8" t="str" cm="1">
        <f t="array" ref="S3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1" s="8" t="str" cm="1">
        <f t="array" ref="T3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1" s="8" t="str" cm="1">
        <f t="array" ref="U3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1" s="8" t="str" cm="1">
        <f t="array" ref="V3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1" s="8" t="str" cm="1">
        <f t="array" ref="W3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1" s="8" t="str" cm="1">
        <f t="array" ref="X3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1" s="8" t="str" cm="1">
        <f t="array" ref="Y3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1" s="8" t="str" cm="1">
        <f t="array" ref="Z3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1" s="8" t="str" cm="1">
        <f t="array" ref="AA3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1" s="8" t="str" cm="1">
        <f t="array" ref="AB3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1" s="8" t="str" cm="1">
        <f t="array" ref="AC3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1" s="8" t="str" cm="1">
        <f t="array" ref="AD3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1" s="8" t="str" cm="1">
        <f t="array" ref="AE3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1" s="8" t="str" cm="1">
        <f t="array" ref="AF3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1" s="8" t="str" cm="1">
        <f t="array" ref="AG3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1" s="8" t="str" cm="1">
        <f t="array" ref="AH3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31" s="8" t="str" cm="1">
        <f t="array" ref="AI3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1" s="8" t="str" cm="1">
        <f t="array" ref="AJ3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1" s="8" t="str" cm="1">
        <f t="array" ref="AK3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1" s="8" t="str" cm="1">
        <f t="array" ref="AL3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1" s="8" t="str" cm="1">
        <f t="array" ref="AM3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1" s="8" t="str" cm="1">
        <f t="array" ref="AN3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1" s="8" t="str">
        <f>IF(COUNTIF(Etudiants[[#This Row],[1/4]:[Préparations écrites des épreves orales]],"x")&gt;0,"x","")</f>
        <v>x</v>
      </c>
      <c r="AP31" s="8" t="str" cm="1">
        <f t="array" ref="AP3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1" s="8" t="str" cm="1">
        <f t="array" ref="AQ3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1" s="8" t="str" cm="1">
        <f t="array" ref="AR3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1" s="8" t="str" cm="1">
        <f t="array" ref="AS3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1" s="8" t="str" cm="1">
        <f t="array" ref="AT3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1" s="8" t="str" cm="1">
        <f t="array" ref="AU3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31" s="8" t="str" cm="1">
        <f t="array" ref="AV3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1" s="8" t="str" cm="1">
        <f t="array" ref="AW3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1" s="8" t="str" cm="1">
        <f t="array" ref="AX3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1" s="8" t="str" cm="1">
        <f t="array" ref="AY3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1" s="8" t="str" cm="1">
        <f t="array" ref="AZ3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1" s="8" t="str" cm="1">
        <f t="array" ref="BA3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1" s="8" t="str" cm="1">
        <f t="array" ref="BB3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31" s="8" t="str" cm="1">
        <f t="array" ref="BC3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1" s="8" t="str" cm="1">
        <f t="array" ref="BD3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1" s="8" t="str" cm="1">
        <f t="array" ref="BE3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1" s="8" t="str" cm="1">
        <f t="array" ref="BF3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1" s="8" t="str" cm="1">
        <f t="array" ref="BG3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1" s="8" t="str" cm="1">
        <f t="array" ref="BH3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1" s="8" t="str" cm="1">
        <f t="array" ref="BI3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1" s="8" t="str" cm="1">
        <f t="array" ref="BJ3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1" s="8" t="str" cm="1">
        <f t="array" ref="BK3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1" s="8" t="str" cm="1">
        <f t="array" ref="BL3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1" s="8" t="str" cm="1">
        <f t="array" ref="BM3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1" t="str" cm="1">
        <f t="array" ref="BN3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31" t="str" cm="1">
        <f t="array" ref="BO3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1" t="str" cm="1">
        <f t="array" ref="BP3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1" t="str" cm="1">
        <f t="array" ref="BQ3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1" t="str" cm="1">
        <f t="array" ref="BR3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1" t="str" cm="1">
        <f t="array" ref="BS3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1" t="str" cm="1">
        <f t="array" ref="BT3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1" t="str" cm="1">
        <f t="array" ref="BU3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1" t="str" cm="1">
        <f t="array" ref="BV3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1" t="str" cm="1">
        <f t="array" ref="BW3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1" t="str" cm="1">
        <f t="array" ref="BX3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1" t="str" cm="1">
        <f t="array" ref="BY3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1" t="str" cm="1">
        <f t="array" ref="BZ3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3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2" spans="2:80" x14ac:dyDescent="0.25">
      <c r="B32">
        <f>IFERROR(OfficeForms.Table[[#This Row],[Id]],"")</f>
        <v>37</v>
      </c>
      <c r="C32" t="str" cm="1">
        <f t="array" ref="C3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2" t="str" cm="1">
        <f t="array" ref="D3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2" t="str" cm="1">
        <f t="array" ref="E3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Coréen</v>
      </c>
      <c r="F32" t="str" cm="1">
        <f t="array" ref="F3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2" t="s">
        <v>211</v>
      </c>
      <c r="M32" s="8" t="str" cm="1">
        <f t="array" ref="M3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2" s="8" t="str" cm="1">
        <f t="array" ref="N3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2" s="8" t="str" cm="1">
        <f t="array" ref="O3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2" s="8" t="str" cm="1">
        <f t="array" ref="P3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2" s="8" t="str" cm="1">
        <f t="array" ref="Q3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2" s="8" t="str" cm="1">
        <f t="array" ref="R3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2" s="8" t="str" cm="1">
        <f t="array" ref="S3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2" s="8" t="str" cm="1">
        <f t="array" ref="T3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2" s="8" t="str" cm="1">
        <f t="array" ref="U3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2" s="8" t="str" cm="1">
        <f t="array" ref="V3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2" s="8" t="str" cm="1">
        <f t="array" ref="W3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2" s="8" t="str" cm="1">
        <f t="array" ref="X3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2" s="8" t="str" cm="1">
        <f t="array" ref="Y3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2" s="8" t="str" cm="1">
        <f t="array" ref="Z3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2" s="8" t="str" cm="1">
        <f t="array" ref="AA3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2" s="8" t="str" cm="1">
        <f t="array" ref="AB3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2" s="8" t="str" cm="1">
        <f t="array" ref="AC3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2" s="8" t="str" cm="1">
        <f t="array" ref="AD3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2" s="8" t="str" cm="1">
        <f t="array" ref="AE3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2" s="8" t="str" cm="1">
        <f t="array" ref="AF3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2" s="8" t="str" cm="1">
        <f t="array" ref="AG3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2" s="8" t="str" cm="1">
        <f t="array" ref="AH3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32" s="8" t="str" cm="1">
        <f t="array" ref="AI3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2" s="8" t="str" cm="1">
        <f t="array" ref="AJ3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2" s="8" t="str" cm="1">
        <f t="array" ref="AK3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>x</v>
      </c>
      <c r="AL32" s="8" t="str" cm="1">
        <f t="array" ref="AL3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2" s="8" t="str" cm="1">
        <f t="array" ref="AM3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2" s="8" t="str" cm="1">
        <f t="array" ref="AN3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2" s="8" t="str">
        <f>IF(COUNTIF(Etudiants[[#This Row],[1/4]:[Préparations écrites des épreves orales]],"x")&gt;0,"x","")</f>
        <v>x</v>
      </c>
      <c r="AP32" s="8" t="str" cm="1">
        <f t="array" ref="AP3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2" s="8" t="str" cm="1">
        <f t="array" ref="AQ3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2" s="8" t="str" cm="1">
        <f t="array" ref="AR3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2" s="8" t="str" cm="1">
        <f t="array" ref="AS3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2" s="8" t="str" cm="1">
        <f t="array" ref="AT3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2" s="8" t="str" cm="1">
        <f t="array" ref="AU3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32" s="8" t="str" cm="1">
        <f t="array" ref="AV3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2" s="8" t="str" cm="1">
        <f t="array" ref="AW3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2" s="8" t="str" cm="1">
        <f t="array" ref="AX3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2" s="8" t="str" cm="1">
        <f t="array" ref="AY3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2" s="8" t="str" cm="1">
        <f t="array" ref="AZ3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2" s="8" t="str" cm="1">
        <f t="array" ref="BA3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2" s="8" t="str" cm="1">
        <f t="array" ref="BB3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32" s="8" t="str" cm="1">
        <f t="array" ref="BC3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2" s="8" t="str" cm="1">
        <f t="array" ref="BD3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2" s="8" t="str" cm="1">
        <f t="array" ref="BE3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2" s="8" t="str" cm="1">
        <f t="array" ref="BF3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2" s="8" t="str" cm="1">
        <f t="array" ref="BG3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2" s="8" t="str" cm="1">
        <f t="array" ref="BH3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2" s="8" t="str" cm="1">
        <f t="array" ref="BI3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2" s="8" t="str" cm="1">
        <f t="array" ref="BJ3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2" s="8" t="str" cm="1">
        <f t="array" ref="BK3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2" s="8" t="str" cm="1">
        <f t="array" ref="BL3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2" s="8" t="str" cm="1">
        <f t="array" ref="BM3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2" t="str" cm="1">
        <f t="array" ref="BN3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32" t="str" cm="1">
        <f t="array" ref="BO3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2" t="str" cm="1">
        <f t="array" ref="BP3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2" t="str" cm="1">
        <f t="array" ref="BQ3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2" t="str" cm="1">
        <f t="array" ref="BR3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2" t="str" cm="1">
        <f t="array" ref="BS3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2" t="str" cm="1">
        <f t="array" ref="BT3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2" t="str" cm="1">
        <f t="array" ref="BU3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2" t="str" cm="1">
        <f t="array" ref="BV3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2" t="str" cm="1">
        <f t="array" ref="BW3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2" t="str" cm="1">
        <f t="array" ref="BX3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2" t="str" cm="1">
        <f t="array" ref="BY3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2" t="str" cm="1">
        <f t="array" ref="BZ3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3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3" spans="2:80" x14ac:dyDescent="0.25">
      <c r="B33">
        <f>IFERROR(OfficeForms.Table[[#This Row],[Id]],"")</f>
        <v>38</v>
      </c>
      <c r="C33" t="str" cm="1">
        <f t="array" ref="C3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3" t="str" cm="1">
        <f t="array" ref="D3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3" t="str" cm="1">
        <f t="array" ref="E3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M1 MEEF PE</v>
      </c>
      <c r="F33" t="str" cm="1">
        <f t="array" ref="F3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3" t="s">
        <v>211</v>
      </c>
      <c r="M33" s="8" t="str" cm="1">
        <f t="array" ref="M3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3" s="8" t="str" cm="1">
        <f t="array" ref="N3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3" s="8" t="str" cm="1">
        <f t="array" ref="O3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3" s="8" t="str" cm="1">
        <f t="array" ref="P3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3" s="8" t="str" cm="1">
        <f t="array" ref="Q3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3" s="8" t="str" cm="1">
        <f t="array" ref="R3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3" s="8" t="str" cm="1">
        <f t="array" ref="S3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3" s="8" t="str" cm="1">
        <f t="array" ref="T3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3" s="8" t="str" cm="1">
        <f t="array" ref="U3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3" s="8" t="str" cm="1">
        <f t="array" ref="V3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3" s="8" t="str" cm="1">
        <f t="array" ref="W3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3" s="8" t="str" cm="1">
        <f t="array" ref="X3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3" s="8" t="str" cm="1">
        <f t="array" ref="Y3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3" s="8" t="str" cm="1">
        <f t="array" ref="Z3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3" s="8" t="str" cm="1">
        <f t="array" ref="AA3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3" s="8" t="str" cm="1">
        <f t="array" ref="AB3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3" s="8" t="str" cm="1">
        <f t="array" ref="AC3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3" s="8" t="str" cm="1">
        <f t="array" ref="AD3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3" s="8" t="str" cm="1">
        <f t="array" ref="AE3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3" s="8" t="str" cm="1">
        <f t="array" ref="AF3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3" s="8" t="str" cm="1">
        <f t="array" ref="AG3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3" s="8" t="str" cm="1">
        <f t="array" ref="AH3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33" s="8" t="str" cm="1">
        <f t="array" ref="AI3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3" s="8" t="str" cm="1">
        <f t="array" ref="AJ3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3" s="8" t="str" cm="1">
        <f t="array" ref="AK3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>x</v>
      </c>
      <c r="AL33" s="8" t="str" cm="1">
        <f t="array" ref="AL3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3" s="8" t="str" cm="1">
        <f t="array" ref="AM3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3" s="8" t="str" cm="1">
        <f t="array" ref="AN3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3" s="8" t="str">
        <f>IF(COUNTIF(Etudiants[[#This Row],[1/4]:[Préparations écrites des épreves orales]],"x")&gt;0,"x","")</f>
        <v>x</v>
      </c>
      <c r="AP33" s="8" t="str" cm="1">
        <f t="array" ref="AP3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3" s="8" t="str" cm="1">
        <f t="array" ref="AQ3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3" s="8" t="str" cm="1">
        <f t="array" ref="AR3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3" s="8" t="str" cm="1">
        <f t="array" ref="AS3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3" s="8" t="str" cm="1">
        <f t="array" ref="AT3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3" s="8" t="str" cm="1">
        <f t="array" ref="AU3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33" s="8" t="str" cm="1">
        <f t="array" ref="AV3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3" s="8" t="str" cm="1">
        <f t="array" ref="AW3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3" s="8" t="str" cm="1">
        <f t="array" ref="AX3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3" s="8" t="str" cm="1">
        <f t="array" ref="AY3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3" s="8" t="str" cm="1">
        <f t="array" ref="AZ3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3" s="8" t="str" cm="1">
        <f t="array" ref="BA3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3" s="8" t="str" cm="1">
        <f t="array" ref="BB3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33" s="8" t="str" cm="1">
        <f t="array" ref="BC3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3" s="8" t="str" cm="1">
        <f t="array" ref="BD3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3" s="8" t="str" cm="1">
        <f t="array" ref="BE3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3" s="8" t="str" cm="1">
        <f t="array" ref="BF3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3" s="8" t="str" cm="1">
        <f t="array" ref="BG3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3" s="8" t="str" cm="1">
        <f t="array" ref="BH3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3" s="8" t="str" cm="1">
        <f t="array" ref="BI3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3" s="8" t="str" cm="1">
        <f t="array" ref="BJ3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3" s="8" t="str" cm="1">
        <f t="array" ref="BK3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3" s="8" t="str" cm="1">
        <f t="array" ref="BL3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3" s="8" t="str" cm="1">
        <f t="array" ref="BM3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3" t="str" cm="1">
        <f t="array" ref="BN3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33" t="str" cm="1">
        <f t="array" ref="BO3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3" t="str" cm="1">
        <f t="array" ref="BP3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3" t="str" cm="1">
        <f t="array" ref="BQ3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3" t="str" cm="1">
        <f t="array" ref="BR3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3" t="str" cm="1">
        <f t="array" ref="BS3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3" t="str" cm="1">
        <f t="array" ref="BT3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3" t="str" cm="1">
        <f t="array" ref="BU3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3" t="str" cm="1">
        <f t="array" ref="BV3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3" t="str" cm="1">
        <f t="array" ref="BW3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3" t="str" cm="1">
        <f t="array" ref="BX3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3" t="str" cm="1">
        <f t="array" ref="BY3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3" t="str" cm="1">
        <f t="array" ref="BZ3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3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4" spans="2:80" x14ac:dyDescent="0.25">
      <c r="B34">
        <f>IFERROR(OfficeForms.Table[[#This Row],[Id]],"")</f>
        <v>39</v>
      </c>
      <c r="C34" t="str" cm="1">
        <f t="array" ref="C3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4" t="str" cm="1">
        <f t="array" ref="D3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4" t="str" cm="1">
        <f t="array" ref="E3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 xml:space="preserve">L1 maths </v>
      </c>
      <c r="F34" t="str" cm="1">
        <f t="array" ref="F3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4" t="s">
        <v>211</v>
      </c>
      <c r="M34" s="8" t="str" cm="1">
        <f t="array" ref="M3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4" s="8" t="str" cm="1">
        <f t="array" ref="N3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4" s="8" t="str" cm="1">
        <f t="array" ref="O3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4" s="8" t="str" cm="1">
        <f t="array" ref="P3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4" s="8" t="str" cm="1">
        <f t="array" ref="Q3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4" s="8" t="str" cm="1">
        <f t="array" ref="R3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4" s="8" t="str" cm="1">
        <f t="array" ref="S3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4" s="8" t="str" cm="1">
        <f t="array" ref="T3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4" s="8" t="str" cm="1">
        <f t="array" ref="U3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4" s="8" t="str" cm="1">
        <f t="array" ref="V3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4" s="8" t="str" cm="1">
        <f t="array" ref="W3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4" s="8" t="str" cm="1">
        <f t="array" ref="X3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4" s="8" t="str" cm="1">
        <f t="array" ref="Y3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4" s="8" t="str" cm="1">
        <f t="array" ref="Z3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4" s="8" t="str" cm="1">
        <f t="array" ref="AA3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4" s="8" t="str" cm="1">
        <f t="array" ref="AB3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4" s="8" t="str" cm="1">
        <f t="array" ref="AC3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4" s="8" t="str" cm="1">
        <f t="array" ref="AD3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4" s="8" t="str" cm="1">
        <f t="array" ref="AE3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4" s="8" t="str" cm="1">
        <f t="array" ref="AF3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4" s="8" t="str" cm="1">
        <f t="array" ref="AG3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4" s="8" t="str" cm="1">
        <f t="array" ref="AH3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34" s="8" t="str" cm="1">
        <f t="array" ref="AI3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4" s="8" t="str" cm="1">
        <f t="array" ref="AJ3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4" s="8" t="str" cm="1">
        <f t="array" ref="AK3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4" s="8" t="str" cm="1">
        <f t="array" ref="AL3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4" s="8" t="str" cm="1">
        <f t="array" ref="AM3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4" s="8" t="str" cm="1">
        <f t="array" ref="AN3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4" s="8" t="str">
        <f>IF(COUNTIF(Etudiants[[#This Row],[1/4]:[Préparations écrites des épreves orales]],"x")&gt;0,"x","")</f>
        <v>x</v>
      </c>
      <c r="AP34" s="8" t="str" cm="1">
        <f t="array" ref="AP3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4" s="8" t="str" cm="1">
        <f t="array" ref="AQ3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4" s="8" t="str" cm="1">
        <f t="array" ref="AR3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4" s="8" t="str" cm="1">
        <f t="array" ref="AS3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4" s="8" t="str" cm="1">
        <f t="array" ref="AT3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4" s="8" t="str" cm="1">
        <f t="array" ref="AU3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34" s="8" t="str" cm="1">
        <f t="array" ref="AV3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4" s="8" t="str" cm="1">
        <f t="array" ref="AW3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4" s="8" t="str" cm="1">
        <f t="array" ref="AX3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4" s="8" t="str" cm="1">
        <f t="array" ref="AY3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4" s="8" t="str" cm="1">
        <f t="array" ref="AZ3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4" s="8" t="str" cm="1">
        <f t="array" ref="BA3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4" s="8" t="str" cm="1">
        <f t="array" ref="BB3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34" s="8" t="str" cm="1">
        <f t="array" ref="BC3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4" s="8" t="str" cm="1">
        <f t="array" ref="BD3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4" s="8" t="str" cm="1">
        <f t="array" ref="BE3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4" s="8" t="str" cm="1">
        <f t="array" ref="BF3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4" s="8" t="str" cm="1">
        <f t="array" ref="BG3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4" s="8" t="str" cm="1">
        <f t="array" ref="BH3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4" s="8" t="str" cm="1">
        <f t="array" ref="BI3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4" s="8" t="str" cm="1">
        <f t="array" ref="BJ3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4" s="8" t="str" cm="1">
        <f t="array" ref="BK3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4" s="8" t="str" cm="1">
        <f t="array" ref="BL3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4" s="8" t="str" cm="1">
        <f t="array" ref="BM3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4" t="str" cm="1">
        <f t="array" ref="BN3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34" t="str" cm="1">
        <f t="array" ref="BO3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4" t="str" cm="1">
        <f t="array" ref="BP3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4" t="str" cm="1">
        <f t="array" ref="BQ3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4" t="str" cm="1">
        <f t="array" ref="BR3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4" t="str" cm="1">
        <f t="array" ref="BS3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4" t="str" cm="1">
        <f t="array" ref="BT3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4" t="str" cm="1">
        <f t="array" ref="BU3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4" t="str" cm="1">
        <f t="array" ref="BV3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4" t="str" cm="1">
        <f t="array" ref="BW3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4" t="str" cm="1">
        <f t="array" ref="BX3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4" t="str" cm="1">
        <f t="array" ref="BY3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4" t="str" cm="1">
        <f t="array" ref="BZ3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3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5" spans="2:80" x14ac:dyDescent="0.25">
      <c r="B35">
        <f>IFERROR(OfficeForms.Table[[#This Row],[Id]],"")</f>
        <v>40</v>
      </c>
      <c r="C35" t="str" cm="1">
        <f t="array" ref="C3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5" t="str" cm="1">
        <f t="array" ref="D3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5" t="str" cm="1">
        <f t="array" ref="E3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L2 coréen</v>
      </c>
      <c r="F35" t="str" cm="1">
        <f t="array" ref="F3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5" t="s">
        <v>211</v>
      </c>
      <c r="M35" s="8" t="str" cm="1">
        <f t="array" ref="M3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5" s="8" t="str" cm="1">
        <f t="array" ref="N3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5" s="8" t="str" cm="1">
        <f t="array" ref="O3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5" s="8" t="str" cm="1">
        <f t="array" ref="P3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5" s="8" t="str" cm="1">
        <f t="array" ref="Q3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35" s="8" t="str" cm="1">
        <f t="array" ref="R3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5" s="8" t="str" cm="1">
        <f t="array" ref="S3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5" s="8" t="str" cm="1">
        <f t="array" ref="T3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5" s="8" t="str" cm="1">
        <f t="array" ref="U3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5" s="8" t="str" cm="1">
        <f t="array" ref="V3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5" s="8" t="str" cm="1">
        <f t="array" ref="W3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5" s="8" t="str" cm="1">
        <f t="array" ref="X3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5" s="8" t="str" cm="1">
        <f t="array" ref="Y3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5" s="8" t="str" cm="1">
        <f t="array" ref="Z3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5" s="8" t="str" cm="1">
        <f t="array" ref="AA3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5" s="8" t="str" cm="1">
        <f t="array" ref="AB3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5" s="8" t="str" cm="1">
        <f t="array" ref="AC3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5" s="8" t="str" cm="1">
        <f t="array" ref="AD3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5" s="8" t="str" cm="1">
        <f t="array" ref="AE3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5" s="8" t="str" cm="1">
        <f t="array" ref="AF3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5" s="8" t="str" cm="1">
        <f t="array" ref="AG3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5" s="8" t="str" cm="1">
        <f t="array" ref="AH3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35" s="8" t="str" cm="1">
        <f t="array" ref="AI3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5" s="8" t="str" cm="1">
        <f t="array" ref="AJ3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5" s="8" t="str" cm="1">
        <f t="array" ref="AK3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5" s="8" t="str" cm="1">
        <f t="array" ref="AL3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5" s="8" t="str" cm="1">
        <f t="array" ref="AM3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5" s="8" t="str" cm="1">
        <f t="array" ref="AN3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5" s="8" t="str">
        <f>IF(COUNTIF(Etudiants[[#This Row],[1/4]:[Préparations écrites des épreves orales]],"x")&gt;0,"x","")</f>
        <v>x</v>
      </c>
      <c r="AP35" s="8" t="str" cm="1">
        <f t="array" ref="AP3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5" s="8" t="str" cm="1">
        <f t="array" ref="AQ3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5" s="8" t="str" cm="1">
        <f t="array" ref="AR3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5" s="8" t="str" cm="1">
        <f t="array" ref="AS3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5" s="8" t="str" cm="1">
        <f t="array" ref="AT3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5" s="8" t="str" cm="1">
        <f t="array" ref="AU3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35" s="8" t="str" cm="1">
        <f t="array" ref="AV3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5" s="8" t="str" cm="1">
        <f t="array" ref="AW3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5" s="8" t="str" cm="1">
        <f t="array" ref="AX3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5" s="8" t="str" cm="1">
        <f t="array" ref="AY3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5" s="8" t="str" cm="1">
        <f t="array" ref="AZ3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5" s="8" t="str" cm="1">
        <f t="array" ref="BA3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5" s="8" t="str" cm="1">
        <f t="array" ref="BB3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35" s="8" t="str" cm="1">
        <f t="array" ref="BC3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35" s="8" t="str" cm="1">
        <f t="array" ref="BD3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5" s="8" t="str" cm="1">
        <f t="array" ref="BE3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5" s="8" t="str" cm="1">
        <f t="array" ref="BF3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5" s="8" t="str" cm="1">
        <f t="array" ref="BG3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5" s="8" t="str" cm="1">
        <f t="array" ref="BH3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5" s="8" t="str" cm="1">
        <f t="array" ref="BI3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5" s="8" t="str" cm="1">
        <f t="array" ref="BJ3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5" s="8" t="str" cm="1">
        <f t="array" ref="BK3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5" s="8" t="str" cm="1">
        <f t="array" ref="BL3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5" s="8" t="str" cm="1">
        <f t="array" ref="BM3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5" t="str" cm="1">
        <f t="array" ref="BN3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35" t="str" cm="1">
        <f t="array" ref="BO3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5" t="str" cm="1">
        <f t="array" ref="BP3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5" t="str" cm="1">
        <f t="array" ref="BQ3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5" t="str" cm="1">
        <f t="array" ref="BR3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5" t="str" cm="1">
        <f t="array" ref="BS3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5" t="str" cm="1">
        <f t="array" ref="BT3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5" t="str" cm="1">
        <f t="array" ref="BU3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5" t="str" cm="1">
        <f t="array" ref="BV3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5" t="str" cm="1">
        <f t="array" ref="BW3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5" t="str" cm="1">
        <f t="array" ref="BX3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5" t="str" cm="1">
        <f t="array" ref="BY3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5" t="str" cm="1">
        <f t="array" ref="BZ3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3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6" spans="2:80" x14ac:dyDescent="0.25">
      <c r="B36">
        <f>IFERROR(OfficeForms.Table[[#This Row],[Id]],"")</f>
        <v>42</v>
      </c>
      <c r="C36" t="str" cm="1">
        <f t="array" ref="C3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6" t="str" cm="1">
        <f t="array" ref="D3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6" t="str" cm="1">
        <f t="array" ref="E3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 xml:space="preserve">Master </v>
      </c>
      <c r="F36" t="str" cm="1">
        <f t="array" ref="F3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6" t="str">
        <f>IF(Etudiants[[#This Row],[ID réponse]]="","","Entretien fait")</f>
        <v>Entretien fait</v>
      </c>
      <c r="M36" s="8" t="str" cm="1">
        <f t="array" ref="M3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6" s="8" t="str" cm="1">
        <f t="array" ref="N3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6" s="8" t="str" cm="1">
        <f t="array" ref="O3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6" s="8" t="str" cm="1">
        <f t="array" ref="P3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6" s="8" t="str" cm="1">
        <f t="array" ref="Q3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6" s="8" t="str" cm="1">
        <f t="array" ref="R3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>à initier</v>
      </c>
      <c r="S36" s="8" t="str" cm="1">
        <f t="array" ref="S3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6" s="8" t="str" cm="1">
        <f t="array" ref="T3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6" s="8" t="str" cm="1">
        <f t="array" ref="U3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6" s="8" t="str" cm="1">
        <f t="array" ref="V3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6" s="8" t="str" cm="1">
        <f t="array" ref="W3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6" s="8" t="str" cm="1">
        <f t="array" ref="X3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6" s="8" t="str" cm="1">
        <f t="array" ref="Y3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6" s="8" t="str" cm="1">
        <f t="array" ref="Z3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6" s="8" t="str" cm="1">
        <f t="array" ref="AA3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6" s="8" t="str" cm="1">
        <f t="array" ref="AB3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6" s="8" t="str" cm="1">
        <f t="array" ref="AC3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6" s="8" t="str" cm="1">
        <f t="array" ref="AD3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6" s="8" t="str" cm="1">
        <f t="array" ref="AE3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6" s="8" t="str" cm="1">
        <f t="array" ref="AF3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6" s="8" t="str" cm="1">
        <f t="array" ref="AG3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6" s="8" t="str" cm="1">
        <f t="array" ref="AH3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36" s="8" t="str" cm="1">
        <f t="array" ref="AI3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6" s="8" t="str" cm="1">
        <f t="array" ref="AJ3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6" s="8" t="str" cm="1">
        <f t="array" ref="AK3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6" s="8" t="str" cm="1">
        <f t="array" ref="AL3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6" s="8" t="str" cm="1">
        <f t="array" ref="AM3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6" s="8" t="str" cm="1">
        <f t="array" ref="AN3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6" s="8" t="str">
        <f>IF(COUNTIF(Etudiants[[#This Row],[1/4]:[Préparations écrites des épreves orales]],"x")&gt;0,"x","")</f>
        <v>x</v>
      </c>
      <c r="AP36" s="8" t="str" cm="1">
        <f t="array" ref="AP3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6" s="8" t="str" cm="1">
        <f t="array" ref="AQ3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6" s="8" t="str" cm="1">
        <f t="array" ref="AR3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6" s="8" t="str" cm="1">
        <f t="array" ref="AS3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6" s="8" t="str" cm="1">
        <f t="array" ref="AT3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6" s="8" t="str" cm="1">
        <f t="array" ref="AU3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36" s="8" t="str" cm="1">
        <f t="array" ref="AV3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6" s="8" t="str" cm="1">
        <f t="array" ref="AW3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6" s="8" t="str" cm="1">
        <f t="array" ref="AX3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6" s="8" t="str" cm="1">
        <f t="array" ref="AY3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6" s="8" t="str" cm="1">
        <f t="array" ref="AZ3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6" s="8" t="str" cm="1">
        <f t="array" ref="BA3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6" s="8" t="str" cm="1">
        <f t="array" ref="BB3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36" s="8" t="str" cm="1">
        <f t="array" ref="BC3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6" s="8" t="str" cm="1">
        <f t="array" ref="BD3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6" s="8" t="str" cm="1">
        <f t="array" ref="BE3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6" s="8" t="str" cm="1">
        <f t="array" ref="BF3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6" s="8" t="str" cm="1">
        <f t="array" ref="BG3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6" s="8" t="str" cm="1">
        <f t="array" ref="BH3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6" s="8" t="str" cm="1">
        <f t="array" ref="BI3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6" s="8" t="str" cm="1">
        <f t="array" ref="BJ3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6" s="8" t="str" cm="1">
        <f t="array" ref="BK3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6" s="8" t="str" cm="1">
        <f t="array" ref="BL3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6" s="8" t="str" cm="1">
        <f t="array" ref="BM3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6" t="str" cm="1">
        <f t="array" ref="BN3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36" t="str" cm="1">
        <f t="array" ref="BO3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6" t="str" cm="1">
        <f t="array" ref="BP3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6" t="str" cm="1">
        <f t="array" ref="BQ3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6" t="str" cm="1">
        <f t="array" ref="BR3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6" t="str" cm="1">
        <f t="array" ref="BS3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6" t="str" cm="1">
        <f t="array" ref="BT3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6" t="str" cm="1">
        <f t="array" ref="BU3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6" t="str" cm="1">
        <f t="array" ref="BV3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6" t="str" cm="1">
        <f t="array" ref="BW3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6" t="str" cm="1">
        <f t="array" ref="BX3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6" t="str" cm="1">
        <f t="array" ref="BY3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6" t="str" cm="1">
        <f t="array" ref="BZ3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3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7" spans="2:80" x14ac:dyDescent="0.25">
      <c r="B37">
        <f>IFERROR(OfficeForms.Table[[#This Row],[Id]],"")</f>
        <v>43</v>
      </c>
      <c r="C37" t="str" cm="1">
        <f t="array" ref="C3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7" t="str" cm="1">
        <f t="array" ref="D3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7" t="str" cm="1">
        <f t="array" ref="E3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DUEF</v>
      </c>
      <c r="F37" t="str" cm="1">
        <f t="array" ref="F3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7" t="str">
        <f>IF(Etudiants[[#This Row],[ID réponse]]="","","Entretien fait")</f>
        <v>Entretien fait</v>
      </c>
      <c r="M37" s="8" t="str" cm="1">
        <f t="array" ref="M3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7" s="8" t="str" cm="1">
        <f t="array" ref="N3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7" s="8" t="str" cm="1">
        <f t="array" ref="O3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7" s="8" t="str" cm="1">
        <f t="array" ref="P3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7" s="8" t="str" cm="1">
        <f t="array" ref="Q3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37" s="8" t="str" cm="1">
        <f t="array" ref="R3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7" s="8" t="str" cm="1">
        <f t="array" ref="S3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7" s="8" t="str" cm="1">
        <f t="array" ref="T3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7" s="8" t="str" cm="1">
        <f t="array" ref="U3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7" s="8" t="str" cm="1">
        <f t="array" ref="V3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7" s="8" t="str" cm="1">
        <f t="array" ref="W3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7" s="8" t="str" cm="1">
        <f t="array" ref="X3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7" s="8" t="str" cm="1">
        <f t="array" ref="Y3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>à initier</v>
      </c>
      <c r="Z37" s="8" t="str" cm="1">
        <f t="array" ref="Z3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7" s="8" t="str" cm="1">
        <f t="array" ref="AA3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7" s="8" t="str" cm="1">
        <f t="array" ref="AB3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7" s="8" t="str" cm="1">
        <f t="array" ref="AC3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7" s="8" t="str" cm="1">
        <f t="array" ref="AD3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7" s="8" t="str" cm="1">
        <f t="array" ref="AE3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7" s="8" t="str" cm="1">
        <f t="array" ref="AF3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7" s="8" t="str" cm="1">
        <f t="array" ref="AG3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7" s="8" t="str" cm="1">
        <f t="array" ref="AH3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37" s="8" t="str" cm="1">
        <f t="array" ref="AI3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7" s="8" t="str" cm="1">
        <f t="array" ref="AJ3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>x</v>
      </c>
      <c r="AK37" s="8" t="str" cm="1">
        <f t="array" ref="AK3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7" s="8" t="str" cm="1">
        <f t="array" ref="AL3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7" s="8" t="str" cm="1">
        <f t="array" ref="AM3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7" s="8" t="str" cm="1">
        <f t="array" ref="AN3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7" s="8" t="str">
        <f>IF(COUNTIF(Etudiants[[#This Row],[1/4]:[Préparations écrites des épreves orales]],"x")&gt;0,"x","")</f>
        <v>x</v>
      </c>
      <c r="AP37" s="8" t="str" cm="1">
        <f t="array" ref="AP3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7" s="8" t="str" cm="1">
        <f t="array" ref="AQ3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7" s="8" t="str" cm="1">
        <f t="array" ref="AR3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7" s="8" t="str" cm="1">
        <f t="array" ref="AS3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7" s="8" t="str" cm="1">
        <f t="array" ref="AT3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7" s="8" t="str" cm="1">
        <f t="array" ref="AU3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37" s="8" t="str" cm="1">
        <f t="array" ref="AV3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7" s="8" t="str" cm="1">
        <f t="array" ref="AW3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>x</v>
      </c>
      <c r="AX37" s="8" t="str" cm="1">
        <f t="array" ref="AX3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7" s="8" t="str" cm="1">
        <f t="array" ref="AY3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7" s="8" t="str" cm="1">
        <f t="array" ref="AZ3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7" s="8" t="str" cm="1">
        <f t="array" ref="BA3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7" s="8" t="str" cm="1">
        <f t="array" ref="BB3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37" s="8" t="str" cm="1">
        <f t="array" ref="BC3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7" s="8" t="str" cm="1">
        <f t="array" ref="BD3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7" s="8" t="str" cm="1">
        <f t="array" ref="BE3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7" s="8" t="str" cm="1">
        <f t="array" ref="BF3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7" s="8" t="str" cm="1">
        <f t="array" ref="BG3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7" s="8" t="str" cm="1">
        <f t="array" ref="BH3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7" s="8" t="str" cm="1">
        <f t="array" ref="BI3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7" s="8" t="str" cm="1">
        <f t="array" ref="BJ3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7" s="8" t="str" cm="1">
        <f t="array" ref="BK3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7" s="8" t="str" cm="1">
        <f t="array" ref="BL3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7" s="8" t="str" cm="1">
        <f t="array" ref="BM3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7" t="str" cm="1">
        <f t="array" ref="BN3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37" t="str" cm="1">
        <f t="array" ref="BO3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7" t="str" cm="1">
        <f t="array" ref="BP3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7" t="str" cm="1">
        <f t="array" ref="BQ3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7" t="str" cm="1">
        <f t="array" ref="BR3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7" t="str" cm="1">
        <f t="array" ref="BS3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7" t="str" cm="1">
        <f t="array" ref="BT3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7" t="str" cm="1">
        <f t="array" ref="BU3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7" t="str" cm="1">
        <f t="array" ref="BV3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7" t="str" cm="1">
        <f t="array" ref="BW3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7" t="str" cm="1">
        <f t="array" ref="BX3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7" t="str" cm="1">
        <f t="array" ref="BY3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7" t="str" cm="1">
        <f t="array" ref="BZ3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3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8" spans="2:80" x14ac:dyDescent="0.25">
      <c r="B38">
        <f>IFERROR(OfficeForms.Table[[#This Row],[Id]],"")</f>
        <v>44</v>
      </c>
      <c r="C38" t="str" cm="1">
        <f t="array" ref="C3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8" t="str" cm="1">
        <f t="array" ref="D3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8" t="str" cm="1">
        <f t="array" ref="E3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L3 SV</v>
      </c>
      <c r="F38" t="str" cm="1">
        <f t="array" ref="F3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8" t="str">
        <f>IF(Etudiants[[#This Row],[ID réponse]]="","","Entretien fait")</f>
        <v>Entretien fait</v>
      </c>
      <c r="M38" s="8" t="str" cm="1">
        <f t="array" ref="M3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8" s="8" t="str" cm="1">
        <f t="array" ref="N3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8" s="8" t="str" cm="1">
        <f t="array" ref="O3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8" s="8" t="str" cm="1">
        <f t="array" ref="P3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8" s="8" t="str" cm="1">
        <f t="array" ref="Q3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8" s="8" t="str" cm="1">
        <f t="array" ref="R3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8" s="8" t="str" cm="1">
        <f t="array" ref="S3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8" s="8" t="str" cm="1">
        <f t="array" ref="T3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8" s="8" t="str" cm="1">
        <f t="array" ref="U3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8" s="8" t="str" cm="1">
        <f t="array" ref="V3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8" s="8" t="str" cm="1">
        <f t="array" ref="W3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8" s="8" t="str" cm="1">
        <f t="array" ref="X3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8" s="8" t="str" cm="1">
        <f t="array" ref="Y3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8" s="8" t="str" cm="1">
        <f t="array" ref="Z3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8" s="8" t="str" cm="1">
        <f t="array" ref="AA3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8" s="8" t="str" cm="1">
        <f t="array" ref="AB3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8" s="8" t="str" cm="1">
        <f t="array" ref="AC3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8" s="8" t="str" cm="1">
        <f t="array" ref="AD3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8" s="8" t="str" cm="1">
        <f t="array" ref="AE3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8" s="8" t="str" cm="1">
        <f t="array" ref="AF3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8" s="8" t="str" cm="1">
        <f t="array" ref="AG3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8" s="8" t="str" cm="1">
        <f t="array" ref="AH3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38" s="8" t="str" cm="1">
        <f t="array" ref="AI3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8" s="8" t="str" cm="1">
        <f t="array" ref="AJ3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8" s="8" t="str" cm="1">
        <f t="array" ref="AK3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>x</v>
      </c>
      <c r="AL38" s="8" t="str" cm="1">
        <f t="array" ref="AL3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8" s="8" t="str" cm="1">
        <f t="array" ref="AM3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8" s="8" t="str" cm="1">
        <f t="array" ref="AN3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8" s="8" t="str">
        <f>IF(COUNTIF(Etudiants[[#This Row],[1/4]:[Préparations écrites des épreves orales]],"x")&gt;0,"x","")</f>
        <v>x</v>
      </c>
      <c r="AP38" s="8" t="str" cm="1">
        <f t="array" ref="AP3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8" s="8" t="str" cm="1">
        <f t="array" ref="AQ3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8" s="8" t="str" cm="1">
        <f t="array" ref="AR3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8" s="8" t="str" cm="1">
        <f t="array" ref="AS3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8" s="8" t="str" cm="1">
        <f t="array" ref="AT3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8" s="8" t="str" cm="1">
        <f t="array" ref="AU3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38" s="8" t="str" cm="1">
        <f t="array" ref="AV3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8" s="8" t="str" cm="1">
        <f t="array" ref="AW3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8" s="8" t="str" cm="1">
        <f t="array" ref="AX3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8" s="8" t="str" cm="1">
        <f t="array" ref="AY3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8" s="8" t="str" cm="1">
        <f t="array" ref="AZ3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38" s="8" t="str" cm="1">
        <f t="array" ref="BA3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8" s="8" t="str" cm="1">
        <f t="array" ref="BB3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38" s="8" t="str" cm="1">
        <f t="array" ref="BC3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8" s="8" t="str" cm="1">
        <f t="array" ref="BD3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8" s="8" t="str" cm="1">
        <f t="array" ref="BE3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8" s="8" t="str" cm="1">
        <f t="array" ref="BF3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8" s="8" t="str" cm="1">
        <f t="array" ref="BG3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8" s="8" t="str" cm="1">
        <f t="array" ref="BH3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8" s="8" t="str" cm="1">
        <f t="array" ref="BI3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8" s="8" t="str" cm="1">
        <f t="array" ref="BJ3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8" s="8" t="str" cm="1">
        <f t="array" ref="BK3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8" s="8" t="str" cm="1">
        <f t="array" ref="BL3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8" s="8" t="str" cm="1">
        <f t="array" ref="BM3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8" t="str" cm="1">
        <f t="array" ref="BN3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38" t="str" cm="1">
        <f t="array" ref="BO3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8" t="str" cm="1">
        <f t="array" ref="BP3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8" t="str" cm="1">
        <f t="array" ref="BQ3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8" t="str" cm="1">
        <f t="array" ref="BR3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8" t="str" cm="1">
        <f t="array" ref="BS3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8" t="str" cm="1">
        <f t="array" ref="BT3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8" t="str" cm="1">
        <f t="array" ref="BU3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8" t="str" cm="1">
        <f t="array" ref="BV3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8" t="str" cm="1">
        <f t="array" ref="BW3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8" t="str" cm="1">
        <f t="array" ref="BX3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8" t="str" cm="1">
        <f t="array" ref="BY3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8" t="str" cm="1">
        <f t="array" ref="BZ3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3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39" spans="2:80" x14ac:dyDescent="0.25">
      <c r="B39">
        <f>IFERROR(OfficeForms.Table[[#This Row],[Id]],"")</f>
        <v>45</v>
      </c>
      <c r="C39" t="str" cm="1">
        <f t="array" ref="C3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39" t="str" cm="1">
        <f t="array" ref="D3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39" t="str" cm="1">
        <f t="array" ref="E3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M1 GEEL</v>
      </c>
      <c r="F39" t="str" cm="1">
        <f t="array" ref="F3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39" t="str">
        <f>IF(Etudiants[[#This Row],[ID réponse]]="","","Entretien fait")</f>
        <v>Entretien fait</v>
      </c>
      <c r="M39" s="8" t="str" cm="1">
        <f t="array" ref="M3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39" s="8" t="str" cm="1">
        <f t="array" ref="N3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39" s="8" t="str" cm="1">
        <f t="array" ref="O3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39" s="8" t="str" cm="1">
        <f t="array" ref="P3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39" s="8" t="str" cm="1">
        <f t="array" ref="Q3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39" s="8" t="str" cm="1">
        <f t="array" ref="R3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39" s="8" t="str" cm="1">
        <f t="array" ref="S3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39" s="8" t="str" cm="1">
        <f t="array" ref="T3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39" s="8" t="str" cm="1">
        <f t="array" ref="U3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39" s="8" t="str" cm="1">
        <f t="array" ref="V3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39" s="8" t="str" cm="1">
        <f t="array" ref="W3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39" s="8" t="str" cm="1">
        <f t="array" ref="X3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39" s="8" t="str" cm="1">
        <f t="array" ref="Y3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39" s="8" t="str" cm="1">
        <f t="array" ref="Z3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39" s="8" t="str" cm="1">
        <f t="array" ref="AA3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39" s="8" t="str" cm="1">
        <f t="array" ref="AB3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39" s="8" t="str" cm="1">
        <f t="array" ref="AC3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39" s="8" t="str" cm="1">
        <f t="array" ref="AD3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39" s="8" t="str" cm="1">
        <f t="array" ref="AE3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39" s="8" t="str" cm="1">
        <f t="array" ref="AF3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39" s="8" t="str" cm="1">
        <f t="array" ref="AG3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39" s="8" t="str" cm="1">
        <f t="array" ref="AH3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39" s="8" t="str" cm="1">
        <f t="array" ref="AI3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39" s="8" t="str" cm="1">
        <f t="array" ref="AJ3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39" s="8" t="str" cm="1">
        <f t="array" ref="AK3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39" s="8" t="str" cm="1">
        <f t="array" ref="AL3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39" s="8" t="str" cm="1">
        <f t="array" ref="AM3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39" s="8" t="str" cm="1">
        <f t="array" ref="AN3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39" s="8" t="str">
        <f>IF(COUNTIF(Etudiants[[#This Row],[1/4]:[Préparations écrites des épreves orales]],"x")&gt;0,"x","")</f>
        <v>x</v>
      </c>
      <c r="AP39" s="8" t="str" cm="1">
        <f t="array" ref="AP3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39" s="8" t="str" cm="1">
        <f t="array" ref="AQ3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39" s="8" t="str" cm="1">
        <f t="array" ref="AR3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39" s="8" t="str" cm="1">
        <f t="array" ref="AS3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39" s="8" t="str" cm="1">
        <f t="array" ref="AT3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39" s="8" t="str" cm="1">
        <f t="array" ref="AU3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39" s="8" t="str" cm="1">
        <f t="array" ref="AV3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39" s="8" t="str" cm="1">
        <f t="array" ref="AW3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39" s="8" t="str" cm="1">
        <f t="array" ref="AX3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39" s="8" t="str" cm="1">
        <f t="array" ref="AY3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39" s="8" t="str" cm="1">
        <f t="array" ref="AZ3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39" s="8" t="str" cm="1">
        <f t="array" ref="BA3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39" s="8" t="str" cm="1">
        <f t="array" ref="BB3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39" s="8" t="str" cm="1">
        <f t="array" ref="BC3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39" s="8" t="str" cm="1">
        <f t="array" ref="BD3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39" s="8" t="str" cm="1">
        <f t="array" ref="BE3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39" s="8" t="str" cm="1">
        <f t="array" ref="BF3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39" s="8" t="str" cm="1">
        <f t="array" ref="BG3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39" s="8" t="str" cm="1">
        <f t="array" ref="BH3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39" s="8" t="str" cm="1">
        <f t="array" ref="BI3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39" s="8" t="str" cm="1">
        <f t="array" ref="BJ3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39" s="8" t="str" cm="1">
        <f t="array" ref="BK3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39" s="8" t="str" cm="1">
        <f t="array" ref="BL3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39" s="8" t="str" cm="1">
        <f t="array" ref="BM3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39" t="str" cm="1">
        <f t="array" ref="BN3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39" t="str" cm="1">
        <f t="array" ref="BO3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39" t="str" cm="1">
        <f t="array" ref="BP3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39" t="str" cm="1">
        <f t="array" ref="BQ3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39" t="str" cm="1">
        <f t="array" ref="BR3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39" t="str" cm="1">
        <f t="array" ref="BS3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39" t="str" cm="1">
        <f t="array" ref="BT3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39" t="str" cm="1">
        <f t="array" ref="BU3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39" t="str" cm="1">
        <f t="array" ref="BV3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39" t="str" cm="1">
        <f t="array" ref="BW3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39" t="str" cm="1">
        <f t="array" ref="BX3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39" t="str" cm="1">
        <f t="array" ref="BY3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39" t="str" cm="1">
        <f t="array" ref="BZ3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3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3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0" spans="2:80" x14ac:dyDescent="0.25">
      <c r="B40">
        <f>IFERROR(OfficeForms.Table[[#This Row],[Id]],"")</f>
        <v>46</v>
      </c>
      <c r="C40" t="str" cm="1">
        <f t="array" ref="C4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0" t="str" cm="1">
        <f t="array" ref="D4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0" t="str" cm="1">
        <f t="array" ref="E4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L3 Droit</v>
      </c>
      <c r="F40" t="str" cm="1">
        <f t="array" ref="F4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0" t="str">
        <f>IF(Etudiants[[#This Row],[ID réponse]]="","","Entretien fait")</f>
        <v>Entretien fait</v>
      </c>
      <c r="M40" s="8" t="str" cm="1">
        <f t="array" ref="M4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>à initier</v>
      </c>
      <c r="N40" s="8" t="str" cm="1">
        <f t="array" ref="N4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0" s="8" t="str" cm="1">
        <f t="array" ref="O4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>à initier</v>
      </c>
      <c r="P40" s="8" t="str" cm="1">
        <f t="array" ref="P4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>à initier</v>
      </c>
      <c r="Q40" s="8" t="str" cm="1">
        <f t="array" ref="Q4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40" s="8" t="str" cm="1">
        <f t="array" ref="R4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>à initier</v>
      </c>
      <c r="S40" s="8" t="str" cm="1">
        <f t="array" ref="S4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0" s="8" t="str" cm="1">
        <f t="array" ref="T4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0" s="8" t="str" cm="1">
        <f t="array" ref="U4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0" s="8" t="str" cm="1">
        <f t="array" ref="V4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0" s="8" t="str" cm="1">
        <f t="array" ref="W4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0" s="8" t="str" cm="1">
        <f t="array" ref="X4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0" s="8" t="str" cm="1">
        <f t="array" ref="Y4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0" s="8" t="str" cm="1">
        <f t="array" ref="Z4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0" s="8" t="str" cm="1">
        <f t="array" ref="AA4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>à initier</v>
      </c>
      <c r="AB40" s="8" t="str" cm="1">
        <f t="array" ref="AB4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0" s="8" t="str" cm="1">
        <f t="array" ref="AC4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0" s="8" t="str" cm="1">
        <f t="array" ref="AD4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>x</v>
      </c>
      <c r="AE40" s="8" t="str" cm="1">
        <f t="array" ref="AE4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0" s="8" t="str" cm="1">
        <f t="array" ref="AF4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>x</v>
      </c>
      <c r="AG40" s="8" t="str" cm="1">
        <f t="array" ref="AG4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0" s="8" t="str" cm="1">
        <f t="array" ref="AH4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40" s="8" t="str" cm="1">
        <f t="array" ref="AI4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>x</v>
      </c>
      <c r="AJ40" s="8" t="str" cm="1">
        <f t="array" ref="AJ4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>x</v>
      </c>
      <c r="AK40" s="8" t="str" cm="1">
        <f t="array" ref="AK4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0" s="8" t="str" cm="1">
        <f t="array" ref="AL4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0" s="8" t="str" cm="1">
        <f t="array" ref="AM4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0" s="8" t="str" cm="1">
        <f t="array" ref="AN4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0" s="8" t="str">
        <f>IF(COUNTIF(Etudiants[[#This Row],[1/4]:[Préparations écrites des épreves orales]],"x")&gt;0,"x","")</f>
        <v>x</v>
      </c>
      <c r="AP40" s="8" t="str" cm="1">
        <f t="array" ref="AP4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0" s="8" t="str" cm="1">
        <f t="array" ref="AQ4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40" s="8" t="str" cm="1">
        <f t="array" ref="AR4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0" s="8" t="str" cm="1">
        <f t="array" ref="AS4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40" s="8" t="str" cm="1">
        <f t="array" ref="AT4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>x</v>
      </c>
      <c r="AU40" s="8" t="str" cm="1">
        <f t="array" ref="AU4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40" s="8" t="str" cm="1">
        <f t="array" ref="AV4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0" s="8" t="str" cm="1">
        <f t="array" ref="AW4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0" s="8" t="str" cm="1">
        <f t="array" ref="AX4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0" s="8" t="str" cm="1">
        <f t="array" ref="AY4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0" s="8" t="str" cm="1">
        <f t="array" ref="AZ4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40" s="8" t="str" cm="1">
        <f t="array" ref="BA4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0" s="8" t="str" cm="1">
        <f t="array" ref="BB4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0" s="8" t="str" cm="1">
        <f t="array" ref="BC4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40" s="8" t="str" cm="1">
        <f t="array" ref="BD4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0" s="8" t="str" cm="1">
        <f t="array" ref="BE4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>x</v>
      </c>
      <c r="BF40" s="8" t="str" cm="1">
        <f t="array" ref="BF4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>x</v>
      </c>
      <c r="BG40" s="8" t="str" cm="1">
        <f t="array" ref="BG4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>x</v>
      </c>
      <c r="BH40" s="8" t="str" cm="1">
        <f t="array" ref="BH4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0" s="8" t="str" cm="1">
        <f t="array" ref="BI4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>x</v>
      </c>
      <c r="BJ40" s="8" t="str" cm="1">
        <f t="array" ref="BJ4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>x</v>
      </c>
      <c r="BK40" s="8" t="str" cm="1">
        <f t="array" ref="BK4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>x</v>
      </c>
      <c r="BL40" s="8" t="str" cm="1">
        <f t="array" ref="BL4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>x</v>
      </c>
      <c r="BM40" s="8" t="str" cm="1">
        <f t="array" ref="BM4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0" t="str" cm="1">
        <f t="array" ref="BN4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0" t="str" cm="1">
        <f t="array" ref="BO4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0" t="str" cm="1">
        <f t="array" ref="BP4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0" t="str" cm="1">
        <f t="array" ref="BQ4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0" t="str" cm="1">
        <f t="array" ref="BR4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0" t="str" cm="1">
        <f t="array" ref="BS4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0" t="str" cm="1">
        <f t="array" ref="BT4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0" t="str" cm="1">
        <f t="array" ref="BU4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0" t="str" cm="1">
        <f t="array" ref="BV4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0" t="str" cm="1">
        <f t="array" ref="BW4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0" t="str" cm="1">
        <f t="array" ref="BX4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0" t="str" cm="1">
        <f t="array" ref="BY4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0" t="str" cm="1">
        <f t="array" ref="BZ4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4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1" spans="2:80" x14ac:dyDescent="0.25">
      <c r="B41">
        <f>IFERROR(OfficeForms.Table[[#This Row],[Id]],"")</f>
        <v>47</v>
      </c>
      <c r="C41" t="str" cm="1">
        <f t="array" ref="C4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1" t="str" cm="1">
        <f t="array" ref="D4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1" t="str" cm="1">
        <f t="array" ref="E4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DAEU</v>
      </c>
      <c r="F41" t="str" cm="1">
        <f t="array" ref="F4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1" t="str">
        <f>IF(Etudiants[[#This Row],[ID réponse]]="","","Entretien fait")</f>
        <v>Entretien fait</v>
      </c>
      <c r="M41" s="8" t="str" cm="1">
        <f t="array" ref="M4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1" s="8" t="str" cm="1">
        <f t="array" ref="N4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1" s="8" t="str" cm="1">
        <f t="array" ref="O4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1" s="8" t="str" cm="1">
        <f t="array" ref="P4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1" s="8" t="str" cm="1">
        <f t="array" ref="Q4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1" s="8" t="str" cm="1">
        <f t="array" ref="R4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1" s="8" t="str" cm="1">
        <f t="array" ref="S4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1" s="8" t="str" cm="1">
        <f t="array" ref="T4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1" s="8" t="str" cm="1">
        <f t="array" ref="U4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1" s="8" t="str" cm="1">
        <f t="array" ref="V4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1" s="8" t="str" cm="1">
        <f t="array" ref="W4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1" s="8" t="str" cm="1">
        <f t="array" ref="X4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1" s="8" t="str" cm="1">
        <f t="array" ref="Y4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1" s="8" t="str" cm="1">
        <f t="array" ref="Z4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1" s="8" t="str" cm="1">
        <f t="array" ref="AA4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1" s="8" t="str" cm="1">
        <f t="array" ref="AB4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1" s="8" t="str" cm="1">
        <f t="array" ref="AC4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1" s="8" t="str" cm="1">
        <f t="array" ref="AD4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1" s="8" t="str" cm="1">
        <f t="array" ref="AE4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1" s="8" t="str" cm="1">
        <f t="array" ref="AF4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1" s="8" t="str" cm="1">
        <f t="array" ref="AG4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1" s="8" t="str" cm="1">
        <f t="array" ref="AH4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41" s="8" t="str" cm="1">
        <f t="array" ref="AI4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1" s="8" t="str" cm="1">
        <f t="array" ref="AJ4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1" s="8" t="str" cm="1">
        <f t="array" ref="AK4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1" s="8" t="str" cm="1">
        <f t="array" ref="AL4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1" s="8" t="str" cm="1">
        <f t="array" ref="AM4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1" s="8" t="str" cm="1">
        <f t="array" ref="AN4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1" s="8" t="str">
        <f>IF(COUNTIF(Etudiants[[#This Row],[1/4]:[Préparations écrites des épreves orales]],"x")&gt;0,"x","")</f>
        <v>x</v>
      </c>
      <c r="AP41" s="8" t="str" cm="1">
        <f t="array" ref="AP4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1" s="8" t="str" cm="1">
        <f t="array" ref="AQ4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41" s="8" t="str" cm="1">
        <f t="array" ref="AR4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1" s="8" t="str" cm="1">
        <f t="array" ref="AS4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41" s="8" t="str" cm="1">
        <f t="array" ref="AT4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1" s="8" t="str" cm="1">
        <f t="array" ref="AU4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41" s="8" t="str" cm="1">
        <f t="array" ref="AV4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1" s="8" t="str" cm="1">
        <f t="array" ref="AW4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1" s="8" t="str" cm="1">
        <f t="array" ref="AX4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1" s="8" t="str" cm="1">
        <f t="array" ref="AY4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1" s="8" t="str" cm="1">
        <f t="array" ref="AZ4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1" s="8" t="str" cm="1">
        <f t="array" ref="BA4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1" s="8" t="str" cm="1">
        <f t="array" ref="BB4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1" s="8" t="str" cm="1">
        <f t="array" ref="BC4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41" s="8" t="str" cm="1">
        <f t="array" ref="BD4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1" s="8" t="str" cm="1">
        <f t="array" ref="BE4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1" s="8" t="str" cm="1">
        <f t="array" ref="BF4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1" s="8" t="str" cm="1">
        <f t="array" ref="BG4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1" s="8" t="str" cm="1">
        <f t="array" ref="BH4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1" s="8" t="str" cm="1">
        <f t="array" ref="BI4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1" s="8" t="str" cm="1">
        <f t="array" ref="BJ4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1" s="8" t="str" cm="1">
        <f t="array" ref="BK4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1" s="8" t="str" cm="1">
        <f t="array" ref="BL4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1" s="8" t="str" cm="1">
        <f t="array" ref="BM4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1" t="str" cm="1">
        <f t="array" ref="BN4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1" t="str" cm="1">
        <f t="array" ref="BO4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1" t="str" cm="1">
        <f t="array" ref="BP4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1" t="str" cm="1">
        <f t="array" ref="BQ4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1" t="str" cm="1">
        <f t="array" ref="BR4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1" t="str" cm="1">
        <f t="array" ref="BS4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1" t="str" cm="1">
        <f t="array" ref="BT4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1" t="str" cm="1">
        <f t="array" ref="BU4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1" t="str" cm="1">
        <f t="array" ref="BV4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1" t="str" cm="1">
        <f t="array" ref="BW4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1" t="str" cm="1">
        <f t="array" ref="BX4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1" t="str" cm="1">
        <f t="array" ref="BY4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1" t="str" cm="1">
        <f t="array" ref="BZ4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4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2" spans="2:80" x14ac:dyDescent="0.25">
      <c r="B42">
        <f>IFERROR(OfficeForms.Table[[#This Row],[Id]],"")</f>
        <v>48</v>
      </c>
      <c r="C42" t="str" cm="1">
        <f t="array" ref="C4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2" t="str" cm="1">
        <f t="array" ref="D4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2" t="str" cm="1">
        <f t="array" ref="E4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L2 SV</v>
      </c>
      <c r="F42" t="str" cm="1">
        <f t="array" ref="F4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2" t="str">
        <f>IF(Etudiants[[#This Row],[ID réponse]]="","","Entretien fait")</f>
        <v>Entretien fait</v>
      </c>
      <c r="M42" s="8" t="str" cm="1">
        <f t="array" ref="M4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2" s="8" t="str" cm="1">
        <f t="array" ref="N4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2" s="8" t="str" cm="1">
        <f t="array" ref="O4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2" s="8" t="str" cm="1">
        <f t="array" ref="P4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2" s="8" t="str" cm="1">
        <f t="array" ref="Q4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2" s="8" t="str" cm="1">
        <f t="array" ref="R4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2" s="8" t="str" cm="1">
        <f t="array" ref="S4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2" s="8" t="str" cm="1">
        <f t="array" ref="T4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2" s="8" t="str" cm="1">
        <f t="array" ref="U4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2" s="8" t="str" cm="1">
        <f t="array" ref="V4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2" s="8" t="str" cm="1">
        <f t="array" ref="W4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2" s="8" t="str" cm="1">
        <f t="array" ref="X4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2" s="8" t="str" cm="1">
        <f t="array" ref="Y4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2" s="8" t="str" cm="1">
        <f t="array" ref="Z4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2" s="8" t="str" cm="1">
        <f t="array" ref="AA4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2" s="8" t="str" cm="1">
        <f t="array" ref="AB4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2" s="8" t="str" cm="1">
        <f t="array" ref="AC4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2" s="8" t="str" cm="1">
        <f t="array" ref="AD4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2" s="8" t="str" cm="1">
        <f t="array" ref="AE4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2" s="8" t="str" cm="1">
        <f t="array" ref="AF4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2" s="8" t="str" cm="1">
        <f t="array" ref="AG4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2" s="8" t="str" cm="1">
        <f t="array" ref="AH4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42" s="8" t="str" cm="1">
        <f t="array" ref="AI4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2" s="8" t="str" cm="1">
        <f t="array" ref="AJ4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2" s="8" t="str" cm="1">
        <f t="array" ref="AK4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2" s="8" t="str" cm="1">
        <f t="array" ref="AL4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2" s="8" t="str" cm="1">
        <f t="array" ref="AM4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2" s="8" t="str" cm="1">
        <f t="array" ref="AN4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2" s="8" t="str">
        <f>IF(COUNTIF(Etudiants[[#This Row],[1/4]:[Préparations écrites des épreves orales]],"x")&gt;0,"x","")</f>
        <v/>
      </c>
      <c r="AP42" s="8" t="str" cm="1">
        <f t="array" ref="AP4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2" s="8" t="str" cm="1">
        <f t="array" ref="AQ4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42" s="8" t="str" cm="1">
        <f t="array" ref="AR4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2" s="8" t="str" cm="1">
        <f t="array" ref="AS4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42" s="8" t="str" cm="1">
        <f t="array" ref="AT4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2" s="8" t="str" cm="1">
        <f t="array" ref="AU4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42" s="8" t="str" cm="1">
        <f t="array" ref="AV4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2" s="8" t="str" cm="1">
        <f t="array" ref="AW4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2" s="8" t="str" cm="1">
        <f t="array" ref="AX4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2" s="8" t="str" cm="1">
        <f t="array" ref="AY4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2" s="8" t="str" cm="1">
        <f t="array" ref="AZ4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2" s="8" t="str" cm="1">
        <f t="array" ref="BA4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2" s="8" t="str" cm="1">
        <f t="array" ref="BB4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2" s="8" t="str" cm="1">
        <f t="array" ref="BC4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42" s="8" t="str" cm="1">
        <f t="array" ref="BD4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2" s="8" t="str" cm="1">
        <f t="array" ref="BE4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2" s="8" t="str" cm="1">
        <f t="array" ref="BF4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2" s="8" t="str" cm="1">
        <f t="array" ref="BG4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2" s="8" t="str" cm="1">
        <f t="array" ref="BH4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2" s="8" t="str" cm="1">
        <f t="array" ref="BI4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2" s="8" t="str" cm="1">
        <f t="array" ref="BJ4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2" s="8" t="str" cm="1">
        <f t="array" ref="BK4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2" s="8" t="str" cm="1">
        <f t="array" ref="BL4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2" s="8" t="str" cm="1">
        <f t="array" ref="BM4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2" t="str" cm="1">
        <f t="array" ref="BN4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2" t="str" cm="1">
        <f t="array" ref="BO4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2" t="str" cm="1">
        <f t="array" ref="BP4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2" t="str" cm="1">
        <f t="array" ref="BQ4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2" t="str" cm="1">
        <f t="array" ref="BR4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2" t="str" cm="1">
        <f t="array" ref="BS4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2" t="str" cm="1">
        <f t="array" ref="BT4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2" t="str" cm="1">
        <f t="array" ref="BU4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2" t="str" cm="1">
        <f t="array" ref="BV4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2" t="str" cm="1">
        <f t="array" ref="BW4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2" t="str" cm="1">
        <f t="array" ref="BX4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2" t="str" cm="1">
        <f t="array" ref="BY4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2" t="str" cm="1">
        <f t="array" ref="BZ4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4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3" spans="2:80" x14ac:dyDescent="0.25">
      <c r="B43">
        <f>IFERROR(OfficeForms.Table[[#This Row],[Id]],"")</f>
        <v>49</v>
      </c>
      <c r="C43" t="str" cm="1">
        <f t="array" ref="C4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3" t="str" cm="1">
        <f t="array" ref="D4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3" t="str" cm="1">
        <f t="array" ref="E4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</v>
      </c>
      <c r="F43" t="str" cm="1">
        <f t="array" ref="F4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3" t="str">
        <f>IF(Etudiants[[#This Row],[ID réponse]]="","","Entretien fait")</f>
        <v>Entretien fait</v>
      </c>
      <c r="M43" s="8" t="str" cm="1">
        <f t="array" ref="M4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3" s="8" t="str" cm="1">
        <f t="array" ref="N4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3" s="8" t="str" cm="1">
        <f t="array" ref="O4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3" s="8" t="str" cm="1">
        <f t="array" ref="P4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3" s="8" t="str" cm="1">
        <f t="array" ref="Q4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43" s="8" t="str" cm="1">
        <f t="array" ref="R4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3" s="8" t="str" cm="1">
        <f t="array" ref="S4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3" s="8" t="str" cm="1">
        <f t="array" ref="T4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3" s="8" t="str" cm="1">
        <f t="array" ref="U4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3" s="8" t="str" cm="1">
        <f t="array" ref="V4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3" s="8" t="str" cm="1">
        <f t="array" ref="W4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3" s="8" t="str" cm="1">
        <f t="array" ref="X4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3" s="8" t="str" cm="1">
        <f t="array" ref="Y4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3" s="8" t="str" cm="1">
        <f t="array" ref="Z4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3" s="8" t="str" cm="1">
        <f t="array" ref="AA4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3" s="8" t="str" cm="1">
        <f t="array" ref="AB4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3" s="8" t="str" cm="1">
        <f t="array" ref="AC4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3" s="8" t="str" cm="1">
        <f t="array" ref="AD4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3" s="8" t="str" cm="1">
        <f t="array" ref="AE4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3" s="8" t="str" cm="1">
        <f t="array" ref="AF4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3" s="8" t="str" cm="1">
        <f t="array" ref="AG4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3" s="8" t="str" cm="1">
        <f t="array" ref="AH4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43" s="8" t="str" cm="1">
        <f t="array" ref="AI4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3" s="8" t="str" cm="1">
        <f t="array" ref="AJ4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3" s="8" t="str" cm="1">
        <f t="array" ref="AK4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3" s="8" t="str" cm="1">
        <f t="array" ref="AL4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3" s="8" t="str" cm="1">
        <f t="array" ref="AM4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3" s="8" t="str" cm="1">
        <f t="array" ref="AN4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3" s="8" t="str">
        <f>IF(COUNTIF(Etudiants[[#This Row],[1/4]:[Préparations écrites des épreves orales]],"x")&gt;0,"x","")</f>
        <v/>
      </c>
      <c r="AP43" s="8" t="str" cm="1">
        <f t="array" ref="AP4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3" s="8" t="str" cm="1">
        <f t="array" ref="AQ4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43" s="8" t="str" cm="1">
        <f t="array" ref="AR4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3" s="8" t="str" cm="1">
        <f t="array" ref="AS4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43" s="8" t="str" cm="1">
        <f t="array" ref="AT4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3" s="8" t="str" cm="1">
        <f t="array" ref="AU4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43" s="8" t="str" cm="1">
        <f t="array" ref="AV4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3" s="8" t="str" cm="1">
        <f t="array" ref="AW4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3" s="8" t="str" cm="1">
        <f t="array" ref="AX4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3" s="8" t="str" cm="1">
        <f t="array" ref="AY4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3" s="8" t="str" cm="1">
        <f t="array" ref="AZ4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3" s="8" t="str" cm="1">
        <f t="array" ref="BA4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3" s="8" t="str" cm="1">
        <f t="array" ref="BB4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3" s="8" t="str" cm="1">
        <f t="array" ref="BC4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43" s="8" t="str" cm="1">
        <f t="array" ref="BD4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3" s="8" t="str" cm="1">
        <f t="array" ref="BE4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3" s="8" t="str" cm="1">
        <f t="array" ref="BF4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3" s="8" t="str" cm="1">
        <f t="array" ref="BG4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3" s="8" t="str" cm="1">
        <f t="array" ref="BH4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3" s="8" t="str" cm="1">
        <f t="array" ref="BI4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3" s="8" t="str" cm="1">
        <f t="array" ref="BJ4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3" s="8" t="str" cm="1">
        <f t="array" ref="BK4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3" s="8" t="str" cm="1">
        <f t="array" ref="BL4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3" s="8" t="str" cm="1">
        <f t="array" ref="BM4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3" t="str" cm="1">
        <f t="array" ref="BN4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3" t="str" cm="1">
        <f t="array" ref="BO4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3" t="str" cm="1">
        <f t="array" ref="BP4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3" t="str" cm="1">
        <f t="array" ref="BQ4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3" t="str" cm="1">
        <f t="array" ref="BR4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3" t="str" cm="1">
        <f t="array" ref="BS4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3" t="str" cm="1">
        <f t="array" ref="BT4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3" t="str" cm="1">
        <f t="array" ref="BU4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3" t="str" cm="1">
        <f t="array" ref="BV4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3" t="str" cm="1">
        <f t="array" ref="BW4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3" t="str" cm="1">
        <f t="array" ref="BX4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3" t="str" cm="1">
        <f t="array" ref="BY4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3" t="str" cm="1">
        <f t="array" ref="BZ4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4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4" spans="2:80" x14ac:dyDescent="0.25">
      <c r="B44">
        <f>IFERROR(OfficeForms.Table[[#This Row],[Id]],"")</f>
        <v>50</v>
      </c>
      <c r="C44" t="str" cm="1">
        <f t="array" ref="C4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4" t="str" cm="1">
        <f t="array" ref="D4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4" t="str" cm="1">
        <f t="array" ref="E4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</v>
      </c>
      <c r="F44" t="str" cm="1">
        <f t="array" ref="F4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4" t="str">
        <f>IF(Etudiants[[#This Row],[ID réponse]]="","","Entretien fait")</f>
        <v>Entretien fait</v>
      </c>
      <c r="M44" s="8" t="str" cm="1">
        <f t="array" ref="M4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4" s="8" t="str" cm="1">
        <f t="array" ref="N4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4" s="8" t="str" cm="1">
        <f t="array" ref="O4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4" s="8" t="str" cm="1">
        <f t="array" ref="P4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4" s="8" t="str" cm="1">
        <f t="array" ref="Q4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>à initier</v>
      </c>
      <c r="R44" s="8" t="str" cm="1">
        <f t="array" ref="R4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4" s="8" t="str" cm="1">
        <f t="array" ref="S4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4" s="8" t="str" cm="1">
        <f t="array" ref="T4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4" s="8" t="str" cm="1">
        <f t="array" ref="U4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4" s="8" t="str" cm="1">
        <f t="array" ref="V4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4" s="8" t="str" cm="1">
        <f t="array" ref="W4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4" s="8" t="str" cm="1">
        <f t="array" ref="X4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4" s="8" t="str" cm="1">
        <f t="array" ref="Y4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4" s="8" t="str" cm="1">
        <f t="array" ref="Z4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4" s="8" t="str" cm="1">
        <f t="array" ref="AA4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4" s="8" t="str" cm="1">
        <f t="array" ref="AB4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4" s="8" t="str" cm="1">
        <f t="array" ref="AC4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4" s="8" t="str" cm="1">
        <f t="array" ref="AD4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4" s="8" t="str" cm="1">
        <f t="array" ref="AE4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4" s="8" t="str" cm="1">
        <f t="array" ref="AF4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4" s="8" t="str" cm="1">
        <f t="array" ref="AG4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4" s="8" t="str" cm="1">
        <f t="array" ref="AH4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44" s="8" t="str" cm="1">
        <f t="array" ref="AI4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4" s="8" t="str" cm="1">
        <f t="array" ref="AJ4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4" s="8" t="str" cm="1">
        <f t="array" ref="AK4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4" s="8" t="str" cm="1">
        <f t="array" ref="AL4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4" s="8" t="str" cm="1">
        <f t="array" ref="AM4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4" s="8" t="str" cm="1">
        <f t="array" ref="AN4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4" s="8" t="str">
        <f>IF(COUNTIF(Etudiants[[#This Row],[1/4]:[Préparations écrites des épreves orales]],"x")&gt;0,"x","")</f>
        <v/>
      </c>
      <c r="AP44" s="8" t="str" cm="1">
        <f t="array" ref="AP4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4" s="8" t="str" cm="1">
        <f t="array" ref="AQ4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44" s="8" t="str" cm="1">
        <f t="array" ref="AR4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4" s="8" t="str" cm="1">
        <f t="array" ref="AS4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44" s="8" t="str" cm="1">
        <f t="array" ref="AT4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4" s="8" t="str" cm="1">
        <f t="array" ref="AU4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44" s="8" t="str" cm="1">
        <f t="array" ref="AV4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4" s="8" t="str" cm="1">
        <f t="array" ref="AW4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4" s="8" t="str" cm="1">
        <f t="array" ref="AX4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4" s="8" t="str" cm="1">
        <f t="array" ref="AY4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4" s="8" t="str" cm="1">
        <f t="array" ref="AZ4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4" s="8" t="str" cm="1">
        <f t="array" ref="BA4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4" s="8" t="str" cm="1">
        <f t="array" ref="BB4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4" s="8" t="str" cm="1">
        <f t="array" ref="BC4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>x</v>
      </c>
      <c r="BD44" s="8" t="str" cm="1">
        <f t="array" ref="BD4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4" s="8" t="str" cm="1">
        <f t="array" ref="BE4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4" s="8" t="str" cm="1">
        <f t="array" ref="BF4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4" s="8" t="str" cm="1">
        <f t="array" ref="BG4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4" s="8" t="str" cm="1">
        <f t="array" ref="BH4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4" s="8" t="str" cm="1">
        <f t="array" ref="BI4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4" s="8" t="str" cm="1">
        <f t="array" ref="BJ4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4" s="8" t="str" cm="1">
        <f t="array" ref="BK4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4" s="8" t="str" cm="1">
        <f t="array" ref="BL4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4" s="8" t="str" cm="1">
        <f t="array" ref="BM4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4" t="str" cm="1">
        <f t="array" ref="BN4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4" t="str" cm="1">
        <f t="array" ref="BO4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4" t="str" cm="1">
        <f t="array" ref="BP4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4" t="str" cm="1">
        <f t="array" ref="BQ4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4" t="str" cm="1">
        <f t="array" ref="BR4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4" t="str" cm="1">
        <f t="array" ref="BS4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4" t="str" cm="1">
        <f t="array" ref="BT4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4" t="str" cm="1">
        <f t="array" ref="BU4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4" t="str" cm="1">
        <f t="array" ref="BV4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4" t="str" cm="1">
        <f t="array" ref="BW4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4" t="str" cm="1">
        <f t="array" ref="BX4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4" t="str" cm="1">
        <f t="array" ref="BY4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4" t="str" cm="1">
        <f t="array" ref="BZ4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Actions en cours</v>
      </c>
      <c r="CB4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5" spans="2:80" x14ac:dyDescent="0.25">
      <c r="B45">
        <f>IFERROR(OfficeForms.Table[[#This Row],[Id]],"")</f>
        <v>51</v>
      </c>
      <c r="C45" t="str" cm="1">
        <f t="array" ref="C4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5" t="str" cm="1">
        <f t="array" ref="D4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5" t="str" cm="1">
        <f t="array" ref="E4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BUT1 TC</v>
      </c>
      <c r="F45" t="str" cm="1">
        <f t="array" ref="F4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5" t="str">
        <f>IF(Etudiants[[#This Row],[ID réponse]]="","","Entretien fait")</f>
        <v>Entretien fait</v>
      </c>
      <c r="M45" s="8" t="str" cm="1">
        <f t="array" ref="M4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5" s="8" t="str" cm="1">
        <f t="array" ref="N4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5" s="8" t="str" cm="1">
        <f t="array" ref="O4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5" s="8" t="str" cm="1">
        <f t="array" ref="P4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5" s="8" t="str" cm="1">
        <f t="array" ref="Q4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5" s="8" t="str" cm="1">
        <f t="array" ref="R4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5" s="8" t="str" cm="1">
        <f t="array" ref="S4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5" s="8" t="str" cm="1">
        <f t="array" ref="T4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5" s="8" t="str" cm="1">
        <f t="array" ref="U4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5" s="8" t="str" cm="1">
        <f t="array" ref="V4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5" s="8" t="str" cm="1">
        <f t="array" ref="W4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5" s="8" t="str" cm="1">
        <f t="array" ref="X4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5" s="8" t="str" cm="1">
        <f t="array" ref="Y4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5" s="8" t="str" cm="1">
        <f t="array" ref="Z4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5" s="8" t="str" cm="1">
        <f t="array" ref="AA4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5" s="8" t="str" cm="1">
        <f t="array" ref="AB4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5" s="8" t="str" cm="1">
        <f t="array" ref="AC4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5" s="8" t="str" cm="1">
        <f t="array" ref="AD4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5" s="8" t="str" cm="1">
        <f t="array" ref="AE4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5" s="8" t="str" cm="1">
        <f t="array" ref="AF4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5" s="8" t="str" cm="1">
        <f t="array" ref="AG4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5" s="8" t="str" cm="1">
        <f t="array" ref="AH4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45" s="8" t="str" cm="1">
        <f t="array" ref="AI4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5" s="8" t="str" cm="1">
        <f t="array" ref="AJ4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5" s="8" t="str" cm="1">
        <f t="array" ref="AK4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5" s="8" t="str" cm="1">
        <f t="array" ref="AL4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5" s="8" t="str" cm="1">
        <f t="array" ref="AM4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5" s="8" t="str" cm="1">
        <f t="array" ref="AN4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5" s="8" t="str">
        <f>IF(COUNTIF(Etudiants[[#This Row],[1/4]:[Préparations écrites des épreves orales]],"x")&gt;0,"x","")</f>
        <v>x</v>
      </c>
      <c r="AP45" s="8" t="str" cm="1">
        <f t="array" ref="AP4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5" s="8" t="str" cm="1">
        <f t="array" ref="AQ4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45" s="8" t="str" cm="1">
        <f t="array" ref="AR4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5" s="8" t="str" cm="1">
        <f t="array" ref="AS4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45" s="8" t="str" cm="1">
        <f t="array" ref="AT4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5" s="8" t="str" cm="1">
        <f t="array" ref="AU4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45" s="8" t="str" cm="1">
        <f t="array" ref="AV4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5" s="8" t="str" cm="1">
        <f t="array" ref="AW4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5" s="8" t="str" cm="1">
        <f t="array" ref="AX4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5" s="8" t="str" cm="1">
        <f t="array" ref="AY4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5" s="8" t="str" cm="1">
        <f t="array" ref="AZ4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45" s="8" t="str" cm="1">
        <f t="array" ref="BA4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5" s="8" t="str" cm="1">
        <f t="array" ref="BB4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5" s="8" t="str" cm="1">
        <f t="array" ref="BC4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45" s="8" t="str" cm="1">
        <f t="array" ref="BD4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5" s="8" t="str" cm="1">
        <f t="array" ref="BE4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5" s="8" t="str" cm="1">
        <f t="array" ref="BF4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5" s="8" t="str" cm="1">
        <f t="array" ref="BG4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5" s="8" t="str" cm="1">
        <f t="array" ref="BH4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5" s="8" t="str" cm="1">
        <f t="array" ref="BI4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5" s="8" t="str" cm="1">
        <f t="array" ref="BJ4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5" s="8" t="str" cm="1">
        <f t="array" ref="BK4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5" s="8" t="str" cm="1">
        <f t="array" ref="BL4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5" s="8" t="str" cm="1">
        <f t="array" ref="BM4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5" t="str" cm="1">
        <f t="array" ref="BN4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45" t="str" cm="1">
        <f t="array" ref="BO4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5" t="str" cm="1">
        <f t="array" ref="BP4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5" t="str" cm="1">
        <f t="array" ref="BQ4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5" t="str" cm="1">
        <f t="array" ref="BR4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5" t="str" cm="1">
        <f t="array" ref="BS4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5" t="str" cm="1">
        <f t="array" ref="BT4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5" t="str" cm="1">
        <f t="array" ref="BU4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5" t="str" cm="1">
        <f t="array" ref="BV4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5" t="str" cm="1">
        <f t="array" ref="BW4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5" t="str" cm="1">
        <f t="array" ref="BX4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5" t="str" cm="1">
        <f t="array" ref="BY4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5" t="str" cm="1">
        <f t="array" ref="BZ4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4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6" spans="2:80" x14ac:dyDescent="0.25">
      <c r="B46">
        <f>IFERROR(OfficeForms.Table[[#This Row],[Id]],"")</f>
        <v>52</v>
      </c>
      <c r="C46" t="str" cm="1">
        <f t="array" ref="C4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6" t="str" cm="1">
        <f t="array" ref="D4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6" t="str" cm="1">
        <f t="array" ref="E4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 xml:space="preserve">Master </v>
      </c>
      <c r="F46" t="str" cm="1">
        <f t="array" ref="F4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6" t="str">
        <f>IF(Etudiants[[#This Row],[ID réponse]]="","","Entretien fait")</f>
        <v>Entretien fait</v>
      </c>
      <c r="M46" s="8" t="str" cm="1">
        <f t="array" ref="M4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6" s="8" t="str" cm="1">
        <f t="array" ref="N4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6" s="8" t="str" cm="1">
        <f t="array" ref="O4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6" s="8" t="str" cm="1">
        <f t="array" ref="P4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6" s="8" t="str" cm="1">
        <f t="array" ref="Q4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6" s="8" t="str" cm="1">
        <f t="array" ref="R4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6" s="8" t="str" cm="1">
        <f t="array" ref="S4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6" s="8" t="str" cm="1">
        <f t="array" ref="T4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6" s="8" t="str" cm="1">
        <f t="array" ref="U4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6" s="8" t="str" cm="1">
        <f t="array" ref="V4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6" s="8" t="str" cm="1">
        <f t="array" ref="W4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6" s="8" t="str" cm="1">
        <f t="array" ref="X4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6" s="8" t="str" cm="1">
        <f t="array" ref="Y4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6" s="8" t="str" cm="1">
        <f t="array" ref="Z4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6" s="8" t="str" cm="1">
        <f t="array" ref="AA4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6" s="8" t="str" cm="1">
        <f t="array" ref="AB4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6" s="8" t="str" cm="1">
        <f t="array" ref="AC4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6" s="8" t="str" cm="1">
        <f t="array" ref="AD4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6" s="8" t="str" cm="1">
        <f t="array" ref="AE4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6" s="8" t="str" cm="1">
        <f t="array" ref="AF4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6" s="8" t="str" cm="1">
        <f t="array" ref="AG4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6" s="8" t="str" cm="1">
        <f t="array" ref="AH4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46" s="8" t="str" cm="1">
        <f t="array" ref="AI4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6" s="8" t="str" cm="1">
        <f t="array" ref="AJ4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6" s="8" t="str" cm="1">
        <f t="array" ref="AK4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6" s="8" t="str" cm="1">
        <f t="array" ref="AL4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6" s="8" t="str" cm="1">
        <f t="array" ref="AM4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6" s="8" t="str" cm="1">
        <f t="array" ref="AN4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6" s="8" t="str">
        <f>IF(COUNTIF(Etudiants[[#This Row],[1/4]:[Préparations écrites des épreves orales]],"x")&gt;0,"x","")</f>
        <v/>
      </c>
      <c r="AP46" s="8" t="str" cm="1">
        <f t="array" ref="AP4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6" s="8" t="str" cm="1">
        <f t="array" ref="AQ4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46" s="8" t="str" cm="1">
        <f t="array" ref="AR4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6" s="8" t="str" cm="1">
        <f t="array" ref="AS4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46" s="8" t="str" cm="1">
        <f t="array" ref="AT4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6" s="8" t="str" cm="1">
        <f t="array" ref="AU4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46" s="8" t="str" cm="1">
        <f t="array" ref="AV4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6" s="8" t="str" cm="1">
        <f t="array" ref="AW4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6" s="8" t="str" cm="1">
        <f t="array" ref="AX4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6" s="8" t="str" cm="1">
        <f t="array" ref="AY4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6" s="8" t="str" cm="1">
        <f t="array" ref="AZ4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>x</v>
      </c>
      <c r="BA46" s="8" t="str" cm="1">
        <f t="array" ref="BA4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6" s="8" t="str" cm="1">
        <f t="array" ref="BB4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6" s="8" t="str" cm="1">
        <f t="array" ref="BC4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46" s="8" t="str" cm="1">
        <f t="array" ref="BD4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6" s="8" t="str" cm="1">
        <f t="array" ref="BE4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6" s="8" t="str" cm="1">
        <f t="array" ref="BF4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6" s="8" t="str" cm="1">
        <f t="array" ref="BG4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6" s="8" t="str" cm="1">
        <f t="array" ref="BH4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6" s="8" t="str" cm="1">
        <f t="array" ref="BI4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6" s="8" t="str" cm="1">
        <f t="array" ref="BJ4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6" s="8" t="str" cm="1">
        <f t="array" ref="BK4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6" s="8" t="str" cm="1">
        <f t="array" ref="BL4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6" s="8" t="str" cm="1">
        <f t="array" ref="BM4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6" t="str" cm="1">
        <f t="array" ref="BN4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6" t="str" cm="1">
        <f t="array" ref="BO4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6" t="str" cm="1">
        <f t="array" ref="BP4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6" t="str" cm="1">
        <f t="array" ref="BQ4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6" t="str" cm="1">
        <f t="array" ref="BR4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6" t="str" cm="1">
        <f t="array" ref="BS4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6" t="str" cm="1">
        <f t="array" ref="BT4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6" t="str" cm="1">
        <f t="array" ref="BU4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6" t="str" cm="1">
        <f t="array" ref="BV4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6" t="str" cm="1">
        <f t="array" ref="BW4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6" t="str" cm="1">
        <f t="array" ref="BX4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6" t="str" cm="1">
        <f t="array" ref="BY4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6" t="str" cm="1">
        <f t="array" ref="BZ4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4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7" spans="2:80" x14ac:dyDescent="0.25">
      <c r="B47">
        <f>IFERROR(OfficeForms.Table[[#This Row],[Id]],"")</f>
        <v>53</v>
      </c>
      <c r="C47" t="str" cm="1">
        <f t="array" ref="C4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7" t="str" cm="1">
        <f t="array" ref="D4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7" t="str" cm="1">
        <f t="array" ref="E4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M1 MEEF PE</v>
      </c>
      <c r="F47" t="str" cm="1">
        <f t="array" ref="F4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7" t="str">
        <f>IF(Etudiants[[#This Row],[ID réponse]]="","","Entretien fait")</f>
        <v>Entretien fait</v>
      </c>
      <c r="M47" s="8" t="str" cm="1">
        <f t="array" ref="M4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7" s="8" t="str" cm="1">
        <f t="array" ref="N4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7" s="8" t="str" cm="1">
        <f t="array" ref="O4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7" s="8" t="str" cm="1">
        <f t="array" ref="P4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7" s="8" t="str" cm="1">
        <f t="array" ref="Q4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7" s="8" t="str" cm="1">
        <f t="array" ref="R4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7" s="8" t="str" cm="1">
        <f t="array" ref="S4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7" s="8" t="str" cm="1">
        <f t="array" ref="T4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7" s="8" t="str" cm="1">
        <f t="array" ref="U4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7" s="8" t="str" cm="1">
        <f t="array" ref="V4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7" s="8" t="str" cm="1">
        <f t="array" ref="W4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7" s="8" t="str" cm="1">
        <f t="array" ref="X4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7" s="8" t="str" cm="1">
        <f t="array" ref="Y4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7" s="8" t="str" cm="1">
        <f t="array" ref="Z4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7" s="8" t="str" cm="1">
        <f t="array" ref="AA4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7" s="8" t="str" cm="1">
        <f t="array" ref="AB4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7" s="8" t="str" cm="1">
        <f t="array" ref="AC4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7" s="8" t="str" cm="1">
        <f t="array" ref="AD4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7" s="8" t="str" cm="1">
        <f t="array" ref="AE4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7" s="8" t="str" cm="1">
        <f t="array" ref="AF4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7" s="8" t="str" cm="1">
        <f t="array" ref="AG4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7" s="8" t="str" cm="1">
        <f t="array" ref="AH4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47" s="8" t="str" cm="1">
        <f t="array" ref="AI4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7" s="8" t="str" cm="1">
        <f t="array" ref="AJ4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7" s="8" t="str" cm="1">
        <f t="array" ref="AK4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>x</v>
      </c>
      <c r="AL47" s="8" t="str" cm="1">
        <f t="array" ref="AL4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7" s="8" t="str" cm="1">
        <f t="array" ref="AM4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7" s="8" t="str" cm="1">
        <f t="array" ref="AN4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7" s="8" t="str">
        <f>IF(COUNTIF(Etudiants[[#This Row],[1/4]:[Préparations écrites des épreves orales]],"x")&gt;0,"x","")</f>
        <v>x</v>
      </c>
      <c r="AP47" s="8" t="str" cm="1">
        <f t="array" ref="AP4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7" s="8" t="str" cm="1">
        <f t="array" ref="AQ4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47" s="8" t="str" cm="1">
        <f t="array" ref="AR4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7" s="8" t="str" cm="1">
        <f t="array" ref="AS4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47" s="8" t="str" cm="1">
        <f t="array" ref="AT4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7" s="8" t="str" cm="1">
        <f t="array" ref="AU4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>x</v>
      </c>
      <c r="AV47" s="8" t="str" cm="1">
        <f t="array" ref="AV4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7" s="8" t="str" cm="1">
        <f t="array" ref="AW4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7" s="8" t="str" cm="1">
        <f t="array" ref="AX4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7" s="8" t="str" cm="1">
        <f t="array" ref="AY4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7" s="8" t="str" cm="1">
        <f t="array" ref="AZ4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7" s="8" t="str" cm="1">
        <f t="array" ref="BA4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7" s="8" t="str" cm="1">
        <f t="array" ref="BB4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>x</v>
      </c>
      <c r="BC47" s="8" t="str" cm="1">
        <f t="array" ref="BC4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47" s="8" t="str" cm="1">
        <f t="array" ref="BD4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7" s="8" t="str" cm="1">
        <f t="array" ref="BE4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7" s="8" t="str" cm="1">
        <f t="array" ref="BF4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7" s="8" t="str" cm="1">
        <f t="array" ref="BG4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7" s="8" t="str" cm="1">
        <f t="array" ref="BH4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7" s="8" t="str" cm="1">
        <f t="array" ref="BI4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7" s="8" t="str" cm="1">
        <f t="array" ref="BJ4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7" s="8" t="str" cm="1">
        <f t="array" ref="BK4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7" s="8" t="str" cm="1">
        <f t="array" ref="BL4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7" s="8" t="str" cm="1">
        <f t="array" ref="BM4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7" t="str" cm="1">
        <f t="array" ref="BN4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Masculin</v>
      </c>
      <c r="BO47" t="str" cm="1">
        <f t="array" ref="BO4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7" t="str" cm="1">
        <f t="array" ref="BP4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7" t="str" cm="1">
        <f t="array" ref="BQ4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7" t="str" cm="1">
        <f t="array" ref="BR4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7" t="str" cm="1">
        <f t="array" ref="BS4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7" t="str" cm="1">
        <f t="array" ref="BT4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7" t="str" cm="1">
        <f t="array" ref="BU4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7" t="str" cm="1">
        <f t="array" ref="BV4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7" t="str" cm="1">
        <f t="array" ref="BW4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7" t="str" cm="1">
        <f t="array" ref="BX4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7" t="str" cm="1">
        <f t="array" ref="BY4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7" t="str" cm="1">
        <f t="array" ref="BZ4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4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8" spans="2:80" x14ac:dyDescent="0.25">
      <c r="B48">
        <f>IFERROR(OfficeForms.Table[[#This Row],[Id]],"")</f>
        <v>54</v>
      </c>
      <c r="C48" t="str" cm="1">
        <f t="array" ref="C4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>Ipsum</v>
      </c>
      <c r="D48" t="str" cm="1">
        <f t="array" ref="D4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>Lorem</v>
      </c>
      <c r="E48" t="str" cm="1">
        <f t="array" ref="E4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>L1 Histoire</v>
      </c>
      <c r="F48" t="str" cm="1">
        <f t="array" ref="F4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8" t="str">
        <f>IF(Etudiants[[#This Row],[ID réponse]]="","","Entretien fait")</f>
        <v>Entretien fait</v>
      </c>
      <c r="M48" s="8" t="str" cm="1">
        <f t="array" ref="M4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8" s="8" t="str" cm="1">
        <f t="array" ref="N4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8" s="8" t="str" cm="1">
        <f t="array" ref="O4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8" s="8" t="str" cm="1">
        <f t="array" ref="P4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8" s="8" t="str" cm="1">
        <f t="array" ref="Q4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8" s="8" t="str" cm="1">
        <f t="array" ref="R4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8" s="8" t="str" cm="1">
        <f t="array" ref="S4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8" s="8" t="str" cm="1">
        <f t="array" ref="T4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8" s="8" t="str" cm="1">
        <f t="array" ref="U4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8" s="8" t="str" cm="1">
        <f t="array" ref="V4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8" s="8" t="str" cm="1">
        <f t="array" ref="W4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8" s="8" t="str" cm="1">
        <f t="array" ref="X4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8" s="8" t="str" cm="1">
        <f t="array" ref="Y4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8" s="8" t="str" cm="1">
        <f t="array" ref="Z4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8" s="8" t="str" cm="1">
        <f t="array" ref="AA4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8" s="8" t="str" cm="1">
        <f t="array" ref="AB4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8" s="8" t="str" cm="1">
        <f t="array" ref="AC4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8" s="8" t="str" cm="1">
        <f t="array" ref="AD4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8" s="8" t="str" cm="1">
        <f t="array" ref="AE4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8" s="8" t="str" cm="1">
        <f t="array" ref="AF4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8" s="8" t="str" cm="1">
        <f t="array" ref="AG4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8" s="8" t="str" cm="1">
        <f t="array" ref="AH4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>x</v>
      </c>
      <c r="AI48" s="8" t="str" cm="1">
        <f t="array" ref="AI4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8" s="8" t="str" cm="1">
        <f t="array" ref="AJ4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8" s="8" t="str" cm="1">
        <f t="array" ref="AK4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8" s="8" t="str" cm="1">
        <f t="array" ref="AL4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8" s="8" t="str" cm="1">
        <f t="array" ref="AM4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8" s="8" t="str" cm="1">
        <f t="array" ref="AN4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8" s="8" t="str">
        <f>IF(COUNTIF(Etudiants[[#This Row],[1/4]:[Préparations écrites des épreves orales]],"x")&gt;0,"x","")</f>
        <v>x</v>
      </c>
      <c r="AP48" s="8" t="str" cm="1">
        <f t="array" ref="AP4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8" s="8" t="str" cm="1">
        <f t="array" ref="AQ4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>x</v>
      </c>
      <c r="AR48" s="8" t="str" cm="1">
        <f t="array" ref="AR4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8" s="8" t="str" cm="1">
        <f t="array" ref="AS4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>x</v>
      </c>
      <c r="AT48" s="8" t="str" cm="1">
        <f t="array" ref="AT4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8" s="8" t="str" cm="1">
        <f t="array" ref="AU4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48" s="8" t="str" cm="1">
        <f t="array" ref="AV4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8" s="8" t="str" cm="1">
        <f t="array" ref="AW4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8" s="8" t="str" cm="1">
        <f t="array" ref="AX4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8" s="8" t="str" cm="1">
        <f t="array" ref="AY4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8" s="8" t="str" cm="1">
        <f t="array" ref="AZ4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8" s="8" t="str" cm="1">
        <f t="array" ref="BA4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8" s="8" t="str" cm="1">
        <f t="array" ref="BB4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8" s="8" t="str" cm="1">
        <f t="array" ref="BC4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48" s="8" t="str" cm="1">
        <f t="array" ref="BD4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8" s="8" t="str" cm="1">
        <f t="array" ref="BE4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8" s="8" t="str" cm="1">
        <f t="array" ref="BF4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8" s="8" t="str" cm="1">
        <f t="array" ref="BG4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8" s="8" t="str" cm="1">
        <f t="array" ref="BH4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8" s="8" t="str" cm="1">
        <f t="array" ref="BI4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8" s="8" t="str" cm="1">
        <f t="array" ref="BJ4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8" s="8" t="str" cm="1">
        <f t="array" ref="BK4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8" s="8" t="str" cm="1">
        <f t="array" ref="BL4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8" s="8" t="str" cm="1">
        <f t="array" ref="BM4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8" t="str" cm="1">
        <f t="array" ref="BN4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>Féminin</v>
      </c>
      <c r="BO48" t="str" cm="1">
        <f t="array" ref="BO4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8" t="str" cm="1">
        <f t="array" ref="BP4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8" t="str" cm="1">
        <f t="array" ref="BQ4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8" t="str" cm="1">
        <f t="array" ref="BR4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8" t="str" cm="1">
        <f t="array" ref="BS4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8" t="str" cm="1">
        <f t="array" ref="BT4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8" t="str" cm="1">
        <f t="array" ref="BU4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8" t="str" cm="1">
        <f t="array" ref="BV4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8" t="str" cm="1">
        <f t="array" ref="BW4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8" t="str" cm="1">
        <f t="array" ref="BX4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8" t="str" cm="1">
        <f t="array" ref="BY4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8" t="str" cm="1">
        <f t="array" ref="BZ4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>Aucun</v>
      </c>
      <c r="CB4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49" spans="2:80" x14ac:dyDescent="0.25">
      <c r="B49" t="str">
        <f>IFERROR(OfficeForms.Table[[#This Row],[Id]],"")</f>
        <v/>
      </c>
      <c r="C49" t="str" cm="1">
        <f t="array" ref="C4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49" t="str" cm="1">
        <f t="array" ref="D4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49" t="str" cm="1">
        <f t="array" ref="E4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49" t="str" cm="1">
        <f t="array" ref="F4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49" t="str">
        <f>IF(Etudiants[[#This Row],[ID réponse]]="","","Entretien fait")</f>
        <v/>
      </c>
      <c r="M49" s="8" t="str" cm="1">
        <f t="array" ref="M4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49" s="8" t="str" cm="1">
        <f t="array" ref="N4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49" s="8" t="str" cm="1">
        <f t="array" ref="O4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49" s="8" t="str" cm="1">
        <f t="array" ref="P4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49" s="8" t="str" cm="1">
        <f t="array" ref="Q4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49" s="8" t="str" cm="1">
        <f t="array" ref="R4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49" s="8" t="str" cm="1">
        <f t="array" ref="S4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49" s="8" t="str" cm="1">
        <f t="array" ref="T4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49" s="8" t="str" cm="1">
        <f t="array" ref="U4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49" s="8" t="str" cm="1">
        <f t="array" ref="V4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49" s="8" t="str" cm="1">
        <f t="array" ref="W4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49" s="8" t="str" cm="1">
        <f t="array" ref="X4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49" s="8" t="str" cm="1">
        <f t="array" ref="Y4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49" s="8" t="str" cm="1">
        <f t="array" ref="Z4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49" s="8" t="str" cm="1">
        <f t="array" ref="AA4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49" s="8" t="str" cm="1">
        <f t="array" ref="AB4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49" s="8" t="str" cm="1">
        <f t="array" ref="AC4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49" s="8" t="str" cm="1">
        <f t="array" ref="AD4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49" s="8" t="str" cm="1">
        <f t="array" ref="AE4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49" s="8" t="str" cm="1">
        <f t="array" ref="AF4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49" s="8" t="str" cm="1">
        <f t="array" ref="AG4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49" s="8" t="str" cm="1">
        <f t="array" ref="AH4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49" s="8" t="str" cm="1">
        <f t="array" ref="AI4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49" s="8" t="str" cm="1">
        <f t="array" ref="AJ4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49" s="8" t="str" cm="1">
        <f t="array" ref="AK4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49" s="8" t="str" cm="1">
        <f t="array" ref="AL4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49" s="8" t="str" cm="1">
        <f t="array" ref="AM4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49" s="8" t="str" cm="1">
        <f t="array" ref="AN4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49" s="8" t="str">
        <f>IF(COUNTIF(Etudiants[[#This Row],[1/4]:[Préparations écrites des épreves orales]],"x")&gt;0,"x","")</f>
        <v/>
      </c>
      <c r="AP49" s="8" t="str" cm="1">
        <f t="array" ref="AP4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49" s="8" t="str" cm="1">
        <f t="array" ref="AQ4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49" s="8" t="str" cm="1">
        <f t="array" ref="AR4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49" s="8" t="str" cm="1">
        <f t="array" ref="AS4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49" s="8" t="str" cm="1">
        <f t="array" ref="AT4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49" s="8" t="str" cm="1">
        <f t="array" ref="AU4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49" s="8" t="str" cm="1">
        <f t="array" ref="AV4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49" s="8" t="str" cm="1">
        <f t="array" ref="AW4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49" s="8" t="str" cm="1">
        <f t="array" ref="AX4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49" s="8" t="str" cm="1">
        <f t="array" ref="AY4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49" s="8" t="str" cm="1">
        <f t="array" ref="AZ4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49" s="8" t="str" cm="1">
        <f t="array" ref="BA4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49" s="8" t="str" cm="1">
        <f t="array" ref="BB4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49" s="8" t="str" cm="1">
        <f t="array" ref="BC4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49" s="8" t="str" cm="1">
        <f t="array" ref="BD4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49" s="8" t="str" cm="1">
        <f t="array" ref="BE4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49" s="8" t="str" cm="1">
        <f t="array" ref="BF4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49" s="8" t="str" cm="1">
        <f t="array" ref="BG4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49" s="8" t="str" cm="1">
        <f t="array" ref="BH4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49" s="8" t="str" cm="1">
        <f t="array" ref="BI4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49" s="8" t="str" cm="1">
        <f t="array" ref="BJ4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49" s="8" t="str" cm="1">
        <f t="array" ref="BK4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49" s="8" t="str" cm="1">
        <f t="array" ref="BL4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49" s="8" t="str" cm="1">
        <f t="array" ref="BM4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49" t="str" cm="1">
        <f t="array" ref="BN4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49" t="str" cm="1">
        <f t="array" ref="BO4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49" t="str" cm="1">
        <f t="array" ref="BP4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49" t="str" cm="1">
        <f t="array" ref="BQ4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49" t="str" cm="1">
        <f t="array" ref="BR4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49" t="str" cm="1">
        <f t="array" ref="BS4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49" t="str" cm="1">
        <f t="array" ref="BT4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49" t="str" cm="1">
        <f t="array" ref="BU4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49" t="str" cm="1">
        <f t="array" ref="BV4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49" t="str" cm="1">
        <f t="array" ref="BW4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49" t="str" cm="1">
        <f t="array" ref="BX4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49" t="str" cm="1">
        <f t="array" ref="BY4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49" t="str" cm="1">
        <f t="array" ref="BZ4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4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4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0" spans="2:80" x14ac:dyDescent="0.25">
      <c r="B50" t="str">
        <f>IFERROR(OfficeForms.Table[[#This Row],[Id]],"")</f>
        <v/>
      </c>
      <c r="C50" t="str" cm="1">
        <f t="array" ref="C5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0" t="str" cm="1">
        <f t="array" ref="D5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0" t="str" cm="1">
        <f t="array" ref="E5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0" t="str" cm="1">
        <f t="array" ref="F5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0" t="str">
        <f>IF(Etudiants[[#This Row],[ID réponse]]="","","Entretien fait")</f>
        <v/>
      </c>
      <c r="M50" s="8" t="str" cm="1">
        <f t="array" ref="M5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0" s="8" t="str" cm="1">
        <f t="array" ref="N5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0" s="8" t="str" cm="1">
        <f t="array" ref="O5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0" s="8" t="str" cm="1">
        <f t="array" ref="P5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0" s="8" t="str" cm="1">
        <f t="array" ref="Q5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0" s="8" t="str" cm="1">
        <f t="array" ref="R5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0" s="8" t="str" cm="1">
        <f t="array" ref="S5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0" s="8" t="str" cm="1">
        <f t="array" ref="T5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0" s="8" t="str" cm="1">
        <f t="array" ref="U5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0" s="8" t="str" cm="1">
        <f t="array" ref="V5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0" s="8" t="str" cm="1">
        <f t="array" ref="W5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0" s="8" t="str" cm="1">
        <f t="array" ref="X5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0" s="8" t="str" cm="1">
        <f t="array" ref="Y5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0" s="8" t="str" cm="1">
        <f t="array" ref="Z5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0" s="8" t="str" cm="1">
        <f t="array" ref="AA5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0" s="8" t="str" cm="1">
        <f t="array" ref="AB5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0" s="8" t="str" cm="1">
        <f t="array" ref="AC5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0" s="8" t="str" cm="1">
        <f t="array" ref="AD5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0" s="8" t="str" cm="1">
        <f t="array" ref="AE5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0" s="8" t="str" cm="1">
        <f t="array" ref="AF5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0" s="8" t="str" cm="1">
        <f t="array" ref="AG5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0" s="8" t="str" cm="1">
        <f t="array" ref="AH5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0" s="8" t="str" cm="1">
        <f t="array" ref="AI5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0" s="8" t="str" cm="1">
        <f t="array" ref="AJ5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0" s="8" t="str" cm="1">
        <f t="array" ref="AK5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0" s="8" t="str" cm="1">
        <f t="array" ref="AL5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0" s="8" t="str" cm="1">
        <f t="array" ref="AM5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0" s="8" t="str" cm="1">
        <f t="array" ref="AN5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0" s="8" t="str">
        <f>IF(COUNTIF(Etudiants[[#This Row],[1/4]:[Préparations écrites des épreves orales]],"x")&gt;0,"x","")</f>
        <v/>
      </c>
      <c r="AP50" s="8" t="str" cm="1">
        <f t="array" ref="AP5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0" s="8" t="str" cm="1">
        <f t="array" ref="AQ5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0" s="8" t="str" cm="1">
        <f t="array" ref="AR5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0" s="8" t="str" cm="1">
        <f t="array" ref="AS5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0" s="8" t="str" cm="1">
        <f t="array" ref="AT5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0" s="8" t="str" cm="1">
        <f t="array" ref="AU5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0" s="8" t="str" cm="1">
        <f t="array" ref="AV5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0" s="8" t="str" cm="1">
        <f t="array" ref="AW5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0" s="8" t="str" cm="1">
        <f t="array" ref="AX5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0" s="8" t="str" cm="1">
        <f t="array" ref="AY5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0" s="8" t="str" cm="1">
        <f t="array" ref="AZ5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0" s="8" t="str" cm="1">
        <f t="array" ref="BA5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0" s="8" t="str" cm="1">
        <f t="array" ref="BB5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0" s="8" t="str" cm="1">
        <f t="array" ref="BC5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0" s="8" t="str" cm="1">
        <f t="array" ref="BD5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0" s="8" t="str" cm="1">
        <f t="array" ref="BE5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0" s="8" t="str" cm="1">
        <f t="array" ref="BF5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0" s="8" t="str" cm="1">
        <f t="array" ref="BG5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0" s="8" t="str" cm="1">
        <f t="array" ref="BH5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0" s="8" t="str" cm="1">
        <f t="array" ref="BI5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0" s="8" t="str" cm="1">
        <f t="array" ref="BJ5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0" s="8" t="str" cm="1">
        <f t="array" ref="BK5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0" s="8" t="str" cm="1">
        <f t="array" ref="BL5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0" s="8" t="str" cm="1">
        <f t="array" ref="BM5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0" t="str" cm="1">
        <f t="array" ref="BN5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0" t="str" cm="1">
        <f t="array" ref="BO5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0" t="str" cm="1">
        <f t="array" ref="BP5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0" t="str" cm="1">
        <f t="array" ref="BQ5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0" t="str" cm="1">
        <f t="array" ref="BR5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0" t="str" cm="1">
        <f t="array" ref="BS5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0" t="str" cm="1">
        <f t="array" ref="BT5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0" t="str" cm="1">
        <f t="array" ref="BU5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0" t="str" cm="1">
        <f t="array" ref="BV5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0" t="str" cm="1">
        <f t="array" ref="BW5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0" t="str" cm="1">
        <f t="array" ref="BX5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0" t="str" cm="1">
        <f t="array" ref="BY5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0" t="str" cm="1">
        <f t="array" ref="BZ5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1" spans="2:80" x14ac:dyDescent="0.25">
      <c r="B51" t="str">
        <f>IFERROR(OfficeForms.Table[[#This Row],[Id]],"")</f>
        <v/>
      </c>
      <c r="C51" t="str" cm="1">
        <f t="array" ref="C5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1" t="str" cm="1">
        <f t="array" ref="D5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1" t="str" cm="1">
        <f t="array" ref="E5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1" t="str" cm="1">
        <f t="array" ref="F5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1" t="str">
        <f>IF(Etudiants[[#This Row],[ID réponse]]="","","Entretien fait")</f>
        <v/>
      </c>
      <c r="M51" s="8" t="str" cm="1">
        <f t="array" ref="M5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1" s="8" t="str" cm="1">
        <f t="array" ref="N5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1" s="8" t="str" cm="1">
        <f t="array" ref="O5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1" s="8" t="str" cm="1">
        <f t="array" ref="P5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1" s="8" t="str" cm="1">
        <f t="array" ref="Q5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1" s="8" t="str" cm="1">
        <f t="array" ref="R5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1" s="8" t="str" cm="1">
        <f t="array" ref="S5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1" s="8" t="str" cm="1">
        <f t="array" ref="T5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1" s="8" t="str" cm="1">
        <f t="array" ref="U5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1" s="8" t="str" cm="1">
        <f t="array" ref="V5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1" s="8" t="str" cm="1">
        <f t="array" ref="W5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1" s="8" t="str" cm="1">
        <f t="array" ref="X5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1" s="8" t="str" cm="1">
        <f t="array" ref="Y5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1" s="8" t="str" cm="1">
        <f t="array" ref="Z5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1" s="8" t="str" cm="1">
        <f t="array" ref="AA5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1" s="8" t="str" cm="1">
        <f t="array" ref="AB5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1" s="8" t="str" cm="1">
        <f t="array" ref="AC5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1" s="8" t="str" cm="1">
        <f t="array" ref="AD5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1" s="8" t="str" cm="1">
        <f t="array" ref="AE5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1" s="8" t="str" cm="1">
        <f t="array" ref="AF5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1" s="8" t="str" cm="1">
        <f t="array" ref="AG5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1" s="8" t="str" cm="1">
        <f t="array" ref="AH5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1" s="8" t="str" cm="1">
        <f t="array" ref="AI5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1" s="8" t="str" cm="1">
        <f t="array" ref="AJ5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1" s="8" t="str" cm="1">
        <f t="array" ref="AK5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1" s="8" t="str" cm="1">
        <f t="array" ref="AL5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1" s="8" t="str" cm="1">
        <f t="array" ref="AM5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1" s="8" t="str" cm="1">
        <f t="array" ref="AN5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1" s="8" t="str">
        <f>IF(COUNTIF(Etudiants[[#This Row],[1/4]:[Préparations écrites des épreves orales]],"x")&gt;0,"x","")</f>
        <v/>
      </c>
      <c r="AP51" s="8" t="str" cm="1">
        <f t="array" ref="AP5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1" s="8" t="str" cm="1">
        <f t="array" ref="AQ5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1" s="8" t="str" cm="1">
        <f t="array" ref="AR5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1" s="8" t="str" cm="1">
        <f t="array" ref="AS5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1" s="8" t="str" cm="1">
        <f t="array" ref="AT5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1" s="8" t="str" cm="1">
        <f t="array" ref="AU5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1" s="8" t="str" cm="1">
        <f t="array" ref="AV5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1" s="8" t="str" cm="1">
        <f t="array" ref="AW5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1" s="8" t="str" cm="1">
        <f t="array" ref="AX5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1" s="8" t="str" cm="1">
        <f t="array" ref="AY5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1" s="8" t="str" cm="1">
        <f t="array" ref="AZ5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1" s="8" t="str" cm="1">
        <f t="array" ref="BA5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1" s="8" t="str" cm="1">
        <f t="array" ref="BB5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1" s="8" t="str" cm="1">
        <f t="array" ref="BC5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1" s="8" t="str" cm="1">
        <f t="array" ref="BD5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1" s="8" t="str" cm="1">
        <f t="array" ref="BE5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1" s="8" t="str" cm="1">
        <f t="array" ref="BF5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1" s="8" t="str" cm="1">
        <f t="array" ref="BG5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1" s="8" t="str" cm="1">
        <f t="array" ref="BH5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1" s="8" t="str" cm="1">
        <f t="array" ref="BI5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1" s="8" t="str" cm="1">
        <f t="array" ref="BJ5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1" s="8" t="str" cm="1">
        <f t="array" ref="BK5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1" s="8" t="str" cm="1">
        <f t="array" ref="BL5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1" s="8" t="str" cm="1">
        <f t="array" ref="BM5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1" t="str" cm="1">
        <f t="array" ref="BN5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1" t="str" cm="1">
        <f t="array" ref="BO5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1" t="str" cm="1">
        <f t="array" ref="BP5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1" t="str" cm="1">
        <f t="array" ref="BQ5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1" t="str" cm="1">
        <f t="array" ref="BR5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1" t="str" cm="1">
        <f t="array" ref="BS5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1" t="str" cm="1">
        <f t="array" ref="BT5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1" t="str" cm="1">
        <f t="array" ref="BU5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1" t="str" cm="1">
        <f t="array" ref="BV5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1" t="str" cm="1">
        <f t="array" ref="BW5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1" t="str" cm="1">
        <f t="array" ref="BX5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1" t="str" cm="1">
        <f t="array" ref="BY5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1" t="str" cm="1">
        <f t="array" ref="BZ5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2" spans="2:80" x14ac:dyDescent="0.25">
      <c r="B52" t="str">
        <f>IFERROR(OfficeForms.Table[[#This Row],[Id]],"")</f>
        <v/>
      </c>
      <c r="C52" t="str" cm="1">
        <f t="array" ref="C5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2" t="str" cm="1">
        <f t="array" ref="D5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2" t="str" cm="1">
        <f t="array" ref="E5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2" t="str" cm="1">
        <f t="array" ref="F5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2" t="str">
        <f>IF(Etudiants[[#This Row],[ID réponse]]="","","Entretien fait")</f>
        <v/>
      </c>
      <c r="M52" s="8" t="str" cm="1">
        <f t="array" ref="M5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2" s="8" t="str" cm="1">
        <f t="array" ref="N5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2" s="8" t="str" cm="1">
        <f t="array" ref="O5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2" s="8" t="str" cm="1">
        <f t="array" ref="P5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2" s="8" t="str" cm="1">
        <f t="array" ref="Q5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2" s="8" t="str" cm="1">
        <f t="array" ref="R5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2" s="8" t="str" cm="1">
        <f t="array" ref="S5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2" s="8" t="str" cm="1">
        <f t="array" ref="T5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2" s="8" t="str" cm="1">
        <f t="array" ref="U5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2" s="8" t="str" cm="1">
        <f t="array" ref="V5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2" s="8" t="str" cm="1">
        <f t="array" ref="W5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2" s="8" t="str" cm="1">
        <f t="array" ref="X5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2" s="8" t="str" cm="1">
        <f t="array" ref="Y5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2" s="8" t="str" cm="1">
        <f t="array" ref="Z5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2" s="8" t="str" cm="1">
        <f t="array" ref="AA5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2" s="8" t="str" cm="1">
        <f t="array" ref="AB5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2" s="8" t="str" cm="1">
        <f t="array" ref="AC5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2" s="8" t="str" cm="1">
        <f t="array" ref="AD5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2" s="8" t="str" cm="1">
        <f t="array" ref="AE5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2" s="8" t="str" cm="1">
        <f t="array" ref="AF5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2" s="8" t="str" cm="1">
        <f t="array" ref="AG5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2" s="8" t="str" cm="1">
        <f t="array" ref="AH5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2" s="8" t="str" cm="1">
        <f t="array" ref="AI5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2" s="8" t="str" cm="1">
        <f t="array" ref="AJ5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2" s="8" t="str" cm="1">
        <f t="array" ref="AK5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2" s="8" t="str" cm="1">
        <f t="array" ref="AL5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2" s="8" t="str" cm="1">
        <f t="array" ref="AM5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2" s="8" t="str" cm="1">
        <f t="array" ref="AN5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2" s="8" t="str">
        <f>IF(COUNTIF(Etudiants[[#This Row],[1/4]:[Préparations écrites des épreves orales]],"x")&gt;0,"x","")</f>
        <v/>
      </c>
      <c r="AP52" s="8" t="str" cm="1">
        <f t="array" ref="AP5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2" s="8" t="str" cm="1">
        <f t="array" ref="AQ5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2" s="8" t="str" cm="1">
        <f t="array" ref="AR5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2" s="8" t="str" cm="1">
        <f t="array" ref="AS5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2" s="8" t="str" cm="1">
        <f t="array" ref="AT5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2" s="8" t="str" cm="1">
        <f t="array" ref="AU5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2" s="8" t="str" cm="1">
        <f t="array" ref="AV5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2" s="8" t="str" cm="1">
        <f t="array" ref="AW5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2" s="8" t="str" cm="1">
        <f t="array" ref="AX5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2" s="8" t="str" cm="1">
        <f t="array" ref="AY5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2" s="8" t="str" cm="1">
        <f t="array" ref="AZ5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2" s="8" t="str" cm="1">
        <f t="array" ref="BA5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2" s="8" t="str" cm="1">
        <f t="array" ref="BB5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2" s="8" t="str" cm="1">
        <f t="array" ref="BC5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2" s="8" t="str" cm="1">
        <f t="array" ref="BD5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2" s="8" t="str" cm="1">
        <f t="array" ref="BE5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2" s="8" t="str" cm="1">
        <f t="array" ref="BF5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2" s="8" t="str" cm="1">
        <f t="array" ref="BG5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2" s="8" t="str" cm="1">
        <f t="array" ref="BH5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2" s="8" t="str" cm="1">
        <f t="array" ref="BI5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2" s="8" t="str" cm="1">
        <f t="array" ref="BJ5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2" s="8" t="str" cm="1">
        <f t="array" ref="BK5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2" s="8" t="str" cm="1">
        <f t="array" ref="BL5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2" s="8" t="str" cm="1">
        <f t="array" ref="BM5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2" t="str" cm="1">
        <f t="array" ref="BN5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2" t="str" cm="1">
        <f t="array" ref="BO5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2" t="str" cm="1">
        <f t="array" ref="BP5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2" t="str" cm="1">
        <f t="array" ref="BQ5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2" t="str" cm="1">
        <f t="array" ref="BR5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2" t="str" cm="1">
        <f t="array" ref="BS5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2" t="str" cm="1">
        <f t="array" ref="BT5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2" t="str" cm="1">
        <f t="array" ref="BU5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2" t="str" cm="1">
        <f t="array" ref="BV5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2" t="str" cm="1">
        <f t="array" ref="BW5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2" t="str" cm="1">
        <f t="array" ref="BX5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2" t="str" cm="1">
        <f t="array" ref="BY5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2" t="str" cm="1">
        <f t="array" ref="BZ5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3" spans="2:80" x14ac:dyDescent="0.25">
      <c r="B53" t="str">
        <f>IFERROR(OfficeForms.Table[[#This Row],[Id]],"")</f>
        <v/>
      </c>
      <c r="C53" t="str" cm="1">
        <f t="array" ref="C5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3" t="str" cm="1">
        <f t="array" ref="D5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3" t="str" cm="1">
        <f t="array" ref="E5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3" t="str" cm="1">
        <f t="array" ref="F5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3" t="str">
        <f>IF(Etudiants[[#This Row],[ID réponse]]="","","Entretien fait")</f>
        <v/>
      </c>
      <c r="M53" s="8" t="str" cm="1">
        <f t="array" ref="M5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3" s="8" t="str" cm="1">
        <f t="array" ref="N5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3" s="8" t="str" cm="1">
        <f t="array" ref="O5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3" s="8" t="str" cm="1">
        <f t="array" ref="P5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3" s="8" t="str" cm="1">
        <f t="array" ref="Q5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3" s="8" t="str" cm="1">
        <f t="array" ref="R5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3" s="8" t="str" cm="1">
        <f t="array" ref="S5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3" s="8" t="str" cm="1">
        <f t="array" ref="T5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3" s="8" t="str" cm="1">
        <f t="array" ref="U5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3" s="8" t="str" cm="1">
        <f t="array" ref="V5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3" s="8" t="str" cm="1">
        <f t="array" ref="W5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3" s="8" t="str" cm="1">
        <f t="array" ref="X5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3" s="8" t="str" cm="1">
        <f t="array" ref="Y5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3" s="8" t="str" cm="1">
        <f t="array" ref="Z5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3" s="8" t="str" cm="1">
        <f t="array" ref="AA5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3" s="8" t="str" cm="1">
        <f t="array" ref="AB5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3" s="8" t="str" cm="1">
        <f t="array" ref="AC5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3" s="8" t="str" cm="1">
        <f t="array" ref="AD5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3" s="8" t="str" cm="1">
        <f t="array" ref="AE5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3" s="8" t="str" cm="1">
        <f t="array" ref="AF5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3" s="8" t="str" cm="1">
        <f t="array" ref="AG5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3" s="8" t="str" cm="1">
        <f t="array" ref="AH5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3" s="8" t="str" cm="1">
        <f t="array" ref="AI5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3" s="8" t="str" cm="1">
        <f t="array" ref="AJ5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3" s="8" t="str" cm="1">
        <f t="array" ref="AK5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3" s="8" t="str" cm="1">
        <f t="array" ref="AL5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3" s="8" t="str" cm="1">
        <f t="array" ref="AM5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3" s="8" t="str" cm="1">
        <f t="array" ref="AN5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3" s="8" t="str">
        <f>IF(COUNTIF(Etudiants[[#This Row],[1/4]:[Préparations écrites des épreves orales]],"x")&gt;0,"x","")</f>
        <v/>
      </c>
      <c r="AP53" s="8" t="str" cm="1">
        <f t="array" ref="AP5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3" s="8" t="str" cm="1">
        <f t="array" ref="AQ5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3" s="8" t="str" cm="1">
        <f t="array" ref="AR5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3" s="8" t="str" cm="1">
        <f t="array" ref="AS5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3" s="8" t="str" cm="1">
        <f t="array" ref="AT5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3" s="8" t="str" cm="1">
        <f t="array" ref="AU5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3" s="8" t="str" cm="1">
        <f t="array" ref="AV5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3" s="8" t="str" cm="1">
        <f t="array" ref="AW5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3" s="8" t="str" cm="1">
        <f t="array" ref="AX5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3" s="8" t="str" cm="1">
        <f t="array" ref="AY5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3" s="8" t="str" cm="1">
        <f t="array" ref="AZ5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3" s="8" t="str" cm="1">
        <f t="array" ref="BA5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3" s="8" t="str" cm="1">
        <f t="array" ref="BB5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3" s="8" t="str" cm="1">
        <f t="array" ref="BC5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3" s="8" t="str" cm="1">
        <f t="array" ref="BD5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3" s="8" t="str" cm="1">
        <f t="array" ref="BE5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3" s="8" t="str" cm="1">
        <f t="array" ref="BF5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3" s="8" t="str" cm="1">
        <f t="array" ref="BG5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3" s="8" t="str" cm="1">
        <f t="array" ref="BH5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3" s="8" t="str" cm="1">
        <f t="array" ref="BI5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3" s="8" t="str" cm="1">
        <f t="array" ref="BJ5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3" s="8" t="str" cm="1">
        <f t="array" ref="BK5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3" s="8" t="str" cm="1">
        <f t="array" ref="BL5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3" s="8" t="str" cm="1">
        <f t="array" ref="BM5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3" t="str" cm="1">
        <f t="array" ref="BN5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3" t="str" cm="1">
        <f t="array" ref="BO5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3" t="str" cm="1">
        <f t="array" ref="BP5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3" t="str" cm="1">
        <f t="array" ref="BQ5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3" t="str" cm="1">
        <f t="array" ref="BR5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3" t="str" cm="1">
        <f t="array" ref="BS5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3" t="str" cm="1">
        <f t="array" ref="BT5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3" t="str" cm="1">
        <f t="array" ref="BU5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3" t="str" cm="1">
        <f t="array" ref="BV5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3" t="str" cm="1">
        <f t="array" ref="BW5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3" t="str" cm="1">
        <f t="array" ref="BX5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3" t="str" cm="1">
        <f t="array" ref="BY5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3" t="str" cm="1">
        <f t="array" ref="BZ5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4" spans="2:80" x14ac:dyDescent="0.25">
      <c r="B54" t="str">
        <f>IFERROR(OfficeForms.Table[[#This Row],[Id]],"")</f>
        <v/>
      </c>
      <c r="C54" t="str" cm="1">
        <f t="array" ref="C5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4" t="str" cm="1">
        <f t="array" ref="D5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4" t="str" cm="1">
        <f t="array" ref="E5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4" t="str" cm="1">
        <f t="array" ref="F5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4" t="str">
        <f>IF(Etudiants[[#This Row],[ID réponse]]="","","Entretien fait")</f>
        <v/>
      </c>
      <c r="M54" s="8" t="str" cm="1">
        <f t="array" ref="M5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4" s="8" t="str" cm="1">
        <f t="array" ref="N5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4" s="8" t="str" cm="1">
        <f t="array" ref="O5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4" s="8" t="str" cm="1">
        <f t="array" ref="P5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4" s="8" t="str" cm="1">
        <f t="array" ref="Q5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4" s="8" t="str" cm="1">
        <f t="array" ref="R5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4" s="8" t="str" cm="1">
        <f t="array" ref="S5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4" s="8" t="str" cm="1">
        <f t="array" ref="T5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4" s="8" t="str" cm="1">
        <f t="array" ref="U5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4" s="8" t="str" cm="1">
        <f t="array" ref="V5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4" s="8" t="str" cm="1">
        <f t="array" ref="W5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4" s="8" t="str" cm="1">
        <f t="array" ref="X5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4" s="8" t="str" cm="1">
        <f t="array" ref="Y5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4" s="8" t="str" cm="1">
        <f t="array" ref="Z5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4" s="8" t="str" cm="1">
        <f t="array" ref="AA5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4" s="8" t="str" cm="1">
        <f t="array" ref="AB5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4" s="8" t="str" cm="1">
        <f t="array" ref="AC5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4" s="8" t="str" cm="1">
        <f t="array" ref="AD5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4" s="8" t="str" cm="1">
        <f t="array" ref="AE5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4" s="8" t="str" cm="1">
        <f t="array" ref="AF5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4" s="8" t="str" cm="1">
        <f t="array" ref="AG5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4" s="8" t="str" cm="1">
        <f t="array" ref="AH5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4" s="8" t="str" cm="1">
        <f t="array" ref="AI5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4" s="8" t="str" cm="1">
        <f t="array" ref="AJ5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4" s="8" t="str" cm="1">
        <f t="array" ref="AK5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4" s="8" t="str" cm="1">
        <f t="array" ref="AL5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4" s="8" t="str" cm="1">
        <f t="array" ref="AM5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4" s="8" t="str" cm="1">
        <f t="array" ref="AN5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4" s="8" t="str">
        <f>IF(COUNTIF(Etudiants[[#This Row],[1/4]:[Préparations écrites des épreves orales]],"x")&gt;0,"x","")</f>
        <v/>
      </c>
      <c r="AP54" s="8" t="str" cm="1">
        <f t="array" ref="AP5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4" s="8" t="str" cm="1">
        <f t="array" ref="AQ5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4" s="8" t="str" cm="1">
        <f t="array" ref="AR5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4" s="8" t="str" cm="1">
        <f t="array" ref="AS5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4" s="8" t="str" cm="1">
        <f t="array" ref="AT5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4" s="8" t="str" cm="1">
        <f t="array" ref="AU5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4" s="8" t="str" cm="1">
        <f t="array" ref="AV5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4" s="8" t="str" cm="1">
        <f t="array" ref="AW5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4" s="8" t="str" cm="1">
        <f t="array" ref="AX5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4" s="8" t="str" cm="1">
        <f t="array" ref="AY5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4" s="8" t="str" cm="1">
        <f t="array" ref="AZ5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4" s="8" t="str" cm="1">
        <f t="array" ref="BA5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4" s="8" t="str" cm="1">
        <f t="array" ref="BB5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4" s="8" t="str" cm="1">
        <f t="array" ref="BC5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4" s="8" t="str" cm="1">
        <f t="array" ref="BD5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4" s="8" t="str" cm="1">
        <f t="array" ref="BE5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4" s="8" t="str" cm="1">
        <f t="array" ref="BF5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4" s="8" t="str" cm="1">
        <f t="array" ref="BG5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4" s="8" t="str" cm="1">
        <f t="array" ref="BH5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4" s="8" t="str" cm="1">
        <f t="array" ref="BI5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4" s="8" t="str" cm="1">
        <f t="array" ref="BJ5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4" s="8" t="str" cm="1">
        <f t="array" ref="BK5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4" s="8" t="str" cm="1">
        <f t="array" ref="BL5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4" s="8" t="str" cm="1">
        <f t="array" ref="BM5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4" t="str" cm="1">
        <f t="array" ref="BN5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4" t="str" cm="1">
        <f t="array" ref="BO5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4" t="str" cm="1">
        <f t="array" ref="BP5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4" t="str" cm="1">
        <f t="array" ref="BQ5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4" t="str" cm="1">
        <f t="array" ref="BR5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4" t="str" cm="1">
        <f t="array" ref="BS5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4" t="str" cm="1">
        <f t="array" ref="BT5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4" t="str" cm="1">
        <f t="array" ref="BU5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4" t="str" cm="1">
        <f t="array" ref="BV5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4" t="str" cm="1">
        <f t="array" ref="BW5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4" t="str" cm="1">
        <f t="array" ref="BX5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4" t="str" cm="1">
        <f t="array" ref="BY5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4" t="str" cm="1">
        <f t="array" ref="BZ5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5" spans="2:80" x14ac:dyDescent="0.25">
      <c r="B55" t="str">
        <f>IFERROR(OfficeForms.Table[[#This Row],[Id]],"")</f>
        <v/>
      </c>
      <c r="C55" t="str" cm="1">
        <f t="array" ref="C5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5" t="str" cm="1">
        <f t="array" ref="D5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5" t="str" cm="1">
        <f t="array" ref="E5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5" t="str" cm="1">
        <f t="array" ref="F5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5" t="str">
        <f>IF(Etudiants[[#This Row],[ID réponse]]="","","Entretien fait")</f>
        <v/>
      </c>
      <c r="M55" s="8" t="str" cm="1">
        <f t="array" ref="M5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5" s="8" t="str" cm="1">
        <f t="array" ref="N5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5" s="8" t="str" cm="1">
        <f t="array" ref="O5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5" s="8" t="str" cm="1">
        <f t="array" ref="P5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5" s="8" t="str" cm="1">
        <f t="array" ref="Q5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5" s="8" t="str" cm="1">
        <f t="array" ref="R5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5" s="8" t="str" cm="1">
        <f t="array" ref="S5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5" s="8" t="str" cm="1">
        <f t="array" ref="T5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5" s="8" t="str" cm="1">
        <f t="array" ref="U5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5" s="8" t="str" cm="1">
        <f t="array" ref="V5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5" s="8" t="str" cm="1">
        <f t="array" ref="W5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5" s="8" t="str" cm="1">
        <f t="array" ref="X5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5" s="8" t="str" cm="1">
        <f t="array" ref="Y5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5" s="8" t="str" cm="1">
        <f t="array" ref="Z5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5" s="8" t="str" cm="1">
        <f t="array" ref="AA5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5" s="8" t="str" cm="1">
        <f t="array" ref="AB5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5" s="8" t="str" cm="1">
        <f t="array" ref="AC5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5" s="8" t="str" cm="1">
        <f t="array" ref="AD5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5" s="8" t="str" cm="1">
        <f t="array" ref="AE5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5" s="8" t="str" cm="1">
        <f t="array" ref="AF5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5" s="8" t="str" cm="1">
        <f t="array" ref="AG5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5" s="8" t="str" cm="1">
        <f t="array" ref="AH5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5" s="8" t="str" cm="1">
        <f t="array" ref="AI5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5" s="8" t="str" cm="1">
        <f t="array" ref="AJ5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5" s="8" t="str" cm="1">
        <f t="array" ref="AK5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5" s="8" t="str" cm="1">
        <f t="array" ref="AL5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5" s="8" t="str" cm="1">
        <f t="array" ref="AM5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5" s="8" t="str" cm="1">
        <f t="array" ref="AN5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5" s="8" t="str">
        <f>IF(COUNTIF(Etudiants[[#This Row],[1/4]:[Préparations écrites des épreves orales]],"x")&gt;0,"x","")</f>
        <v/>
      </c>
      <c r="AP55" s="8" t="str" cm="1">
        <f t="array" ref="AP5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5" s="8" t="str" cm="1">
        <f t="array" ref="AQ5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5" s="8" t="str" cm="1">
        <f t="array" ref="AR5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5" s="8" t="str" cm="1">
        <f t="array" ref="AS5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5" s="8" t="str" cm="1">
        <f t="array" ref="AT5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5" s="8" t="str" cm="1">
        <f t="array" ref="AU5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5" s="8" t="str" cm="1">
        <f t="array" ref="AV5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5" s="8" t="str" cm="1">
        <f t="array" ref="AW5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5" s="8" t="str" cm="1">
        <f t="array" ref="AX5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5" s="8" t="str" cm="1">
        <f t="array" ref="AY5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5" s="8" t="str" cm="1">
        <f t="array" ref="AZ5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5" s="8" t="str" cm="1">
        <f t="array" ref="BA5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5" s="8" t="str" cm="1">
        <f t="array" ref="BB5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5" s="8" t="str" cm="1">
        <f t="array" ref="BC5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5" s="8" t="str" cm="1">
        <f t="array" ref="BD5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5" s="8" t="str" cm="1">
        <f t="array" ref="BE5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5" s="8" t="str" cm="1">
        <f t="array" ref="BF5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5" s="8" t="str" cm="1">
        <f t="array" ref="BG5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5" s="8" t="str" cm="1">
        <f t="array" ref="BH5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5" s="8" t="str" cm="1">
        <f t="array" ref="BI5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5" s="8" t="str" cm="1">
        <f t="array" ref="BJ5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5" s="8" t="str" cm="1">
        <f t="array" ref="BK5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5" s="8" t="str" cm="1">
        <f t="array" ref="BL5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5" s="8" t="str" cm="1">
        <f t="array" ref="BM5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5" t="str" cm="1">
        <f t="array" ref="BN5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5" t="str" cm="1">
        <f t="array" ref="BO5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5" t="str" cm="1">
        <f t="array" ref="BP5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5" t="str" cm="1">
        <f t="array" ref="BQ5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5" t="str" cm="1">
        <f t="array" ref="BR5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5" t="str" cm="1">
        <f t="array" ref="BS5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5" t="str" cm="1">
        <f t="array" ref="BT5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5" t="str" cm="1">
        <f t="array" ref="BU5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5" t="str" cm="1">
        <f t="array" ref="BV5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5" t="str" cm="1">
        <f t="array" ref="BW5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5" t="str" cm="1">
        <f t="array" ref="BX5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5" t="str" cm="1">
        <f t="array" ref="BY5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5" t="str" cm="1">
        <f t="array" ref="BZ5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6" spans="2:80" x14ac:dyDescent="0.25">
      <c r="B56" t="str">
        <f>IFERROR(OfficeForms.Table[[#This Row],[Id]],"")</f>
        <v/>
      </c>
      <c r="C56" t="str" cm="1">
        <f t="array" ref="C5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6" t="str" cm="1">
        <f t="array" ref="D5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6" t="str" cm="1">
        <f t="array" ref="E5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6" t="str" cm="1">
        <f t="array" ref="F5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6" t="str">
        <f>IF(Etudiants[[#This Row],[ID réponse]]="","","Entretien fait")</f>
        <v/>
      </c>
      <c r="M56" s="8" t="str" cm="1">
        <f t="array" ref="M5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6" s="8" t="str" cm="1">
        <f t="array" ref="N5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6" s="8" t="str" cm="1">
        <f t="array" ref="O5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6" s="8" t="str" cm="1">
        <f t="array" ref="P5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6" s="8" t="str" cm="1">
        <f t="array" ref="Q5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6" s="8" t="str" cm="1">
        <f t="array" ref="R5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6" s="8" t="str" cm="1">
        <f t="array" ref="S5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6" s="8" t="str" cm="1">
        <f t="array" ref="T5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6" s="8" t="str" cm="1">
        <f t="array" ref="U5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6" s="8" t="str" cm="1">
        <f t="array" ref="V5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6" s="8" t="str" cm="1">
        <f t="array" ref="W5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6" s="8" t="str" cm="1">
        <f t="array" ref="X5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6" s="8" t="str" cm="1">
        <f t="array" ref="Y5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6" s="8" t="str" cm="1">
        <f t="array" ref="Z5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6" s="8" t="str" cm="1">
        <f t="array" ref="AA5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6" s="8" t="str" cm="1">
        <f t="array" ref="AB5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6" s="8" t="str" cm="1">
        <f t="array" ref="AC5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6" s="8" t="str" cm="1">
        <f t="array" ref="AD5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6" s="8" t="str" cm="1">
        <f t="array" ref="AE5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6" s="8" t="str" cm="1">
        <f t="array" ref="AF5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6" s="8" t="str" cm="1">
        <f t="array" ref="AG5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6" s="8" t="str" cm="1">
        <f t="array" ref="AH5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6" s="8" t="str" cm="1">
        <f t="array" ref="AI5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6" s="8" t="str" cm="1">
        <f t="array" ref="AJ5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6" s="8" t="str" cm="1">
        <f t="array" ref="AK5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6" s="8" t="str" cm="1">
        <f t="array" ref="AL5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6" s="8" t="str" cm="1">
        <f t="array" ref="AM5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6" s="8" t="str" cm="1">
        <f t="array" ref="AN5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6" s="8" t="str">
        <f>IF(COUNTIF(Etudiants[[#This Row],[1/4]:[Préparations écrites des épreves orales]],"x")&gt;0,"x","")</f>
        <v/>
      </c>
      <c r="AP56" s="8" t="str" cm="1">
        <f t="array" ref="AP5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6" s="8" t="str" cm="1">
        <f t="array" ref="AQ5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6" s="8" t="str" cm="1">
        <f t="array" ref="AR5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6" s="8" t="str" cm="1">
        <f t="array" ref="AS5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6" s="8" t="str" cm="1">
        <f t="array" ref="AT5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6" s="8" t="str" cm="1">
        <f t="array" ref="AU5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6" s="8" t="str" cm="1">
        <f t="array" ref="AV5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6" s="8" t="str" cm="1">
        <f t="array" ref="AW5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6" s="8" t="str" cm="1">
        <f t="array" ref="AX5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6" s="8" t="str" cm="1">
        <f t="array" ref="AY5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6" s="8" t="str" cm="1">
        <f t="array" ref="AZ5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6" s="8" t="str" cm="1">
        <f t="array" ref="BA5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6" s="8" t="str" cm="1">
        <f t="array" ref="BB5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6" s="8" t="str" cm="1">
        <f t="array" ref="BC5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6" s="8" t="str" cm="1">
        <f t="array" ref="BD5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6" s="8" t="str" cm="1">
        <f t="array" ref="BE5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6" s="8" t="str" cm="1">
        <f t="array" ref="BF5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6" s="8" t="str" cm="1">
        <f t="array" ref="BG5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6" s="8" t="str" cm="1">
        <f t="array" ref="BH5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6" s="8" t="str" cm="1">
        <f t="array" ref="BI5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6" s="8" t="str" cm="1">
        <f t="array" ref="BJ5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6" s="8" t="str" cm="1">
        <f t="array" ref="BK5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6" s="8" t="str" cm="1">
        <f t="array" ref="BL5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6" s="8" t="str" cm="1">
        <f t="array" ref="BM5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6" t="str" cm="1">
        <f t="array" ref="BN5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6" t="str" cm="1">
        <f t="array" ref="BO5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6" t="str" cm="1">
        <f t="array" ref="BP5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6" t="str" cm="1">
        <f t="array" ref="BQ5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6" t="str" cm="1">
        <f t="array" ref="BR5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6" t="str" cm="1">
        <f t="array" ref="BS5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6" t="str" cm="1">
        <f t="array" ref="BT5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6" t="str" cm="1">
        <f t="array" ref="BU5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6" t="str" cm="1">
        <f t="array" ref="BV5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6" t="str" cm="1">
        <f t="array" ref="BW5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6" t="str" cm="1">
        <f t="array" ref="BX5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6" t="str" cm="1">
        <f t="array" ref="BY5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6" t="str" cm="1">
        <f t="array" ref="BZ5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7" spans="2:80" x14ac:dyDescent="0.25">
      <c r="B57" t="str">
        <f>IFERROR(OfficeForms.Table[[#This Row],[Id]],"")</f>
        <v/>
      </c>
      <c r="C57" t="str" cm="1">
        <f t="array" ref="C5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7" t="str" cm="1">
        <f t="array" ref="D5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7" t="str" cm="1">
        <f t="array" ref="E5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7" t="str" cm="1">
        <f t="array" ref="F5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7" t="str">
        <f>IF(Etudiants[[#This Row],[ID réponse]]="","","Entretien fait")</f>
        <v/>
      </c>
      <c r="M57" s="8" t="str" cm="1">
        <f t="array" ref="M5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7" s="8" t="str" cm="1">
        <f t="array" ref="N5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7" s="8" t="str" cm="1">
        <f t="array" ref="O5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7" s="8" t="str" cm="1">
        <f t="array" ref="P5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7" s="8" t="str" cm="1">
        <f t="array" ref="Q5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7" s="8" t="str" cm="1">
        <f t="array" ref="R5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7" s="8" t="str" cm="1">
        <f t="array" ref="S5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7" s="8" t="str" cm="1">
        <f t="array" ref="T5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7" s="8" t="str" cm="1">
        <f t="array" ref="U5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7" s="8" t="str" cm="1">
        <f t="array" ref="V5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7" s="8" t="str" cm="1">
        <f t="array" ref="W5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7" s="8" t="str" cm="1">
        <f t="array" ref="X5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7" s="8" t="str" cm="1">
        <f t="array" ref="Y5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7" s="8" t="str" cm="1">
        <f t="array" ref="Z5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7" s="8" t="str" cm="1">
        <f t="array" ref="AA5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7" s="8" t="str" cm="1">
        <f t="array" ref="AB5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7" s="8" t="str" cm="1">
        <f t="array" ref="AC5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7" s="8" t="str" cm="1">
        <f t="array" ref="AD5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7" s="8" t="str" cm="1">
        <f t="array" ref="AE5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7" s="8" t="str" cm="1">
        <f t="array" ref="AF5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7" s="8" t="str" cm="1">
        <f t="array" ref="AG5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7" s="8" t="str" cm="1">
        <f t="array" ref="AH5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7" s="8" t="str" cm="1">
        <f t="array" ref="AI5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7" s="8" t="str" cm="1">
        <f t="array" ref="AJ5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7" s="8" t="str" cm="1">
        <f t="array" ref="AK5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7" s="8" t="str" cm="1">
        <f t="array" ref="AL5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7" s="8" t="str" cm="1">
        <f t="array" ref="AM5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7" s="8" t="str" cm="1">
        <f t="array" ref="AN5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7" s="8" t="str">
        <f>IF(COUNTIF(Etudiants[[#This Row],[1/4]:[Préparations écrites des épreves orales]],"x")&gt;0,"x","")</f>
        <v/>
      </c>
      <c r="AP57" s="8" t="str" cm="1">
        <f t="array" ref="AP5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7" s="8" t="str" cm="1">
        <f t="array" ref="AQ5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7" s="8" t="str" cm="1">
        <f t="array" ref="AR5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7" s="8" t="str" cm="1">
        <f t="array" ref="AS5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7" s="8" t="str" cm="1">
        <f t="array" ref="AT5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7" s="8" t="str" cm="1">
        <f t="array" ref="AU5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7" s="8" t="str" cm="1">
        <f t="array" ref="AV5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7" s="8" t="str" cm="1">
        <f t="array" ref="AW5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7" s="8" t="str" cm="1">
        <f t="array" ref="AX5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7" s="8" t="str" cm="1">
        <f t="array" ref="AY5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7" s="8" t="str" cm="1">
        <f t="array" ref="AZ5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7" s="8" t="str" cm="1">
        <f t="array" ref="BA5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7" s="8" t="str" cm="1">
        <f t="array" ref="BB5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7" s="8" t="str" cm="1">
        <f t="array" ref="BC5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7" s="8" t="str" cm="1">
        <f t="array" ref="BD5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7" s="8" t="str" cm="1">
        <f t="array" ref="BE5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7" s="8" t="str" cm="1">
        <f t="array" ref="BF5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7" s="8" t="str" cm="1">
        <f t="array" ref="BG5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7" s="8" t="str" cm="1">
        <f t="array" ref="BH5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7" s="8" t="str" cm="1">
        <f t="array" ref="BI5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7" s="8" t="str" cm="1">
        <f t="array" ref="BJ5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7" s="8" t="str" cm="1">
        <f t="array" ref="BK5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7" s="8" t="str" cm="1">
        <f t="array" ref="BL5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7" s="8" t="str" cm="1">
        <f t="array" ref="BM5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7" t="str" cm="1">
        <f t="array" ref="BN5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7" t="str" cm="1">
        <f t="array" ref="BO5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7" t="str" cm="1">
        <f t="array" ref="BP5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7" t="str" cm="1">
        <f t="array" ref="BQ5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7" t="str" cm="1">
        <f t="array" ref="BR5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7" t="str" cm="1">
        <f t="array" ref="BS5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7" t="str" cm="1">
        <f t="array" ref="BT5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7" t="str" cm="1">
        <f t="array" ref="BU5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7" t="str" cm="1">
        <f t="array" ref="BV5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7" t="str" cm="1">
        <f t="array" ref="BW5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7" t="str" cm="1">
        <f t="array" ref="BX5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7" t="str" cm="1">
        <f t="array" ref="BY5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7" t="str" cm="1">
        <f t="array" ref="BZ5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8" spans="2:80" x14ac:dyDescent="0.25">
      <c r="B58" t="str">
        <f>IFERROR(OfficeForms.Table[[#This Row],[Id]],"")</f>
        <v/>
      </c>
      <c r="C58" t="str" cm="1">
        <f t="array" ref="C5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8" t="str" cm="1">
        <f t="array" ref="D5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8" t="str" cm="1">
        <f t="array" ref="E5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8" t="str" cm="1">
        <f t="array" ref="F5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8" t="str">
        <f>IF(Etudiants[[#This Row],[ID réponse]]="","","Entretien fait")</f>
        <v/>
      </c>
      <c r="M58" s="8" t="str" cm="1">
        <f t="array" ref="M5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8" s="8" t="str" cm="1">
        <f t="array" ref="N5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8" s="8" t="str" cm="1">
        <f t="array" ref="O5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8" s="8" t="str" cm="1">
        <f t="array" ref="P5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8" s="8" t="str" cm="1">
        <f t="array" ref="Q5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8" s="8" t="str" cm="1">
        <f t="array" ref="R5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8" s="8" t="str" cm="1">
        <f t="array" ref="S5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8" s="8" t="str" cm="1">
        <f t="array" ref="T5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8" s="8" t="str" cm="1">
        <f t="array" ref="U5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8" s="8" t="str" cm="1">
        <f t="array" ref="V5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8" s="8" t="str" cm="1">
        <f t="array" ref="W5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8" s="8" t="str" cm="1">
        <f t="array" ref="X5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8" s="8" t="str" cm="1">
        <f t="array" ref="Y5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8" s="8" t="str" cm="1">
        <f t="array" ref="Z5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8" s="8" t="str" cm="1">
        <f t="array" ref="AA5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8" s="8" t="str" cm="1">
        <f t="array" ref="AB5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8" s="8" t="str" cm="1">
        <f t="array" ref="AC5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8" s="8" t="str" cm="1">
        <f t="array" ref="AD5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8" s="8" t="str" cm="1">
        <f t="array" ref="AE5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8" s="8" t="str" cm="1">
        <f t="array" ref="AF5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8" s="8" t="str" cm="1">
        <f t="array" ref="AG5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8" s="8" t="str" cm="1">
        <f t="array" ref="AH5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8" s="8" t="str" cm="1">
        <f t="array" ref="AI5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8" s="8" t="str" cm="1">
        <f t="array" ref="AJ5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8" s="8" t="str" cm="1">
        <f t="array" ref="AK5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8" s="8" t="str" cm="1">
        <f t="array" ref="AL5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8" s="8" t="str" cm="1">
        <f t="array" ref="AM5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8" s="8" t="str" cm="1">
        <f t="array" ref="AN5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8" s="8" t="str">
        <f>IF(COUNTIF(Etudiants[[#This Row],[1/4]:[Préparations écrites des épreves orales]],"x")&gt;0,"x","")</f>
        <v/>
      </c>
      <c r="AP58" s="8" t="str" cm="1">
        <f t="array" ref="AP5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8" s="8" t="str" cm="1">
        <f t="array" ref="AQ5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8" s="8" t="str" cm="1">
        <f t="array" ref="AR5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8" s="8" t="str" cm="1">
        <f t="array" ref="AS5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8" s="8" t="str" cm="1">
        <f t="array" ref="AT5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8" s="8" t="str" cm="1">
        <f t="array" ref="AU5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8" s="8" t="str" cm="1">
        <f t="array" ref="AV5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8" s="8" t="str" cm="1">
        <f t="array" ref="AW5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8" s="8" t="str" cm="1">
        <f t="array" ref="AX5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8" s="8" t="str" cm="1">
        <f t="array" ref="AY5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8" s="8" t="str" cm="1">
        <f t="array" ref="AZ5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8" s="8" t="str" cm="1">
        <f t="array" ref="BA5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8" s="8" t="str" cm="1">
        <f t="array" ref="BB5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8" s="8" t="str" cm="1">
        <f t="array" ref="BC5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8" s="8" t="str" cm="1">
        <f t="array" ref="BD5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8" s="8" t="str" cm="1">
        <f t="array" ref="BE5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8" s="8" t="str" cm="1">
        <f t="array" ref="BF5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8" s="8" t="str" cm="1">
        <f t="array" ref="BG5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8" s="8" t="str" cm="1">
        <f t="array" ref="BH5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8" s="8" t="str" cm="1">
        <f t="array" ref="BI5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8" s="8" t="str" cm="1">
        <f t="array" ref="BJ5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8" s="8" t="str" cm="1">
        <f t="array" ref="BK5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8" s="8" t="str" cm="1">
        <f t="array" ref="BL5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8" s="8" t="str" cm="1">
        <f t="array" ref="BM5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8" t="str" cm="1">
        <f t="array" ref="BN5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8" t="str" cm="1">
        <f t="array" ref="BO5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8" t="str" cm="1">
        <f t="array" ref="BP5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8" t="str" cm="1">
        <f t="array" ref="BQ5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8" t="str" cm="1">
        <f t="array" ref="BR5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8" t="str" cm="1">
        <f t="array" ref="BS5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8" t="str" cm="1">
        <f t="array" ref="BT5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8" t="str" cm="1">
        <f t="array" ref="BU5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8" t="str" cm="1">
        <f t="array" ref="BV5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8" t="str" cm="1">
        <f t="array" ref="BW5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8" t="str" cm="1">
        <f t="array" ref="BX5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8" t="str" cm="1">
        <f t="array" ref="BY5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8" t="str" cm="1">
        <f t="array" ref="BZ5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59" spans="2:80" x14ac:dyDescent="0.25">
      <c r="B59" t="str">
        <f>IFERROR(OfficeForms.Table[[#This Row],[Id]],"")</f>
        <v/>
      </c>
      <c r="C59" t="str" cm="1">
        <f t="array" ref="C5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59" t="str" cm="1">
        <f t="array" ref="D5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59" t="str" cm="1">
        <f t="array" ref="E5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59" t="str" cm="1">
        <f t="array" ref="F5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59" t="str">
        <f>IF(Etudiants[[#This Row],[ID réponse]]="","","Entretien fait")</f>
        <v/>
      </c>
      <c r="M59" s="8" t="str" cm="1">
        <f t="array" ref="M5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59" s="8" t="str" cm="1">
        <f t="array" ref="N5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59" s="8" t="str" cm="1">
        <f t="array" ref="O5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59" s="8" t="str" cm="1">
        <f t="array" ref="P5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59" s="8" t="str" cm="1">
        <f t="array" ref="Q5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59" s="8" t="str" cm="1">
        <f t="array" ref="R5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59" s="8" t="str" cm="1">
        <f t="array" ref="S5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59" s="8" t="str" cm="1">
        <f t="array" ref="T5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59" s="8" t="str" cm="1">
        <f t="array" ref="U5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59" s="8" t="str" cm="1">
        <f t="array" ref="V5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59" s="8" t="str" cm="1">
        <f t="array" ref="W5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59" s="8" t="str" cm="1">
        <f t="array" ref="X5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59" s="8" t="str" cm="1">
        <f t="array" ref="Y5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59" s="8" t="str" cm="1">
        <f t="array" ref="Z5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59" s="8" t="str" cm="1">
        <f t="array" ref="AA5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59" s="8" t="str" cm="1">
        <f t="array" ref="AB5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59" s="8" t="str" cm="1">
        <f t="array" ref="AC5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59" s="8" t="str" cm="1">
        <f t="array" ref="AD5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59" s="8" t="str" cm="1">
        <f t="array" ref="AE5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59" s="8" t="str" cm="1">
        <f t="array" ref="AF5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59" s="8" t="str" cm="1">
        <f t="array" ref="AG5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59" s="8" t="str" cm="1">
        <f t="array" ref="AH5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59" s="8" t="str" cm="1">
        <f t="array" ref="AI5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59" s="8" t="str" cm="1">
        <f t="array" ref="AJ5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59" s="8" t="str" cm="1">
        <f t="array" ref="AK5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59" s="8" t="str" cm="1">
        <f t="array" ref="AL5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59" s="8" t="str" cm="1">
        <f t="array" ref="AM5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59" s="8" t="str" cm="1">
        <f t="array" ref="AN5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59" s="8" t="str">
        <f>IF(COUNTIF(Etudiants[[#This Row],[1/4]:[Préparations écrites des épreves orales]],"x")&gt;0,"x","")</f>
        <v/>
      </c>
      <c r="AP59" s="8" t="str" cm="1">
        <f t="array" ref="AP5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59" s="8" t="str" cm="1">
        <f t="array" ref="AQ5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59" s="8" t="str" cm="1">
        <f t="array" ref="AR5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59" s="8" t="str" cm="1">
        <f t="array" ref="AS5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59" s="8" t="str" cm="1">
        <f t="array" ref="AT5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59" s="8" t="str" cm="1">
        <f t="array" ref="AU5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59" s="8" t="str" cm="1">
        <f t="array" ref="AV5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59" s="8" t="str" cm="1">
        <f t="array" ref="AW5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59" s="8" t="str" cm="1">
        <f t="array" ref="AX5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59" s="8" t="str" cm="1">
        <f t="array" ref="AY5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59" s="8" t="str" cm="1">
        <f t="array" ref="AZ5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59" s="8" t="str" cm="1">
        <f t="array" ref="BA5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59" s="8" t="str" cm="1">
        <f t="array" ref="BB5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59" s="8" t="str" cm="1">
        <f t="array" ref="BC5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59" s="8" t="str" cm="1">
        <f t="array" ref="BD5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59" s="8" t="str" cm="1">
        <f t="array" ref="BE5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59" s="8" t="str" cm="1">
        <f t="array" ref="BF5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59" s="8" t="str" cm="1">
        <f t="array" ref="BG5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59" s="8" t="str" cm="1">
        <f t="array" ref="BH5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59" s="8" t="str" cm="1">
        <f t="array" ref="BI5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59" s="8" t="str" cm="1">
        <f t="array" ref="BJ5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59" s="8" t="str" cm="1">
        <f t="array" ref="BK5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59" s="8" t="str" cm="1">
        <f t="array" ref="BL5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59" s="8" t="str" cm="1">
        <f t="array" ref="BM5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59" t="str" cm="1">
        <f t="array" ref="BN5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59" t="str" cm="1">
        <f t="array" ref="BO5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59" t="str" cm="1">
        <f t="array" ref="BP5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59" t="str" cm="1">
        <f t="array" ref="BQ5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59" t="str" cm="1">
        <f t="array" ref="BR5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59" t="str" cm="1">
        <f t="array" ref="BS5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59" t="str" cm="1">
        <f t="array" ref="BT5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59" t="str" cm="1">
        <f t="array" ref="BU5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59" t="str" cm="1">
        <f t="array" ref="BV5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59" t="str" cm="1">
        <f t="array" ref="BW5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59" t="str" cm="1">
        <f t="array" ref="BX5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59" t="str" cm="1">
        <f t="array" ref="BY5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59" t="str" cm="1">
        <f t="array" ref="BZ5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5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5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0" spans="2:80" x14ac:dyDescent="0.25">
      <c r="B60" t="str">
        <f>IFERROR(OfficeForms.Table[[#This Row],[Id]],"")</f>
        <v/>
      </c>
      <c r="C60" t="str" cm="1">
        <f t="array" ref="C6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0" t="str" cm="1">
        <f t="array" ref="D6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0" t="str" cm="1">
        <f t="array" ref="E6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0" t="str" cm="1">
        <f t="array" ref="F6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0" t="str">
        <f>IF(Etudiants[[#This Row],[ID réponse]]="","","Entretien fait")</f>
        <v/>
      </c>
      <c r="M60" s="8" t="str" cm="1">
        <f t="array" ref="M6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0" s="8" t="str" cm="1">
        <f t="array" ref="N6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0" s="8" t="str" cm="1">
        <f t="array" ref="O6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0" s="8" t="str" cm="1">
        <f t="array" ref="P6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0" s="8" t="str" cm="1">
        <f t="array" ref="Q6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0" s="8" t="str" cm="1">
        <f t="array" ref="R6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0" s="8" t="str" cm="1">
        <f t="array" ref="S6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0" s="8" t="str" cm="1">
        <f t="array" ref="T6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0" s="8" t="str" cm="1">
        <f t="array" ref="U6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0" s="8" t="str" cm="1">
        <f t="array" ref="V6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0" s="8" t="str" cm="1">
        <f t="array" ref="W6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0" s="8" t="str" cm="1">
        <f t="array" ref="X6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0" s="8" t="str" cm="1">
        <f t="array" ref="Y6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0" s="8" t="str" cm="1">
        <f t="array" ref="Z6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0" s="8" t="str" cm="1">
        <f t="array" ref="AA6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0" s="8" t="str" cm="1">
        <f t="array" ref="AB6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0" s="8" t="str" cm="1">
        <f t="array" ref="AC6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0" s="8" t="str" cm="1">
        <f t="array" ref="AD6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0" s="8" t="str" cm="1">
        <f t="array" ref="AE6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0" s="8" t="str" cm="1">
        <f t="array" ref="AF6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0" s="8" t="str" cm="1">
        <f t="array" ref="AG6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0" s="8" t="str" cm="1">
        <f t="array" ref="AH6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0" s="8" t="str" cm="1">
        <f t="array" ref="AI6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0" s="8" t="str" cm="1">
        <f t="array" ref="AJ6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0" s="8" t="str" cm="1">
        <f t="array" ref="AK6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0" s="8" t="str" cm="1">
        <f t="array" ref="AL6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0" s="8" t="str" cm="1">
        <f t="array" ref="AM6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0" s="8" t="str" cm="1">
        <f t="array" ref="AN6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0" s="8" t="str">
        <f>IF(COUNTIF(Etudiants[[#This Row],[1/4]:[Préparations écrites des épreves orales]],"x")&gt;0,"x","")</f>
        <v/>
      </c>
      <c r="AP60" s="8" t="str" cm="1">
        <f t="array" ref="AP6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0" s="8" t="str" cm="1">
        <f t="array" ref="AQ6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0" s="8" t="str" cm="1">
        <f t="array" ref="AR6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0" s="8" t="str" cm="1">
        <f t="array" ref="AS6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0" s="8" t="str" cm="1">
        <f t="array" ref="AT6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0" s="8" t="str" cm="1">
        <f t="array" ref="AU6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0" s="8" t="str" cm="1">
        <f t="array" ref="AV6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0" s="8" t="str" cm="1">
        <f t="array" ref="AW6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0" s="8" t="str" cm="1">
        <f t="array" ref="AX6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0" s="8" t="str" cm="1">
        <f t="array" ref="AY6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0" s="8" t="str" cm="1">
        <f t="array" ref="AZ6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0" s="8" t="str" cm="1">
        <f t="array" ref="BA6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0" s="8" t="str" cm="1">
        <f t="array" ref="BB6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0" s="8" t="str" cm="1">
        <f t="array" ref="BC6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0" s="8" t="str" cm="1">
        <f t="array" ref="BD6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0" s="8" t="str" cm="1">
        <f t="array" ref="BE6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0" s="8" t="str" cm="1">
        <f t="array" ref="BF6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0" s="8" t="str" cm="1">
        <f t="array" ref="BG6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0" s="8" t="str" cm="1">
        <f t="array" ref="BH6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0" s="8" t="str" cm="1">
        <f t="array" ref="BI6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0" s="8" t="str" cm="1">
        <f t="array" ref="BJ6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0" s="8" t="str" cm="1">
        <f t="array" ref="BK6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0" s="8" t="str" cm="1">
        <f t="array" ref="BL6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0" s="8" t="str" cm="1">
        <f t="array" ref="BM6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0" t="str" cm="1">
        <f t="array" ref="BN6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0" t="str" cm="1">
        <f t="array" ref="BO6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0" t="str" cm="1">
        <f t="array" ref="BP6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0" t="str" cm="1">
        <f t="array" ref="BQ6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0" t="str" cm="1">
        <f t="array" ref="BR6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0" t="str" cm="1">
        <f t="array" ref="BS6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0" t="str" cm="1">
        <f t="array" ref="BT6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0" t="str" cm="1">
        <f t="array" ref="BU6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0" t="str" cm="1">
        <f t="array" ref="BV6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0" t="str" cm="1">
        <f t="array" ref="BW6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0" t="str" cm="1">
        <f t="array" ref="BX6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0" t="str" cm="1">
        <f t="array" ref="BY6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0" t="str" cm="1">
        <f t="array" ref="BZ6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1" spans="2:80" x14ac:dyDescent="0.25">
      <c r="B61" t="str">
        <f>IFERROR(OfficeForms.Table[[#This Row],[Id]],"")</f>
        <v/>
      </c>
      <c r="C61" t="str" cm="1">
        <f t="array" ref="C6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1" t="str" cm="1">
        <f t="array" ref="D6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1" t="str" cm="1">
        <f t="array" ref="E6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1" t="str" cm="1">
        <f t="array" ref="F6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1" t="str">
        <f>IF(Etudiants[[#This Row],[ID réponse]]="","","Entretien fait")</f>
        <v/>
      </c>
      <c r="M61" s="8" t="str" cm="1">
        <f t="array" ref="M6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1" s="8" t="str" cm="1">
        <f t="array" ref="N6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1" s="8" t="str" cm="1">
        <f t="array" ref="O6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1" s="8" t="str" cm="1">
        <f t="array" ref="P6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1" s="8" t="str" cm="1">
        <f t="array" ref="Q6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1" s="8" t="str" cm="1">
        <f t="array" ref="R6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1" s="8" t="str" cm="1">
        <f t="array" ref="S6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1" s="8" t="str" cm="1">
        <f t="array" ref="T6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1" s="8" t="str" cm="1">
        <f t="array" ref="U6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1" s="8" t="str" cm="1">
        <f t="array" ref="V6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1" s="8" t="str" cm="1">
        <f t="array" ref="W6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1" s="8" t="str" cm="1">
        <f t="array" ref="X6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1" s="8" t="str" cm="1">
        <f t="array" ref="Y6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1" s="8" t="str" cm="1">
        <f t="array" ref="Z6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1" s="8" t="str" cm="1">
        <f t="array" ref="AA6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1" s="8" t="str" cm="1">
        <f t="array" ref="AB6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1" s="8" t="str" cm="1">
        <f t="array" ref="AC6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1" s="8" t="str" cm="1">
        <f t="array" ref="AD6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1" s="8" t="str" cm="1">
        <f t="array" ref="AE6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1" s="8" t="str" cm="1">
        <f t="array" ref="AF6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1" s="8" t="str" cm="1">
        <f t="array" ref="AG6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1" s="8" t="str" cm="1">
        <f t="array" ref="AH6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1" s="8" t="str" cm="1">
        <f t="array" ref="AI6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1" s="8" t="str" cm="1">
        <f t="array" ref="AJ6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1" s="8" t="str" cm="1">
        <f t="array" ref="AK6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1" s="8" t="str" cm="1">
        <f t="array" ref="AL6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1" s="8" t="str" cm="1">
        <f t="array" ref="AM6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1" s="8" t="str" cm="1">
        <f t="array" ref="AN6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1" s="8" t="str">
        <f>IF(COUNTIF(Etudiants[[#This Row],[1/4]:[Préparations écrites des épreves orales]],"x")&gt;0,"x","")</f>
        <v/>
      </c>
      <c r="AP61" s="8" t="str" cm="1">
        <f t="array" ref="AP6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1" s="8" t="str" cm="1">
        <f t="array" ref="AQ6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1" s="8" t="str" cm="1">
        <f t="array" ref="AR6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1" s="8" t="str" cm="1">
        <f t="array" ref="AS6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1" s="8" t="str" cm="1">
        <f t="array" ref="AT6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1" s="8" t="str" cm="1">
        <f t="array" ref="AU6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1" s="8" t="str" cm="1">
        <f t="array" ref="AV6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1" s="8" t="str" cm="1">
        <f t="array" ref="AW6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1" s="8" t="str" cm="1">
        <f t="array" ref="AX6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1" s="8" t="str" cm="1">
        <f t="array" ref="AY6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1" s="8" t="str" cm="1">
        <f t="array" ref="AZ6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1" s="8" t="str" cm="1">
        <f t="array" ref="BA6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1" s="8" t="str" cm="1">
        <f t="array" ref="BB6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1" s="8" t="str" cm="1">
        <f t="array" ref="BC6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1" s="8" t="str" cm="1">
        <f t="array" ref="BD6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1" s="8" t="str" cm="1">
        <f t="array" ref="BE6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1" s="8" t="str" cm="1">
        <f t="array" ref="BF6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1" s="8" t="str" cm="1">
        <f t="array" ref="BG6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1" s="8" t="str" cm="1">
        <f t="array" ref="BH6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1" s="8" t="str" cm="1">
        <f t="array" ref="BI6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1" s="8" t="str" cm="1">
        <f t="array" ref="BJ6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1" s="8" t="str" cm="1">
        <f t="array" ref="BK6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1" s="8" t="str" cm="1">
        <f t="array" ref="BL6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1" s="8" t="str" cm="1">
        <f t="array" ref="BM6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1" t="str" cm="1">
        <f t="array" ref="BN6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1" t="str" cm="1">
        <f t="array" ref="BO6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1" t="str" cm="1">
        <f t="array" ref="BP6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1" t="str" cm="1">
        <f t="array" ref="BQ6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1" t="str" cm="1">
        <f t="array" ref="BR6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1" t="str" cm="1">
        <f t="array" ref="BS6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1" t="str" cm="1">
        <f t="array" ref="BT6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1" t="str" cm="1">
        <f t="array" ref="BU6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1" t="str" cm="1">
        <f t="array" ref="BV6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1" t="str" cm="1">
        <f t="array" ref="BW6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1" t="str" cm="1">
        <f t="array" ref="BX6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1" t="str" cm="1">
        <f t="array" ref="BY6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1" t="str" cm="1">
        <f t="array" ref="BZ6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2" spans="2:80" x14ac:dyDescent="0.25">
      <c r="B62" t="str">
        <f>IFERROR(OfficeForms.Table[[#This Row],[Id]],"")</f>
        <v/>
      </c>
      <c r="C62" t="str" cm="1">
        <f t="array" ref="C6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2" t="str" cm="1">
        <f t="array" ref="D6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2" t="str" cm="1">
        <f t="array" ref="E6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2" t="str" cm="1">
        <f t="array" ref="F6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2" t="str">
        <f>IF(Etudiants[[#This Row],[ID réponse]]="","","Entretien fait")</f>
        <v/>
      </c>
      <c r="M62" s="8" t="str" cm="1">
        <f t="array" ref="M6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2" s="8" t="str" cm="1">
        <f t="array" ref="N6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2" s="8" t="str" cm="1">
        <f t="array" ref="O6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2" s="8" t="str" cm="1">
        <f t="array" ref="P6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2" s="8" t="str" cm="1">
        <f t="array" ref="Q6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2" s="8" t="str" cm="1">
        <f t="array" ref="R6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2" s="8" t="str" cm="1">
        <f t="array" ref="S6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2" s="8" t="str" cm="1">
        <f t="array" ref="T6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2" s="8" t="str" cm="1">
        <f t="array" ref="U6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2" s="8" t="str" cm="1">
        <f t="array" ref="V6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2" s="8" t="str" cm="1">
        <f t="array" ref="W6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2" s="8" t="str" cm="1">
        <f t="array" ref="X6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2" s="8" t="str" cm="1">
        <f t="array" ref="Y6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2" s="8" t="str" cm="1">
        <f t="array" ref="Z6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2" s="8" t="str" cm="1">
        <f t="array" ref="AA6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2" s="8" t="str" cm="1">
        <f t="array" ref="AB6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2" s="8" t="str" cm="1">
        <f t="array" ref="AC6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2" s="8" t="str" cm="1">
        <f t="array" ref="AD6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2" s="8" t="str" cm="1">
        <f t="array" ref="AE6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2" s="8" t="str" cm="1">
        <f t="array" ref="AF6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2" s="8" t="str" cm="1">
        <f t="array" ref="AG6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2" s="8" t="str" cm="1">
        <f t="array" ref="AH6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2" s="8" t="str" cm="1">
        <f t="array" ref="AI6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2" s="8" t="str" cm="1">
        <f t="array" ref="AJ6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2" s="8" t="str" cm="1">
        <f t="array" ref="AK6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2" s="8" t="str" cm="1">
        <f t="array" ref="AL6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2" s="8" t="str" cm="1">
        <f t="array" ref="AM6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2" s="8" t="str" cm="1">
        <f t="array" ref="AN6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2" s="8" t="str">
        <f>IF(COUNTIF(Etudiants[[#This Row],[1/4]:[Préparations écrites des épreves orales]],"x")&gt;0,"x","")</f>
        <v/>
      </c>
      <c r="AP62" s="8" t="str" cm="1">
        <f t="array" ref="AP6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2" s="8" t="str" cm="1">
        <f t="array" ref="AQ6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2" s="8" t="str" cm="1">
        <f t="array" ref="AR6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2" s="8" t="str" cm="1">
        <f t="array" ref="AS6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2" s="8" t="str" cm="1">
        <f t="array" ref="AT6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2" s="8" t="str" cm="1">
        <f t="array" ref="AU6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2" s="8" t="str" cm="1">
        <f t="array" ref="AV6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2" s="8" t="str" cm="1">
        <f t="array" ref="AW6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2" s="8" t="str" cm="1">
        <f t="array" ref="AX6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2" s="8" t="str" cm="1">
        <f t="array" ref="AY6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2" s="8" t="str" cm="1">
        <f t="array" ref="AZ6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2" s="8" t="str" cm="1">
        <f t="array" ref="BA6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2" s="8" t="str" cm="1">
        <f t="array" ref="BB6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2" s="8" t="str" cm="1">
        <f t="array" ref="BC6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2" s="8" t="str" cm="1">
        <f t="array" ref="BD6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2" s="8" t="str" cm="1">
        <f t="array" ref="BE6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2" s="8" t="str" cm="1">
        <f t="array" ref="BF6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2" s="8" t="str" cm="1">
        <f t="array" ref="BG6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2" s="8" t="str" cm="1">
        <f t="array" ref="BH6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2" s="8" t="str" cm="1">
        <f t="array" ref="BI6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2" s="8" t="str" cm="1">
        <f t="array" ref="BJ6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2" s="8" t="str" cm="1">
        <f t="array" ref="BK6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2" s="8" t="str" cm="1">
        <f t="array" ref="BL6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2" s="8" t="str" cm="1">
        <f t="array" ref="BM6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2" t="str" cm="1">
        <f t="array" ref="BN6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2" t="str" cm="1">
        <f t="array" ref="BO6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2" t="str" cm="1">
        <f t="array" ref="BP6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2" t="str" cm="1">
        <f t="array" ref="BQ6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2" t="str" cm="1">
        <f t="array" ref="BR6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2" t="str" cm="1">
        <f t="array" ref="BS6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2" t="str" cm="1">
        <f t="array" ref="BT6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2" t="str" cm="1">
        <f t="array" ref="BU6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2" t="str" cm="1">
        <f t="array" ref="BV6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2" t="str" cm="1">
        <f t="array" ref="BW6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2" t="str" cm="1">
        <f t="array" ref="BX6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2" t="str" cm="1">
        <f t="array" ref="BY6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2" t="str" cm="1">
        <f t="array" ref="BZ6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3" spans="2:80" x14ac:dyDescent="0.25">
      <c r="B63" t="str">
        <f>IFERROR(OfficeForms.Table[[#This Row],[Id]],"")</f>
        <v/>
      </c>
      <c r="C63" t="str" cm="1">
        <f t="array" ref="C6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3" t="str" cm="1">
        <f t="array" ref="D6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3" t="str" cm="1">
        <f t="array" ref="E6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3" t="str" cm="1">
        <f t="array" ref="F6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3" t="str">
        <f>IF(Etudiants[[#This Row],[ID réponse]]="","","Entretien fait")</f>
        <v/>
      </c>
      <c r="M63" s="8" t="str" cm="1">
        <f t="array" ref="M6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3" s="8" t="str" cm="1">
        <f t="array" ref="N6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3" s="8" t="str" cm="1">
        <f t="array" ref="O6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3" s="8" t="str" cm="1">
        <f t="array" ref="P6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3" s="8" t="str" cm="1">
        <f t="array" ref="Q6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3" s="8" t="str" cm="1">
        <f t="array" ref="R6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3" s="8" t="str" cm="1">
        <f t="array" ref="S6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3" s="8" t="str" cm="1">
        <f t="array" ref="T6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3" s="8" t="str" cm="1">
        <f t="array" ref="U6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3" s="8" t="str" cm="1">
        <f t="array" ref="V6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3" s="8" t="str" cm="1">
        <f t="array" ref="W6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3" s="8" t="str" cm="1">
        <f t="array" ref="X6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3" s="8" t="str" cm="1">
        <f t="array" ref="Y6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3" s="8" t="str" cm="1">
        <f t="array" ref="Z6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3" s="8" t="str" cm="1">
        <f t="array" ref="AA6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3" s="8" t="str" cm="1">
        <f t="array" ref="AB6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3" s="8" t="str" cm="1">
        <f t="array" ref="AC6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3" s="8" t="str" cm="1">
        <f t="array" ref="AD6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3" s="8" t="str" cm="1">
        <f t="array" ref="AE6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3" s="8" t="str" cm="1">
        <f t="array" ref="AF6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3" s="8" t="str" cm="1">
        <f t="array" ref="AG6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3" s="8" t="str" cm="1">
        <f t="array" ref="AH6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3" s="8" t="str" cm="1">
        <f t="array" ref="AI6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3" s="8" t="str" cm="1">
        <f t="array" ref="AJ6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3" s="8" t="str" cm="1">
        <f t="array" ref="AK6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3" s="8" t="str" cm="1">
        <f t="array" ref="AL6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3" s="8" t="str" cm="1">
        <f t="array" ref="AM6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3" s="8" t="str" cm="1">
        <f t="array" ref="AN6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3" s="8" t="str">
        <f>IF(COUNTIF(Etudiants[[#This Row],[1/4]:[Préparations écrites des épreves orales]],"x")&gt;0,"x","")</f>
        <v/>
      </c>
      <c r="AP63" s="8" t="str" cm="1">
        <f t="array" ref="AP6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3" s="8" t="str" cm="1">
        <f t="array" ref="AQ6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3" s="8" t="str" cm="1">
        <f t="array" ref="AR6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3" s="8" t="str" cm="1">
        <f t="array" ref="AS6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3" s="8" t="str" cm="1">
        <f t="array" ref="AT6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3" s="8" t="str" cm="1">
        <f t="array" ref="AU6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3" s="8" t="str" cm="1">
        <f t="array" ref="AV6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3" s="8" t="str" cm="1">
        <f t="array" ref="AW6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3" s="8" t="str" cm="1">
        <f t="array" ref="AX6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3" s="8" t="str" cm="1">
        <f t="array" ref="AY6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3" s="8" t="str" cm="1">
        <f t="array" ref="AZ6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3" s="8" t="str" cm="1">
        <f t="array" ref="BA6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3" s="8" t="str" cm="1">
        <f t="array" ref="BB6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3" s="8" t="str" cm="1">
        <f t="array" ref="BC6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3" s="8" t="str" cm="1">
        <f t="array" ref="BD6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3" s="8" t="str" cm="1">
        <f t="array" ref="BE6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3" s="8" t="str" cm="1">
        <f t="array" ref="BF6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3" s="8" t="str" cm="1">
        <f t="array" ref="BG6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3" s="8" t="str" cm="1">
        <f t="array" ref="BH6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3" s="8" t="str" cm="1">
        <f t="array" ref="BI6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3" s="8" t="str" cm="1">
        <f t="array" ref="BJ6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3" s="8" t="str" cm="1">
        <f t="array" ref="BK6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3" s="8" t="str" cm="1">
        <f t="array" ref="BL6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3" s="8" t="str" cm="1">
        <f t="array" ref="BM6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3" t="str" cm="1">
        <f t="array" ref="BN6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3" t="str" cm="1">
        <f t="array" ref="BO6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3" t="str" cm="1">
        <f t="array" ref="BP6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3" t="str" cm="1">
        <f t="array" ref="BQ6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3" t="str" cm="1">
        <f t="array" ref="BR6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3" t="str" cm="1">
        <f t="array" ref="BS6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3" t="str" cm="1">
        <f t="array" ref="BT6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3" t="str" cm="1">
        <f t="array" ref="BU6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3" t="str" cm="1">
        <f t="array" ref="BV6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3" t="str" cm="1">
        <f t="array" ref="BW6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3" t="str" cm="1">
        <f t="array" ref="BX6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3" t="str" cm="1">
        <f t="array" ref="BY6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3" t="str" cm="1">
        <f t="array" ref="BZ6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4" spans="2:80" x14ac:dyDescent="0.25">
      <c r="B64" t="str">
        <f>IFERROR(OfficeForms.Table[[#This Row],[Id]],"")</f>
        <v/>
      </c>
      <c r="C64" t="str" cm="1">
        <f t="array" ref="C6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4" t="str" cm="1">
        <f t="array" ref="D6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4" t="str" cm="1">
        <f t="array" ref="E6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4" t="str" cm="1">
        <f t="array" ref="F6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4" t="str">
        <f>IF(Etudiants[[#This Row],[ID réponse]]="","","Entretien fait")</f>
        <v/>
      </c>
      <c r="M64" s="8" t="str" cm="1">
        <f t="array" ref="M6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4" s="8" t="str" cm="1">
        <f t="array" ref="N6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4" s="8" t="str" cm="1">
        <f t="array" ref="O6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4" s="8" t="str" cm="1">
        <f t="array" ref="P6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4" s="8" t="str" cm="1">
        <f t="array" ref="Q6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4" s="8" t="str" cm="1">
        <f t="array" ref="R6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4" s="8" t="str" cm="1">
        <f t="array" ref="S6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4" s="8" t="str" cm="1">
        <f t="array" ref="T6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4" s="8" t="str" cm="1">
        <f t="array" ref="U6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4" s="8" t="str" cm="1">
        <f t="array" ref="V6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4" s="8" t="str" cm="1">
        <f t="array" ref="W6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4" s="8" t="str" cm="1">
        <f t="array" ref="X6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4" s="8" t="str" cm="1">
        <f t="array" ref="Y6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4" s="8" t="str" cm="1">
        <f t="array" ref="Z6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4" s="8" t="str" cm="1">
        <f t="array" ref="AA6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4" s="8" t="str" cm="1">
        <f t="array" ref="AB6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4" s="8" t="str" cm="1">
        <f t="array" ref="AC6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4" s="8" t="str" cm="1">
        <f t="array" ref="AD6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4" s="8" t="str" cm="1">
        <f t="array" ref="AE6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4" s="8" t="str" cm="1">
        <f t="array" ref="AF6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4" s="8" t="str" cm="1">
        <f t="array" ref="AG6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4" s="8" t="str" cm="1">
        <f t="array" ref="AH6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4" s="8" t="str" cm="1">
        <f t="array" ref="AI6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4" s="8" t="str" cm="1">
        <f t="array" ref="AJ6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4" s="8" t="str" cm="1">
        <f t="array" ref="AK6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4" s="8" t="str" cm="1">
        <f t="array" ref="AL6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4" s="8" t="str" cm="1">
        <f t="array" ref="AM6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4" s="8" t="str" cm="1">
        <f t="array" ref="AN6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4" s="8" t="str">
        <f>IF(COUNTIF(Etudiants[[#This Row],[1/4]:[Préparations écrites des épreves orales]],"x")&gt;0,"x","")</f>
        <v/>
      </c>
      <c r="AP64" s="8" t="str" cm="1">
        <f t="array" ref="AP6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4" s="8" t="str" cm="1">
        <f t="array" ref="AQ6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4" s="8" t="str" cm="1">
        <f t="array" ref="AR6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4" s="8" t="str" cm="1">
        <f t="array" ref="AS6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4" s="8" t="str" cm="1">
        <f t="array" ref="AT6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4" s="8" t="str" cm="1">
        <f t="array" ref="AU6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4" s="8" t="str" cm="1">
        <f t="array" ref="AV6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4" s="8" t="str" cm="1">
        <f t="array" ref="AW6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4" s="8" t="str" cm="1">
        <f t="array" ref="AX6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4" s="8" t="str" cm="1">
        <f t="array" ref="AY6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4" s="8" t="str" cm="1">
        <f t="array" ref="AZ6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4" s="8" t="str" cm="1">
        <f t="array" ref="BA6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4" s="8" t="str" cm="1">
        <f t="array" ref="BB6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4" s="8" t="str" cm="1">
        <f t="array" ref="BC6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4" s="8" t="str" cm="1">
        <f t="array" ref="BD6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4" s="8" t="str" cm="1">
        <f t="array" ref="BE6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4" s="8" t="str" cm="1">
        <f t="array" ref="BF6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4" s="8" t="str" cm="1">
        <f t="array" ref="BG6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4" s="8" t="str" cm="1">
        <f t="array" ref="BH6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4" s="8" t="str" cm="1">
        <f t="array" ref="BI6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4" s="8" t="str" cm="1">
        <f t="array" ref="BJ6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4" s="8" t="str" cm="1">
        <f t="array" ref="BK6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4" s="8" t="str" cm="1">
        <f t="array" ref="BL6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4" s="8" t="str" cm="1">
        <f t="array" ref="BM6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4" t="str" cm="1">
        <f t="array" ref="BN6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4" t="str" cm="1">
        <f t="array" ref="BO6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4" t="str" cm="1">
        <f t="array" ref="BP6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4" t="str" cm="1">
        <f t="array" ref="BQ6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4" t="str" cm="1">
        <f t="array" ref="BR6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4" t="str" cm="1">
        <f t="array" ref="BS6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4" t="str" cm="1">
        <f t="array" ref="BT6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4" t="str" cm="1">
        <f t="array" ref="BU6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4" t="str" cm="1">
        <f t="array" ref="BV6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4" t="str" cm="1">
        <f t="array" ref="BW6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4" t="str" cm="1">
        <f t="array" ref="BX6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4" t="str" cm="1">
        <f t="array" ref="BY6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4" t="str" cm="1">
        <f t="array" ref="BZ6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5" spans="2:80" x14ac:dyDescent="0.25">
      <c r="B65" t="str">
        <f>IFERROR(OfficeForms.Table[[#This Row],[Id]],"")</f>
        <v/>
      </c>
      <c r="C65" t="str" cm="1">
        <f t="array" ref="C6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5" t="str" cm="1">
        <f t="array" ref="D6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5" t="str" cm="1">
        <f t="array" ref="E6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5" t="str" cm="1">
        <f t="array" ref="F6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5" t="str">
        <f>IF(Etudiants[[#This Row],[ID réponse]]="","","Entretien fait")</f>
        <v/>
      </c>
      <c r="M65" s="8" t="str" cm="1">
        <f t="array" ref="M6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5" s="8" t="str" cm="1">
        <f t="array" ref="N6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5" s="8" t="str" cm="1">
        <f t="array" ref="O6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5" s="8" t="str" cm="1">
        <f t="array" ref="P6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5" s="8" t="str" cm="1">
        <f t="array" ref="Q6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5" s="8" t="str" cm="1">
        <f t="array" ref="R6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5" s="8" t="str" cm="1">
        <f t="array" ref="S6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5" s="8" t="str" cm="1">
        <f t="array" ref="T6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5" s="8" t="str" cm="1">
        <f t="array" ref="U6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5" s="8" t="str" cm="1">
        <f t="array" ref="V6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5" s="8" t="str" cm="1">
        <f t="array" ref="W6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5" s="8" t="str" cm="1">
        <f t="array" ref="X6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5" s="8" t="str" cm="1">
        <f t="array" ref="Y6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5" s="8" t="str" cm="1">
        <f t="array" ref="Z6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5" s="8" t="str" cm="1">
        <f t="array" ref="AA6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5" s="8" t="str" cm="1">
        <f t="array" ref="AB6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5" s="8" t="str" cm="1">
        <f t="array" ref="AC6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5" s="8" t="str" cm="1">
        <f t="array" ref="AD6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5" s="8" t="str" cm="1">
        <f t="array" ref="AE6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5" s="8" t="str" cm="1">
        <f t="array" ref="AF6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5" s="8" t="str" cm="1">
        <f t="array" ref="AG6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5" s="8" t="str" cm="1">
        <f t="array" ref="AH6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5" s="8" t="str" cm="1">
        <f t="array" ref="AI6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5" s="8" t="str" cm="1">
        <f t="array" ref="AJ6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5" s="8" t="str" cm="1">
        <f t="array" ref="AK6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5" s="8" t="str" cm="1">
        <f t="array" ref="AL6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5" s="8" t="str" cm="1">
        <f t="array" ref="AM6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5" s="8" t="str" cm="1">
        <f t="array" ref="AN6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5" s="8" t="str">
        <f>IF(COUNTIF(Etudiants[[#This Row],[1/4]:[Préparations écrites des épreves orales]],"x")&gt;0,"x","")</f>
        <v/>
      </c>
      <c r="AP65" s="8" t="str" cm="1">
        <f t="array" ref="AP6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5" s="8" t="str" cm="1">
        <f t="array" ref="AQ6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5" s="8" t="str" cm="1">
        <f t="array" ref="AR6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5" s="8" t="str" cm="1">
        <f t="array" ref="AS6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5" s="8" t="str" cm="1">
        <f t="array" ref="AT6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5" s="8" t="str" cm="1">
        <f t="array" ref="AU6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5" s="8" t="str" cm="1">
        <f t="array" ref="AV6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5" s="8" t="str" cm="1">
        <f t="array" ref="AW6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5" s="8" t="str" cm="1">
        <f t="array" ref="AX6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5" s="8" t="str" cm="1">
        <f t="array" ref="AY6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5" s="8" t="str" cm="1">
        <f t="array" ref="AZ6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5" s="8" t="str" cm="1">
        <f t="array" ref="BA6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5" s="8" t="str" cm="1">
        <f t="array" ref="BB6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5" s="8" t="str" cm="1">
        <f t="array" ref="BC6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5" s="8" t="str" cm="1">
        <f t="array" ref="BD6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5" s="8" t="str" cm="1">
        <f t="array" ref="BE6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5" s="8" t="str" cm="1">
        <f t="array" ref="BF6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5" s="8" t="str" cm="1">
        <f t="array" ref="BG6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5" s="8" t="str" cm="1">
        <f t="array" ref="BH6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5" s="8" t="str" cm="1">
        <f t="array" ref="BI6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5" s="8" t="str" cm="1">
        <f t="array" ref="BJ6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5" s="8" t="str" cm="1">
        <f t="array" ref="BK6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5" s="8" t="str" cm="1">
        <f t="array" ref="BL6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5" s="8" t="str" cm="1">
        <f t="array" ref="BM6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5" t="str" cm="1">
        <f t="array" ref="BN6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5" t="str" cm="1">
        <f t="array" ref="BO6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5" t="str" cm="1">
        <f t="array" ref="BP6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5" t="str" cm="1">
        <f t="array" ref="BQ6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5" t="str" cm="1">
        <f t="array" ref="BR6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5" t="str" cm="1">
        <f t="array" ref="BS6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5" t="str" cm="1">
        <f t="array" ref="BT6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5" t="str" cm="1">
        <f t="array" ref="BU6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5" t="str" cm="1">
        <f t="array" ref="BV6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5" t="str" cm="1">
        <f t="array" ref="BW6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5" t="str" cm="1">
        <f t="array" ref="BX6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5" t="str" cm="1">
        <f t="array" ref="BY6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5" t="str" cm="1">
        <f t="array" ref="BZ6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6" spans="2:80" x14ac:dyDescent="0.25">
      <c r="B66" t="str">
        <f>IFERROR(OfficeForms.Table[[#This Row],[Id]],"")</f>
        <v/>
      </c>
      <c r="C66" t="str" cm="1">
        <f t="array" ref="C6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6" t="str" cm="1">
        <f t="array" ref="D6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6" t="str" cm="1">
        <f t="array" ref="E6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6" t="str" cm="1">
        <f t="array" ref="F6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6" t="str">
        <f>IF(Etudiants[[#This Row],[ID réponse]]="","","Entretien fait")</f>
        <v/>
      </c>
      <c r="M66" s="8" t="str" cm="1">
        <f t="array" ref="M6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6" s="8" t="str" cm="1">
        <f t="array" ref="N6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6" s="8" t="str" cm="1">
        <f t="array" ref="O6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6" s="8" t="str" cm="1">
        <f t="array" ref="P6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6" s="8" t="str" cm="1">
        <f t="array" ref="Q6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6" s="8" t="str" cm="1">
        <f t="array" ref="R6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6" s="8" t="str" cm="1">
        <f t="array" ref="S6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6" s="8" t="str" cm="1">
        <f t="array" ref="T6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6" s="8" t="str" cm="1">
        <f t="array" ref="U6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6" s="8" t="str" cm="1">
        <f t="array" ref="V6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6" s="8" t="str" cm="1">
        <f t="array" ref="W6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6" s="8" t="str" cm="1">
        <f t="array" ref="X6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6" s="8" t="str" cm="1">
        <f t="array" ref="Y6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6" s="8" t="str" cm="1">
        <f t="array" ref="Z6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6" s="8" t="str" cm="1">
        <f t="array" ref="AA6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6" s="8" t="str" cm="1">
        <f t="array" ref="AB6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6" s="8" t="str" cm="1">
        <f t="array" ref="AC6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6" s="8" t="str" cm="1">
        <f t="array" ref="AD6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6" s="8" t="str" cm="1">
        <f t="array" ref="AE6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6" s="8" t="str" cm="1">
        <f t="array" ref="AF6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6" s="8" t="str" cm="1">
        <f t="array" ref="AG6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6" s="8" t="str" cm="1">
        <f t="array" ref="AH6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6" s="8" t="str" cm="1">
        <f t="array" ref="AI6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6" s="8" t="str" cm="1">
        <f t="array" ref="AJ6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6" s="8" t="str" cm="1">
        <f t="array" ref="AK6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6" s="8" t="str" cm="1">
        <f t="array" ref="AL6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6" s="8" t="str" cm="1">
        <f t="array" ref="AM6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6" s="8" t="str" cm="1">
        <f t="array" ref="AN6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6" s="8" t="str">
        <f>IF(COUNTIF(Etudiants[[#This Row],[1/4]:[Préparations écrites des épreves orales]],"x")&gt;0,"x","")</f>
        <v/>
      </c>
      <c r="AP66" s="8" t="str" cm="1">
        <f t="array" ref="AP6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6" s="8" t="str" cm="1">
        <f t="array" ref="AQ6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6" s="8" t="str" cm="1">
        <f t="array" ref="AR6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6" s="8" t="str" cm="1">
        <f t="array" ref="AS6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6" s="8" t="str" cm="1">
        <f t="array" ref="AT6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6" s="8" t="str" cm="1">
        <f t="array" ref="AU6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6" s="8" t="str" cm="1">
        <f t="array" ref="AV6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6" s="8" t="str" cm="1">
        <f t="array" ref="AW6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6" s="8" t="str" cm="1">
        <f t="array" ref="AX6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6" s="8" t="str" cm="1">
        <f t="array" ref="AY6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6" s="8" t="str" cm="1">
        <f t="array" ref="AZ6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6" s="8" t="str" cm="1">
        <f t="array" ref="BA6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6" s="8" t="str" cm="1">
        <f t="array" ref="BB6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6" s="8" t="str" cm="1">
        <f t="array" ref="BC6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6" s="8" t="str" cm="1">
        <f t="array" ref="BD6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6" s="8" t="str" cm="1">
        <f t="array" ref="BE6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6" s="8" t="str" cm="1">
        <f t="array" ref="BF6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6" s="8" t="str" cm="1">
        <f t="array" ref="BG6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6" s="8" t="str" cm="1">
        <f t="array" ref="BH6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6" s="8" t="str" cm="1">
        <f t="array" ref="BI6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6" s="8" t="str" cm="1">
        <f t="array" ref="BJ6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6" s="8" t="str" cm="1">
        <f t="array" ref="BK6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6" s="8" t="str" cm="1">
        <f t="array" ref="BL6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6" s="8" t="str" cm="1">
        <f t="array" ref="BM6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6" t="str" cm="1">
        <f t="array" ref="BN6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6" t="str" cm="1">
        <f t="array" ref="BO6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6" t="str" cm="1">
        <f t="array" ref="BP6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6" t="str" cm="1">
        <f t="array" ref="BQ6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6" t="str" cm="1">
        <f t="array" ref="BR6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6" t="str" cm="1">
        <f t="array" ref="BS6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6" t="str" cm="1">
        <f t="array" ref="BT6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6" t="str" cm="1">
        <f t="array" ref="BU6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6" t="str" cm="1">
        <f t="array" ref="BV6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6" t="str" cm="1">
        <f t="array" ref="BW6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6" t="str" cm="1">
        <f t="array" ref="BX6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6" t="str" cm="1">
        <f t="array" ref="BY6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6" t="str" cm="1">
        <f t="array" ref="BZ6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7" spans="2:80" x14ac:dyDescent="0.25">
      <c r="B67" t="str">
        <f>IFERROR(OfficeForms.Table[[#This Row],[Id]],"")</f>
        <v/>
      </c>
      <c r="C67" t="str" cm="1">
        <f t="array" ref="C6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7" t="str" cm="1">
        <f t="array" ref="D6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7" t="str" cm="1">
        <f t="array" ref="E6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7" t="str" cm="1">
        <f t="array" ref="F6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7" t="str">
        <f>IF(Etudiants[[#This Row],[ID réponse]]="","","Entretien fait")</f>
        <v/>
      </c>
      <c r="M67" s="8" t="str" cm="1">
        <f t="array" ref="M6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7" s="8" t="str" cm="1">
        <f t="array" ref="N6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7" s="8" t="str" cm="1">
        <f t="array" ref="O6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7" s="8" t="str" cm="1">
        <f t="array" ref="P6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7" s="8" t="str" cm="1">
        <f t="array" ref="Q6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7" s="8" t="str" cm="1">
        <f t="array" ref="R6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7" s="8" t="str" cm="1">
        <f t="array" ref="S6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7" s="8" t="str" cm="1">
        <f t="array" ref="T6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7" s="8" t="str" cm="1">
        <f t="array" ref="U6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7" s="8" t="str" cm="1">
        <f t="array" ref="V6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7" s="8" t="str" cm="1">
        <f t="array" ref="W6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7" s="8" t="str" cm="1">
        <f t="array" ref="X6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7" s="8" t="str" cm="1">
        <f t="array" ref="Y6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7" s="8" t="str" cm="1">
        <f t="array" ref="Z6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7" s="8" t="str" cm="1">
        <f t="array" ref="AA6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7" s="8" t="str" cm="1">
        <f t="array" ref="AB6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7" s="8" t="str" cm="1">
        <f t="array" ref="AC6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7" s="8" t="str" cm="1">
        <f t="array" ref="AD6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7" s="8" t="str" cm="1">
        <f t="array" ref="AE6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7" s="8" t="str" cm="1">
        <f t="array" ref="AF6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7" s="8" t="str" cm="1">
        <f t="array" ref="AG6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7" s="8" t="str" cm="1">
        <f t="array" ref="AH6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7" s="8" t="str" cm="1">
        <f t="array" ref="AI6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7" s="8" t="str" cm="1">
        <f t="array" ref="AJ6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7" s="8" t="str" cm="1">
        <f t="array" ref="AK6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7" s="8" t="str" cm="1">
        <f t="array" ref="AL6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7" s="8" t="str" cm="1">
        <f t="array" ref="AM6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7" s="8" t="str" cm="1">
        <f t="array" ref="AN6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7" s="8" t="str">
        <f>IF(COUNTIF(Etudiants[[#This Row],[1/4]:[Préparations écrites des épreves orales]],"x")&gt;0,"x","")</f>
        <v/>
      </c>
      <c r="AP67" s="8" t="str" cm="1">
        <f t="array" ref="AP6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7" s="8" t="str" cm="1">
        <f t="array" ref="AQ6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7" s="8" t="str" cm="1">
        <f t="array" ref="AR6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7" s="8" t="str" cm="1">
        <f t="array" ref="AS6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7" s="8" t="str" cm="1">
        <f t="array" ref="AT6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7" s="8" t="str" cm="1">
        <f t="array" ref="AU6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7" s="8" t="str" cm="1">
        <f t="array" ref="AV6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7" s="8" t="str" cm="1">
        <f t="array" ref="AW6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7" s="8" t="str" cm="1">
        <f t="array" ref="AX6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7" s="8" t="str" cm="1">
        <f t="array" ref="AY6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7" s="8" t="str" cm="1">
        <f t="array" ref="AZ6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7" s="8" t="str" cm="1">
        <f t="array" ref="BA6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7" s="8" t="str" cm="1">
        <f t="array" ref="BB6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7" s="8" t="str" cm="1">
        <f t="array" ref="BC6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7" s="8" t="str" cm="1">
        <f t="array" ref="BD6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7" s="8" t="str" cm="1">
        <f t="array" ref="BE6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7" s="8" t="str" cm="1">
        <f t="array" ref="BF6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7" s="8" t="str" cm="1">
        <f t="array" ref="BG6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7" s="8" t="str" cm="1">
        <f t="array" ref="BH6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7" s="8" t="str" cm="1">
        <f t="array" ref="BI6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7" s="8" t="str" cm="1">
        <f t="array" ref="BJ6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7" s="8" t="str" cm="1">
        <f t="array" ref="BK6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7" s="8" t="str" cm="1">
        <f t="array" ref="BL6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7" s="8" t="str" cm="1">
        <f t="array" ref="BM6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7" t="str" cm="1">
        <f t="array" ref="BN6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7" t="str" cm="1">
        <f t="array" ref="BO6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7" t="str" cm="1">
        <f t="array" ref="BP6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7" t="str" cm="1">
        <f t="array" ref="BQ6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7" t="str" cm="1">
        <f t="array" ref="BR6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7" t="str" cm="1">
        <f t="array" ref="BS6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7" t="str" cm="1">
        <f t="array" ref="BT6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7" t="str" cm="1">
        <f t="array" ref="BU6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7" t="str" cm="1">
        <f t="array" ref="BV6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7" t="str" cm="1">
        <f t="array" ref="BW6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7" t="str" cm="1">
        <f t="array" ref="BX6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7" t="str" cm="1">
        <f t="array" ref="BY6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7" t="str" cm="1">
        <f t="array" ref="BZ6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8" spans="2:80" x14ac:dyDescent="0.25">
      <c r="B68" t="str">
        <f>IFERROR(OfficeForms.Table[[#This Row],[Id]],"")</f>
        <v/>
      </c>
      <c r="C68" t="str" cm="1">
        <f t="array" ref="C6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8" t="str" cm="1">
        <f t="array" ref="D6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8" t="str" cm="1">
        <f t="array" ref="E6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8" t="str" cm="1">
        <f t="array" ref="F6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8" t="str">
        <f>IF(Etudiants[[#This Row],[ID réponse]]="","","Entretien fait")</f>
        <v/>
      </c>
      <c r="M68" s="8" t="str" cm="1">
        <f t="array" ref="M6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8" s="8" t="str" cm="1">
        <f t="array" ref="N6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8" s="8" t="str" cm="1">
        <f t="array" ref="O6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8" s="8" t="str" cm="1">
        <f t="array" ref="P6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8" s="8" t="str" cm="1">
        <f t="array" ref="Q6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8" s="8" t="str" cm="1">
        <f t="array" ref="R6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8" s="8" t="str" cm="1">
        <f t="array" ref="S6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8" s="8" t="str" cm="1">
        <f t="array" ref="T6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8" s="8" t="str" cm="1">
        <f t="array" ref="U6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8" s="8" t="str" cm="1">
        <f t="array" ref="V6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8" s="8" t="str" cm="1">
        <f t="array" ref="W6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8" s="8" t="str" cm="1">
        <f t="array" ref="X6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8" s="8" t="str" cm="1">
        <f t="array" ref="Y6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8" s="8" t="str" cm="1">
        <f t="array" ref="Z6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8" s="8" t="str" cm="1">
        <f t="array" ref="AA6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8" s="8" t="str" cm="1">
        <f t="array" ref="AB6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8" s="8" t="str" cm="1">
        <f t="array" ref="AC6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8" s="8" t="str" cm="1">
        <f t="array" ref="AD6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8" s="8" t="str" cm="1">
        <f t="array" ref="AE6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8" s="8" t="str" cm="1">
        <f t="array" ref="AF6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8" s="8" t="str" cm="1">
        <f t="array" ref="AG6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8" s="8" t="str" cm="1">
        <f t="array" ref="AH6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8" s="8" t="str" cm="1">
        <f t="array" ref="AI6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8" s="8" t="str" cm="1">
        <f t="array" ref="AJ6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8" s="8" t="str" cm="1">
        <f t="array" ref="AK6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8" s="8" t="str" cm="1">
        <f t="array" ref="AL6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8" s="8" t="str" cm="1">
        <f t="array" ref="AM6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8" s="8" t="str" cm="1">
        <f t="array" ref="AN6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8" s="8" t="str">
        <f>IF(COUNTIF(Etudiants[[#This Row],[1/4]:[Préparations écrites des épreves orales]],"x")&gt;0,"x","")</f>
        <v/>
      </c>
      <c r="AP68" s="8" t="str" cm="1">
        <f t="array" ref="AP6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8" s="8" t="str" cm="1">
        <f t="array" ref="AQ6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8" s="8" t="str" cm="1">
        <f t="array" ref="AR6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8" s="8" t="str" cm="1">
        <f t="array" ref="AS6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8" s="8" t="str" cm="1">
        <f t="array" ref="AT6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8" s="8" t="str" cm="1">
        <f t="array" ref="AU6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8" s="8" t="str" cm="1">
        <f t="array" ref="AV6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8" s="8" t="str" cm="1">
        <f t="array" ref="AW6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8" s="8" t="str" cm="1">
        <f t="array" ref="AX6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8" s="8" t="str" cm="1">
        <f t="array" ref="AY6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8" s="8" t="str" cm="1">
        <f t="array" ref="AZ6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8" s="8" t="str" cm="1">
        <f t="array" ref="BA6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8" s="8" t="str" cm="1">
        <f t="array" ref="BB6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8" s="8" t="str" cm="1">
        <f t="array" ref="BC6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8" s="8" t="str" cm="1">
        <f t="array" ref="BD6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8" s="8" t="str" cm="1">
        <f t="array" ref="BE6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8" s="8" t="str" cm="1">
        <f t="array" ref="BF6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8" s="8" t="str" cm="1">
        <f t="array" ref="BG6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8" s="8" t="str" cm="1">
        <f t="array" ref="BH6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8" s="8" t="str" cm="1">
        <f t="array" ref="BI6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8" s="8" t="str" cm="1">
        <f t="array" ref="BJ6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8" s="8" t="str" cm="1">
        <f t="array" ref="BK6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8" s="8" t="str" cm="1">
        <f t="array" ref="BL6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8" s="8" t="str" cm="1">
        <f t="array" ref="BM6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8" t="str" cm="1">
        <f t="array" ref="BN6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8" t="str" cm="1">
        <f t="array" ref="BO6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8" t="str" cm="1">
        <f t="array" ref="BP6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8" t="str" cm="1">
        <f t="array" ref="BQ6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8" t="str" cm="1">
        <f t="array" ref="BR6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8" t="str" cm="1">
        <f t="array" ref="BS6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8" t="str" cm="1">
        <f t="array" ref="BT6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8" t="str" cm="1">
        <f t="array" ref="BU6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8" t="str" cm="1">
        <f t="array" ref="BV6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8" t="str" cm="1">
        <f t="array" ref="BW6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8" t="str" cm="1">
        <f t="array" ref="BX6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8" t="str" cm="1">
        <f t="array" ref="BY6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8" t="str" cm="1">
        <f t="array" ref="BZ6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69" spans="2:80" x14ac:dyDescent="0.25">
      <c r="B69" t="str">
        <f>IFERROR(OfficeForms.Table[[#This Row],[Id]],"")</f>
        <v/>
      </c>
      <c r="C69" t="str" cm="1">
        <f t="array" ref="C6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69" t="str" cm="1">
        <f t="array" ref="D6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69" t="str" cm="1">
        <f t="array" ref="E6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69" t="str" cm="1">
        <f t="array" ref="F6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69" t="str">
        <f>IF(Etudiants[[#This Row],[ID réponse]]="","","Entretien fait")</f>
        <v/>
      </c>
      <c r="M69" s="8" t="str" cm="1">
        <f t="array" ref="M6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69" s="8" t="str" cm="1">
        <f t="array" ref="N6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69" s="8" t="str" cm="1">
        <f t="array" ref="O6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69" s="8" t="str" cm="1">
        <f t="array" ref="P6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69" s="8" t="str" cm="1">
        <f t="array" ref="Q6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69" s="8" t="str" cm="1">
        <f t="array" ref="R6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69" s="8" t="str" cm="1">
        <f t="array" ref="S6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69" s="8" t="str" cm="1">
        <f t="array" ref="T6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69" s="8" t="str" cm="1">
        <f t="array" ref="U6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69" s="8" t="str" cm="1">
        <f t="array" ref="V6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69" s="8" t="str" cm="1">
        <f t="array" ref="W6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69" s="8" t="str" cm="1">
        <f t="array" ref="X6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69" s="8" t="str" cm="1">
        <f t="array" ref="Y6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69" s="8" t="str" cm="1">
        <f t="array" ref="Z6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69" s="8" t="str" cm="1">
        <f t="array" ref="AA6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69" s="8" t="str" cm="1">
        <f t="array" ref="AB6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69" s="8" t="str" cm="1">
        <f t="array" ref="AC6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69" s="8" t="str" cm="1">
        <f t="array" ref="AD6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69" s="8" t="str" cm="1">
        <f t="array" ref="AE6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69" s="8" t="str" cm="1">
        <f t="array" ref="AF6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69" s="8" t="str" cm="1">
        <f t="array" ref="AG6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69" s="8" t="str" cm="1">
        <f t="array" ref="AH6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69" s="8" t="str" cm="1">
        <f t="array" ref="AI6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69" s="8" t="str" cm="1">
        <f t="array" ref="AJ6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69" s="8" t="str" cm="1">
        <f t="array" ref="AK6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69" s="8" t="str" cm="1">
        <f t="array" ref="AL6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69" s="8" t="str" cm="1">
        <f t="array" ref="AM6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69" s="8" t="str" cm="1">
        <f t="array" ref="AN6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69" s="8" t="str">
        <f>IF(COUNTIF(Etudiants[[#This Row],[1/4]:[Préparations écrites des épreves orales]],"x")&gt;0,"x","")</f>
        <v/>
      </c>
      <c r="AP69" s="8" t="str" cm="1">
        <f t="array" ref="AP6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69" s="8" t="str" cm="1">
        <f t="array" ref="AQ6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69" s="8" t="str" cm="1">
        <f t="array" ref="AR6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69" s="8" t="str" cm="1">
        <f t="array" ref="AS6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69" s="8" t="str" cm="1">
        <f t="array" ref="AT6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69" s="8" t="str" cm="1">
        <f t="array" ref="AU6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69" s="8" t="str" cm="1">
        <f t="array" ref="AV6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69" s="8" t="str" cm="1">
        <f t="array" ref="AW6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69" s="8" t="str" cm="1">
        <f t="array" ref="AX6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69" s="8" t="str" cm="1">
        <f t="array" ref="AY6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69" s="8" t="str" cm="1">
        <f t="array" ref="AZ6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69" s="8" t="str" cm="1">
        <f t="array" ref="BA6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69" s="8" t="str" cm="1">
        <f t="array" ref="BB6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69" s="8" t="str" cm="1">
        <f t="array" ref="BC6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69" s="8" t="str" cm="1">
        <f t="array" ref="BD6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69" s="8" t="str" cm="1">
        <f t="array" ref="BE6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69" s="8" t="str" cm="1">
        <f t="array" ref="BF6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69" s="8" t="str" cm="1">
        <f t="array" ref="BG6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69" s="8" t="str" cm="1">
        <f t="array" ref="BH6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69" s="8" t="str" cm="1">
        <f t="array" ref="BI6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69" s="8" t="str" cm="1">
        <f t="array" ref="BJ6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69" s="8" t="str" cm="1">
        <f t="array" ref="BK6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69" s="8" t="str" cm="1">
        <f t="array" ref="BL6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69" s="8" t="str" cm="1">
        <f t="array" ref="BM6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69" t="str" cm="1">
        <f t="array" ref="BN6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69" t="str" cm="1">
        <f t="array" ref="BO6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69" t="str" cm="1">
        <f t="array" ref="BP6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69" t="str" cm="1">
        <f t="array" ref="BQ6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69" t="str" cm="1">
        <f t="array" ref="BR6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69" t="str" cm="1">
        <f t="array" ref="BS6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69" t="str" cm="1">
        <f t="array" ref="BT6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69" t="str" cm="1">
        <f t="array" ref="BU6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69" t="str" cm="1">
        <f t="array" ref="BV6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69" t="str" cm="1">
        <f t="array" ref="BW6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69" t="str" cm="1">
        <f t="array" ref="BX6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69" t="str" cm="1">
        <f t="array" ref="BY6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69" t="str" cm="1">
        <f t="array" ref="BZ6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6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6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0" spans="2:80" x14ac:dyDescent="0.25">
      <c r="B70" t="str">
        <f>IFERROR(OfficeForms.Table[[#This Row],[Id]],"")</f>
        <v/>
      </c>
      <c r="C70" t="str" cm="1">
        <f t="array" ref="C7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0" t="str" cm="1">
        <f t="array" ref="D7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0" t="str" cm="1">
        <f t="array" ref="E7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0" t="str" cm="1">
        <f t="array" ref="F7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0" t="str">
        <f>IF(Etudiants[[#This Row],[ID réponse]]="","","Entretien fait")</f>
        <v/>
      </c>
      <c r="M70" s="8" t="str" cm="1">
        <f t="array" ref="M7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0" s="8" t="str" cm="1">
        <f t="array" ref="N7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0" s="8" t="str" cm="1">
        <f t="array" ref="O7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0" s="8" t="str" cm="1">
        <f t="array" ref="P7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0" s="8" t="str" cm="1">
        <f t="array" ref="Q7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0" s="8" t="str" cm="1">
        <f t="array" ref="R7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0" s="8" t="str" cm="1">
        <f t="array" ref="S7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0" s="8" t="str" cm="1">
        <f t="array" ref="T7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0" s="8" t="str" cm="1">
        <f t="array" ref="U7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0" s="8" t="str" cm="1">
        <f t="array" ref="V7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0" s="8" t="str" cm="1">
        <f t="array" ref="W7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0" s="8" t="str" cm="1">
        <f t="array" ref="X7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0" s="8" t="str" cm="1">
        <f t="array" ref="Y7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0" s="8" t="str" cm="1">
        <f t="array" ref="Z7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0" s="8" t="str" cm="1">
        <f t="array" ref="AA7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0" s="8" t="str" cm="1">
        <f t="array" ref="AB7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0" s="8" t="str" cm="1">
        <f t="array" ref="AC7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0" s="8" t="str" cm="1">
        <f t="array" ref="AD7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0" s="8" t="str" cm="1">
        <f t="array" ref="AE7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0" s="8" t="str" cm="1">
        <f t="array" ref="AF7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0" s="8" t="str" cm="1">
        <f t="array" ref="AG7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0" s="8" t="str" cm="1">
        <f t="array" ref="AH7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0" s="8" t="str" cm="1">
        <f t="array" ref="AI7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0" s="8" t="str" cm="1">
        <f t="array" ref="AJ7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0" s="8" t="str" cm="1">
        <f t="array" ref="AK7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0" s="8" t="str" cm="1">
        <f t="array" ref="AL7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0" s="8" t="str" cm="1">
        <f t="array" ref="AM7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0" s="8" t="str" cm="1">
        <f t="array" ref="AN7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0" s="8" t="str">
        <f>IF(COUNTIF(Etudiants[[#This Row],[1/4]:[Préparations écrites des épreves orales]],"x")&gt;0,"x","")</f>
        <v/>
      </c>
      <c r="AP70" s="8" t="str" cm="1">
        <f t="array" ref="AP7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0" s="8" t="str" cm="1">
        <f t="array" ref="AQ7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0" s="8" t="str" cm="1">
        <f t="array" ref="AR7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0" s="8" t="str" cm="1">
        <f t="array" ref="AS7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0" s="8" t="str" cm="1">
        <f t="array" ref="AT7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0" s="8" t="str" cm="1">
        <f t="array" ref="AU7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0" s="8" t="str" cm="1">
        <f t="array" ref="AV7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0" s="8" t="str" cm="1">
        <f t="array" ref="AW7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0" s="8" t="str" cm="1">
        <f t="array" ref="AX7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0" s="8" t="str" cm="1">
        <f t="array" ref="AY7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0" s="8" t="str" cm="1">
        <f t="array" ref="AZ7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0" s="8" t="str" cm="1">
        <f t="array" ref="BA7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0" s="8" t="str" cm="1">
        <f t="array" ref="BB7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0" s="8" t="str" cm="1">
        <f t="array" ref="BC7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0" s="8" t="str" cm="1">
        <f t="array" ref="BD7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0" s="8" t="str" cm="1">
        <f t="array" ref="BE7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0" s="8" t="str" cm="1">
        <f t="array" ref="BF7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0" s="8" t="str" cm="1">
        <f t="array" ref="BG7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0" s="8" t="str" cm="1">
        <f t="array" ref="BH7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0" s="8" t="str" cm="1">
        <f t="array" ref="BI7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0" s="8" t="str" cm="1">
        <f t="array" ref="BJ7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0" s="8" t="str" cm="1">
        <f t="array" ref="BK7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0" s="8" t="str" cm="1">
        <f t="array" ref="BL7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0" s="8" t="str" cm="1">
        <f t="array" ref="BM7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0" t="str" cm="1">
        <f t="array" ref="BN7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0" t="str" cm="1">
        <f t="array" ref="BO7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0" t="str" cm="1">
        <f t="array" ref="BP7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0" t="str" cm="1">
        <f t="array" ref="BQ7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0" t="str" cm="1">
        <f t="array" ref="BR7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0" t="str" cm="1">
        <f t="array" ref="BS7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0" t="str" cm="1">
        <f t="array" ref="BT7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0" t="str" cm="1">
        <f t="array" ref="BU7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0" t="str" cm="1">
        <f t="array" ref="BV7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0" t="str" cm="1">
        <f t="array" ref="BW7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0" t="str" cm="1">
        <f t="array" ref="BX7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0" t="str" cm="1">
        <f t="array" ref="BY7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0" t="str" cm="1">
        <f t="array" ref="BZ7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1" spans="2:80" x14ac:dyDescent="0.25">
      <c r="B71" t="str">
        <f>IFERROR(OfficeForms.Table[[#This Row],[Id]],"")</f>
        <v/>
      </c>
      <c r="C71" t="str" cm="1">
        <f t="array" ref="C7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1" t="str" cm="1">
        <f t="array" ref="D7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1" t="str" cm="1">
        <f t="array" ref="E7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1" t="str" cm="1">
        <f t="array" ref="F7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1" t="str">
        <f>IF(Etudiants[[#This Row],[ID réponse]]="","","Entretien fait")</f>
        <v/>
      </c>
      <c r="M71" s="8" t="str" cm="1">
        <f t="array" ref="M7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1" s="8" t="str" cm="1">
        <f t="array" ref="N7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1" s="8" t="str" cm="1">
        <f t="array" ref="O7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1" s="8" t="str" cm="1">
        <f t="array" ref="P7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1" s="8" t="str" cm="1">
        <f t="array" ref="Q7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1" s="8" t="str" cm="1">
        <f t="array" ref="R7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1" s="8" t="str" cm="1">
        <f t="array" ref="S7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1" s="8" t="str" cm="1">
        <f t="array" ref="T7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1" s="8" t="str" cm="1">
        <f t="array" ref="U7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1" s="8" t="str" cm="1">
        <f t="array" ref="V7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1" s="8" t="str" cm="1">
        <f t="array" ref="W7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1" s="8" t="str" cm="1">
        <f t="array" ref="X7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1" s="8" t="str" cm="1">
        <f t="array" ref="Y7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1" s="8" t="str" cm="1">
        <f t="array" ref="Z7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1" s="8" t="str" cm="1">
        <f t="array" ref="AA7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1" s="8" t="str" cm="1">
        <f t="array" ref="AB7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1" s="8" t="str" cm="1">
        <f t="array" ref="AC7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1" s="8" t="str" cm="1">
        <f t="array" ref="AD7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1" s="8" t="str" cm="1">
        <f t="array" ref="AE7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1" s="8" t="str" cm="1">
        <f t="array" ref="AF7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1" s="8" t="str" cm="1">
        <f t="array" ref="AG7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1" s="8" t="str" cm="1">
        <f t="array" ref="AH7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1" s="8" t="str" cm="1">
        <f t="array" ref="AI7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1" s="8" t="str" cm="1">
        <f t="array" ref="AJ7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1" s="8" t="str" cm="1">
        <f t="array" ref="AK7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1" s="8" t="str" cm="1">
        <f t="array" ref="AL7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1" s="8" t="str" cm="1">
        <f t="array" ref="AM7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1" s="8" t="str" cm="1">
        <f t="array" ref="AN7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1" s="8" t="str">
        <f>IF(COUNTIF(Etudiants[[#This Row],[1/4]:[Préparations écrites des épreves orales]],"x")&gt;0,"x","")</f>
        <v/>
      </c>
      <c r="AP71" s="8" t="str" cm="1">
        <f t="array" ref="AP7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1" s="8" t="str" cm="1">
        <f t="array" ref="AQ7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1" s="8" t="str" cm="1">
        <f t="array" ref="AR7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1" s="8" t="str" cm="1">
        <f t="array" ref="AS7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1" s="8" t="str" cm="1">
        <f t="array" ref="AT7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1" s="8" t="str" cm="1">
        <f t="array" ref="AU7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1" s="8" t="str" cm="1">
        <f t="array" ref="AV7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1" s="8" t="str" cm="1">
        <f t="array" ref="AW7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1" s="8" t="str" cm="1">
        <f t="array" ref="AX7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1" s="8" t="str" cm="1">
        <f t="array" ref="AY7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1" s="8" t="str" cm="1">
        <f t="array" ref="AZ7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1" s="8" t="str" cm="1">
        <f t="array" ref="BA7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1" s="8" t="str" cm="1">
        <f t="array" ref="BB7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1" s="8" t="str" cm="1">
        <f t="array" ref="BC7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1" s="8" t="str" cm="1">
        <f t="array" ref="BD7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1" s="8" t="str" cm="1">
        <f t="array" ref="BE7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1" s="8" t="str" cm="1">
        <f t="array" ref="BF7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1" s="8" t="str" cm="1">
        <f t="array" ref="BG7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1" s="8" t="str" cm="1">
        <f t="array" ref="BH7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1" s="8" t="str" cm="1">
        <f t="array" ref="BI7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1" s="8" t="str" cm="1">
        <f t="array" ref="BJ7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1" s="8" t="str" cm="1">
        <f t="array" ref="BK7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1" s="8" t="str" cm="1">
        <f t="array" ref="BL7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1" s="8" t="str" cm="1">
        <f t="array" ref="BM7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1" t="str" cm="1">
        <f t="array" ref="BN7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1" t="str" cm="1">
        <f t="array" ref="BO7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1" t="str" cm="1">
        <f t="array" ref="BP7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1" t="str" cm="1">
        <f t="array" ref="BQ7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1" t="str" cm="1">
        <f t="array" ref="BR7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1" t="str" cm="1">
        <f t="array" ref="BS7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1" t="str" cm="1">
        <f t="array" ref="BT7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1" t="str" cm="1">
        <f t="array" ref="BU7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1" t="str" cm="1">
        <f t="array" ref="BV7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1" t="str" cm="1">
        <f t="array" ref="BW7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1" t="str" cm="1">
        <f t="array" ref="BX7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1" t="str" cm="1">
        <f t="array" ref="BY7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1" t="str" cm="1">
        <f t="array" ref="BZ7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2" spans="2:80" x14ac:dyDescent="0.25">
      <c r="B72" t="str">
        <f>IFERROR(OfficeForms.Table[[#This Row],[Id]],"")</f>
        <v/>
      </c>
      <c r="C72" t="str" cm="1">
        <f t="array" ref="C7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2" t="str" cm="1">
        <f t="array" ref="D7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2" t="str" cm="1">
        <f t="array" ref="E7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2" t="str" cm="1">
        <f t="array" ref="F7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2" t="str">
        <f>IF(Etudiants[[#This Row],[ID réponse]]="","","Entretien fait")</f>
        <v/>
      </c>
      <c r="M72" s="8" t="str" cm="1">
        <f t="array" ref="M7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2" s="8" t="str" cm="1">
        <f t="array" ref="N7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2" s="8" t="str" cm="1">
        <f t="array" ref="O7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2" s="8" t="str" cm="1">
        <f t="array" ref="P7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2" s="8" t="str" cm="1">
        <f t="array" ref="Q7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2" s="8" t="str" cm="1">
        <f t="array" ref="R7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2" s="8" t="str" cm="1">
        <f t="array" ref="S7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2" s="8" t="str" cm="1">
        <f t="array" ref="T7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2" s="8" t="str" cm="1">
        <f t="array" ref="U7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2" s="8" t="str" cm="1">
        <f t="array" ref="V7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2" s="8" t="str" cm="1">
        <f t="array" ref="W7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2" s="8" t="str" cm="1">
        <f t="array" ref="X7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2" s="8" t="str" cm="1">
        <f t="array" ref="Y7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2" s="8" t="str" cm="1">
        <f t="array" ref="Z7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2" s="8" t="str" cm="1">
        <f t="array" ref="AA7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2" s="8" t="str" cm="1">
        <f t="array" ref="AB7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2" s="8" t="str" cm="1">
        <f t="array" ref="AC7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2" s="8" t="str" cm="1">
        <f t="array" ref="AD7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2" s="8" t="str" cm="1">
        <f t="array" ref="AE7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2" s="8" t="str" cm="1">
        <f t="array" ref="AF7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2" s="8" t="str" cm="1">
        <f t="array" ref="AG7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2" s="8" t="str" cm="1">
        <f t="array" ref="AH7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2" s="8" t="str" cm="1">
        <f t="array" ref="AI7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2" s="8" t="str" cm="1">
        <f t="array" ref="AJ7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2" s="8" t="str" cm="1">
        <f t="array" ref="AK7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2" s="8" t="str" cm="1">
        <f t="array" ref="AL7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2" s="8" t="str" cm="1">
        <f t="array" ref="AM7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2" s="8" t="str" cm="1">
        <f t="array" ref="AN7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2" s="8" t="str">
        <f>IF(COUNTIF(Etudiants[[#This Row],[1/4]:[Préparations écrites des épreves orales]],"x")&gt;0,"x","")</f>
        <v/>
      </c>
      <c r="AP72" s="8" t="str" cm="1">
        <f t="array" ref="AP7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2" s="8" t="str" cm="1">
        <f t="array" ref="AQ7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2" s="8" t="str" cm="1">
        <f t="array" ref="AR7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2" s="8" t="str" cm="1">
        <f t="array" ref="AS7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2" s="8" t="str" cm="1">
        <f t="array" ref="AT7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2" s="8" t="str" cm="1">
        <f t="array" ref="AU7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2" s="8" t="str" cm="1">
        <f t="array" ref="AV7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2" s="8" t="str" cm="1">
        <f t="array" ref="AW7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2" s="8" t="str" cm="1">
        <f t="array" ref="AX7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2" s="8" t="str" cm="1">
        <f t="array" ref="AY7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2" s="8" t="str" cm="1">
        <f t="array" ref="AZ7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2" s="8" t="str" cm="1">
        <f t="array" ref="BA7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2" s="8" t="str" cm="1">
        <f t="array" ref="BB7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2" s="8" t="str" cm="1">
        <f t="array" ref="BC7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2" s="8" t="str" cm="1">
        <f t="array" ref="BD7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2" s="8" t="str" cm="1">
        <f t="array" ref="BE7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2" s="8" t="str" cm="1">
        <f t="array" ref="BF7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2" s="8" t="str" cm="1">
        <f t="array" ref="BG7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2" s="8" t="str" cm="1">
        <f t="array" ref="BH7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2" s="8" t="str" cm="1">
        <f t="array" ref="BI7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2" s="8" t="str" cm="1">
        <f t="array" ref="BJ7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2" s="8" t="str" cm="1">
        <f t="array" ref="BK7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2" s="8" t="str" cm="1">
        <f t="array" ref="BL7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2" s="8" t="str" cm="1">
        <f t="array" ref="BM7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2" t="str" cm="1">
        <f t="array" ref="BN7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2" t="str" cm="1">
        <f t="array" ref="BO7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2" t="str" cm="1">
        <f t="array" ref="BP7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2" t="str" cm="1">
        <f t="array" ref="BQ7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2" t="str" cm="1">
        <f t="array" ref="BR7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2" t="str" cm="1">
        <f t="array" ref="BS7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2" t="str" cm="1">
        <f t="array" ref="BT7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2" t="str" cm="1">
        <f t="array" ref="BU7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2" t="str" cm="1">
        <f t="array" ref="BV7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2" t="str" cm="1">
        <f t="array" ref="BW7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2" t="str" cm="1">
        <f t="array" ref="BX7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2" t="str" cm="1">
        <f t="array" ref="BY7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2" t="str" cm="1">
        <f t="array" ref="BZ7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3" spans="2:80" x14ac:dyDescent="0.25">
      <c r="B73" t="str">
        <f>IFERROR(OfficeForms.Table[[#This Row],[Id]],"")</f>
        <v/>
      </c>
      <c r="C73" t="str" cm="1">
        <f t="array" ref="C7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3" t="str" cm="1">
        <f t="array" ref="D7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3" t="str" cm="1">
        <f t="array" ref="E7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3" t="str" cm="1">
        <f t="array" ref="F7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3" t="str">
        <f>IF(Etudiants[[#This Row],[ID réponse]]="","","Entretien fait")</f>
        <v/>
      </c>
      <c r="M73" s="8" t="str" cm="1">
        <f t="array" ref="M7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3" s="8" t="str" cm="1">
        <f t="array" ref="N7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3" s="8" t="str" cm="1">
        <f t="array" ref="O7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3" s="8" t="str" cm="1">
        <f t="array" ref="P7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3" s="8" t="str" cm="1">
        <f t="array" ref="Q7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3" s="8" t="str" cm="1">
        <f t="array" ref="R7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3" s="8" t="str" cm="1">
        <f t="array" ref="S7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3" s="8" t="str" cm="1">
        <f t="array" ref="T7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3" s="8" t="str" cm="1">
        <f t="array" ref="U7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3" s="8" t="str" cm="1">
        <f t="array" ref="V7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3" s="8" t="str" cm="1">
        <f t="array" ref="W7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3" s="8" t="str" cm="1">
        <f t="array" ref="X7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3" s="8" t="str" cm="1">
        <f t="array" ref="Y7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3" s="8" t="str" cm="1">
        <f t="array" ref="Z7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3" s="8" t="str" cm="1">
        <f t="array" ref="AA7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3" s="8" t="str" cm="1">
        <f t="array" ref="AB7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3" s="8" t="str" cm="1">
        <f t="array" ref="AC7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3" s="8" t="str" cm="1">
        <f t="array" ref="AD7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3" s="8" t="str" cm="1">
        <f t="array" ref="AE7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3" s="8" t="str" cm="1">
        <f t="array" ref="AF7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3" s="8" t="str" cm="1">
        <f t="array" ref="AG7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3" s="8" t="str" cm="1">
        <f t="array" ref="AH7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3" s="8" t="str" cm="1">
        <f t="array" ref="AI7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3" s="8" t="str" cm="1">
        <f t="array" ref="AJ7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3" s="8" t="str" cm="1">
        <f t="array" ref="AK7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3" s="8" t="str" cm="1">
        <f t="array" ref="AL7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3" s="8" t="str" cm="1">
        <f t="array" ref="AM7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3" s="8" t="str" cm="1">
        <f t="array" ref="AN7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3" s="8" t="str">
        <f>IF(COUNTIF(Etudiants[[#This Row],[1/4]:[Préparations écrites des épreves orales]],"x")&gt;0,"x","")</f>
        <v/>
      </c>
      <c r="AP73" s="8" t="str" cm="1">
        <f t="array" ref="AP7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3" s="8" t="str" cm="1">
        <f t="array" ref="AQ7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3" s="8" t="str" cm="1">
        <f t="array" ref="AR7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3" s="8" t="str" cm="1">
        <f t="array" ref="AS7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3" s="8" t="str" cm="1">
        <f t="array" ref="AT7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3" s="8" t="str" cm="1">
        <f t="array" ref="AU7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3" s="8" t="str" cm="1">
        <f t="array" ref="AV7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3" s="8" t="str" cm="1">
        <f t="array" ref="AW7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3" s="8" t="str" cm="1">
        <f t="array" ref="AX7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3" s="8" t="str" cm="1">
        <f t="array" ref="AY7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3" s="8" t="str" cm="1">
        <f t="array" ref="AZ7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3" s="8" t="str" cm="1">
        <f t="array" ref="BA7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3" s="8" t="str" cm="1">
        <f t="array" ref="BB7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3" s="8" t="str" cm="1">
        <f t="array" ref="BC7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3" s="8" t="str" cm="1">
        <f t="array" ref="BD7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3" s="8" t="str" cm="1">
        <f t="array" ref="BE7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3" s="8" t="str" cm="1">
        <f t="array" ref="BF7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3" s="8" t="str" cm="1">
        <f t="array" ref="BG7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3" s="8" t="str" cm="1">
        <f t="array" ref="BH7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3" s="8" t="str" cm="1">
        <f t="array" ref="BI7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3" s="8" t="str" cm="1">
        <f t="array" ref="BJ7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3" s="8" t="str" cm="1">
        <f t="array" ref="BK7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3" s="8" t="str" cm="1">
        <f t="array" ref="BL7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3" s="8" t="str" cm="1">
        <f t="array" ref="BM7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3" t="str" cm="1">
        <f t="array" ref="BN7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3" t="str" cm="1">
        <f t="array" ref="BO7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3" t="str" cm="1">
        <f t="array" ref="BP7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3" t="str" cm="1">
        <f t="array" ref="BQ7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3" t="str" cm="1">
        <f t="array" ref="BR7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3" t="str" cm="1">
        <f t="array" ref="BS7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3" t="str" cm="1">
        <f t="array" ref="BT7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3" t="str" cm="1">
        <f t="array" ref="BU7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3" t="str" cm="1">
        <f t="array" ref="BV7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3" t="str" cm="1">
        <f t="array" ref="BW7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3" t="str" cm="1">
        <f t="array" ref="BX7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3" t="str" cm="1">
        <f t="array" ref="BY7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3" t="str" cm="1">
        <f t="array" ref="BZ7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4" spans="2:80" x14ac:dyDescent="0.25">
      <c r="B74" t="str">
        <f>IFERROR(OfficeForms.Table[[#This Row],[Id]],"")</f>
        <v/>
      </c>
      <c r="C74" t="str" cm="1">
        <f t="array" ref="C7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4" t="str" cm="1">
        <f t="array" ref="D7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4" t="str" cm="1">
        <f t="array" ref="E7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4" t="str" cm="1">
        <f t="array" ref="F7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4" t="str">
        <f>IF(Etudiants[[#This Row],[ID réponse]]="","","Entretien fait")</f>
        <v/>
      </c>
      <c r="M74" s="8" t="str" cm="1">
        <f t="array" ref="M7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4" s="8" t="str" cm="1">
        <f t="array" ref="N7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4" s="8" t="str" cm="1">
        <f t="array" ref="O7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4" s="8" t="str" cm="1">
        <f t="array" ref="P7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4" s="8" t="str" cm="1">
        <f t="array" ref="Q7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4" s="8" t="str" cm="1">
        <f t="array" ref="R7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4" s="8" t="str" cm="1">
        <f t="array" ref="S7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4" s="8" t="str" cm="1">
        <f t="array" ref="T7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4" s="8" t="str" cm="1">
        <f t="array" ref="U7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4" s="8" t="str" cm="1">
        <f t="array" ref="V7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4" s="8" t="str" cm="1">
        <f t="array" ref="W7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4" s="8" t="str" cm="1">
        <f t="array" ref="X7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4" s="8" t="str" cm="1">
        <f t="array" ref="Y7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4" s="8" t="str" cm="1">
        <f t="array" ref="Z7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4" s="8" t="str" cm="1">
        <f t="array" ref="AA7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4" s="8" t="str" cm="1">
        <f t="array" ref="AB7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4" s="8" t="str" cm="1">
        <f t="array" ref="AC7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4" s="8" t="str" cm="1">
        <f t="array" ref="AD7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4" s="8" t="str" cm="1">
        <f t="array" ref="AE7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4" s="8" t="str" cm="1">
        <f t="array" ref="AF7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4" s="8" t="str" cm="1">
        <f t="array" ref="AG7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4" s="8" t="str" cm="1">
        <f t="array" ref="AH7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4" s="8" t="str" cm="1">
        <f t="array" ref="AI7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4" s="8" t="str" cm="1">
        <f t="array" ref="AJ7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4" s="8" t="str" cm="1">
        <f t="array" ref="AK7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4" s="8" t="str" cm="1">
        <f t="array" ref="AL7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4" s="8" t="str" cm="1">
        <f t="array" ref="AM7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4" s="8" t="str" cm="1">
        <f t="array" ref="AN7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4" s="8" t="str">
        <f>IF(COUNTIF(Etudiants[[#This Row],[1/4]:[Préparations écrites des épreves orales]],"x")&gt;0,"x","")</f>
        <v/>
      </c>
      <c r="AP74" s="8" t="str" cm="1">
        <f t="array" ref="AP7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4" s="8" t="str" cm="1">
        <f t="array" ref="AQ7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4" s="8" t="str" cm="1">
        <f t="array" ref="AR7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4" s="8" t="str" cm="1">
        <f t="array" ref="AS7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4" s="8" t="str" cm="1">
        <f t="array" ref="AT7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4" s="8" t="str" cm="1">
        <f t="array" ref="AU7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4" s="8" t="str" cm="1">
        <f t="array" ref="AV7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4" s="8" t="str" cm="1">
        <f t="array" ref="AW7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4" s="8" t="str" cm="1">
        <f t="array" ref="AX7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4" s="8" t="str" cm="1">
        <f t="array" ref="AY7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4" s="8" t="str" cm="1">
        <f t="array" ref="AZ7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4" s="8" t="str" cm="1">
        <f t="array" ref="BA7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4" s="8" t="str" cm="1">
        <f t="array" ref="BB7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4" s="8" t="str" cm="1">
        <f t="array" ref="BC7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4" s="8" t="str" cm="1">
        <f t="array" ref="BD7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4" s="8" t="str" cm="1">
        <f t="array" ref="BE7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4" s="8" t="str" cm="1">
        <f t="array" ref="BF7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4" s="8" t="str" cm="1">
        <f t="array" ref="BG7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4" s="8" t="str" cm="1">
        <f t="array" ref="BH7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4" s="8" t="str" cm="1">
        <f t="array" ref="BI7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4" s="8" t="str" cm="1">
        <f t="array" ref="BJ7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4" s="8" t="str" cm="1">
        <f t="array" ref="BK7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4" s="8" t="str" cm="1">
        <f t="array" ref="BL7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4" s="8" t="str" cm="1">
        <f t="array" ref="BM7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4" t="str" cm="1">
        <f t="array" ref="BN7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4" t="str" cm="1">
        <f t="array" ref="BO7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4" t="str" cm="1">
        <f t="array" ref="BP7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4" t="str" cm="1">
        <f t="array" ref="BQ7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4" t="str" cm="1">
        <f t="array" ref="BR7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4" t="str" cm="1">
        <f t="array" ref="BS7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4" t="str" cm="1">
        <f t="array" ref="BT7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4" t="str" cm="1">
        <f t="array" ref="BU7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4" t="str" cm="1">
        <f t="array" ref="BV7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4" t="str" cm="1">
        <f t="array" ref="BW7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4" t="str" cm="1">
        <f t="array" ref="BX7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4" t="str" cm="1">
        <f t="array" ref="BY7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4" t="str" cm="1">
        <f t="array" ref="BZ7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5" spans="2:80" x14ac:dyDescent="0.25">
      <c r="B75" t="str">
        <f>IFERROR(OfficeForms.Table[[#This Row],[Id]],"")</f>
        <v/>
      </c>
      <c r="C75" t="str" cm="1">
        <f t="array" ref="C7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5" t="str" cm="1">
        <f t="array" ref="D7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5" t="str" cm="1">
        <f t="array" ref="E7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5" t="str" cm="1">
        <f t="array" ref="F7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5" t="str">
        <f>IF(Etudiants[[#This Row],[ID réponse]]="","","Entretien fait")</f>
        <v/>
      </c>
      <c r="M75" s="8" t="str" cm="1">
        <f t="array" ref="M7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5" s="8" t="str" cm="1">
        <f t="array" ref="N7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5" s="8" t="str" cm="1">
        <f t="array" ref="O7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5" s="8" t="str" cm="1">
        <f t="array" ref="P7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5" s="8" t="str" cm="1">
        <f t="array" ref="Q7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5" s="8" t="str" cm="1">
        <f t="array" ref="R7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5" s="8" t="str" cm="1">
        <f t="array" ref="S7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5" s="8" t="str" cm="1">
        <f t="array" ref="T7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5" s="8" t="str" cm="1">
        <f t="array" ref="U7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5" s="8" t="str" cm="1">
        <f t="array" ref="V7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5" s="8" t="str" cm="1">
        <f t="array" ref="W7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5" s="8" t="str" cm="1">
        <f t="array" ref="X7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5" s="8" t="str" cm="1">
        <f t="array" ref="Y7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5" s="8" t="str" cm="1">
        <f t="array" ref="Z7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5" s="8" t="str" cm="1">
        <f t="array" ref="AA7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5" s="8" t="str" cm="1">
        <f t="array" ref="AB7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5" s="8" t="str" cm="1">
        <f t="array" ref="AC7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5" s="8" t="str" cm="1">
        <f t="array" ref="AD7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5" s="8" t="str" cm="1">
        <f t="array" ref="AE7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5" s="8" t="str" cm="1">
        <f t="array" ref="AF7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5" s="8" t="str" cm="1">
        <f t="array" ref="AG7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5" s="8" t="str" cm="1">
        <f t="array" ref="AH7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5" s="8" t="str" cm="1">
        <f t="array" ref="AI7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5" s="8" t="str" cm="1">
        <f t="array" ref="AJ7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5" s="8" t="str" cm="1">
        <f t="array" ref="AK7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5" s="8" t="str" cm="1">
        <f t="array" ref="AL7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5" s="8" t="str" cm="1">
        <f t="array" ref="AM7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5" s="8" t="str" cm="1">
        <f t="array" ref="AN7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5" s="8" t="str">
        <f>IF(COUNTIF(Etudiants[[#This Row],[1/4]:[Préparations écrites des épreves orales]],"x")&gt;0,"x","")</f>
        <v/>
      </c>
      <c r="AP75" s="8" t="str" cm="1">
        <f t="array" ref="AP7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5" s="8" t="str" cm="1">
        <f t="array" ref="AQ7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5" s="8" t="str" cm="1">
        <f t="array" ref="AR7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5" s="8" t="str" cm="1">
        <f t="array" ref="AS7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5" s="8" t="str" cm="1">
        <f t="array" ref="AT7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5" s="8" t="str" cm="1">
        <f t="array" ref="AU7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5" s="8" t="str" cm="1">
        <f t="array" ref="AV7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5" s="8" t="str" cm="1">
        <f t="array" ref="AW7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5" s="8" t="str" cm="1">
        <f t="array" ref="AX7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5" s="8" t="str" cm="1">
        <f t="array" ref="AY7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5" s="8" t="str" cm="1">
        <f t="array" ref="AZ7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5" s="8" t="str" cm="1">
        <f t="array" ref="BA7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5" s="8" t="str" cm="1">
        <f t="array" ref="BB7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5" s="8" t="str" cm="1">
        <f t="array" ref="BC7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5" s="8" t="str" cm="1">
        <f t="array" ref="BD7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5" s="8" t="str" cm="1">
        <f t="array" ref="BE7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5" s="8" t="str" cm="1">
        <f t="array" ref="BF7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5" s="8" t="str" cm="1">
        <f t="array" ref="BG7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5" s="8" t="str" cm="1">
        <f t="array" ref="BH7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5" s="8" t="str" cm="1">
        <f t="array" ref="BI7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5" s="8" t="str" cm="1">
        <f t="array" ref="BJ7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5" s="8" t="str" cm="1">
        <f t="array" ref="BK7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5" s="8" t="str" cm="1">
        <f t="array" ref="BL7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5" s="8" t="str" cm="1">
        <f t="array" ref="BM7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5" t="str" cm="1">
        <f t="array" ref="BN7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5" t="str" cm="1">
        <f t="array" ref="BO7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5" t="str" cm="1">
        <f t="array" ref="BP7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5" t="str" cm="1">
        <f t="array" ref="BQ7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5" t="str" cm="1">
        <f t="array" ref="BR7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5" t="str" cm="1">
        <f t="array" ref="BS7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5" t="str" cm="1">
        <f t="array" ref="BT7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5" t="str" cm="1">
        <f t="array" ref="BU7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5" t="str" cm="1">
        <f t="array" ref="BV7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5" t="str" cm="1">
        <f t="array" ref="BW7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5" t="str" cm="1">
        <f t="array" ref="BX7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5" t="str" cm="1">
        <f t="array" ref="BY7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5" t="str" cm="1">
        <f t="array" ref="BZ7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6" spans="2:80" x14ac:dyDescent="0.25">
      <c r="B76" t="str">
        <f>IFERROR(OfficeForms.Table[[#This Row],[Id]],"")</f>
        <v/>
      </c>
      <c r="C76" t="str" cm="1">
        <f t="array" ref="C7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6" t="str" cm="1">
        <f t="array" ref="D7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6" t="str" cm="1">
        <f t="array" ref="E7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6" t="str" cm="1">
        <f t="array" ref="F7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6" t="str">
        <f>IF(Etudiants[[#This Row],[ID réponse]]="","","Entretien fait")</f>
        <v/>
      </c>
      <c r="M76" s="8" t="str" cm="1">
        <f t="array" ref="M7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6" s="8" t="str" cm="1">
        <f t="array" ref="N7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6" s="8" t="str" cm="1">
        <f t="array" ref="O7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6" s="8" t="str" cm="1">
        <f t="array" ref="P7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6" s="8" t="str" cm="1">
        <f t="array" ref="Q7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6" s="8" t="str" cm="1">
        <f t="array" ref="R7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6" s="8" t="str" cm="1">
        <f t="array" ref="S7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6" s="8" t="str" cm="1">
        <f t="array" ref="T7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6" s="8" t="str" cm="1">
        <f t="array" ref="U7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6" s="8" t="str" cm="1">
        <f t="array" ref="V7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6" s="8" t="str" cm="1">
        <f t="array" ref="W7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6" s="8" t="str" cm="1">
        <f t="array" ref="X7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6" s="8" t="str" cm="1">
        <f t="array" ref="Y7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6" s="8" t="str" cm="1">
        <f t="array" ref="Z7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6" s="8" t="str" cm="1">
        <f t="array" ref="AA7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6" s="8" t="str" cm="1">
        <f t="array" ref="AB7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6" s="8" t="str" cm="1">
        <f t="array" ref="AC7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6" s="8" t="str" cm="1">
        <f t="array" ref="AD7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6" s="8" t="str" cm="1">
        <f t="array" ref="AE7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6" s="8" t="str" cm="1">
        <f t="array" ref="AF7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6" s="8" t="str" cm="1">
        <f t="array" ref="AG7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6" s="8" t="str" cm="1">
        <f t="array" ref="AH7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6" s="8" t="str" cm="1">
        <f t="array" ref="AI7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6" s="8" t="str" cm="1">
        <f t="array" ref="AJ7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6" s="8" t="str" cm="1">
        <f t="array" ref="AK7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6" s="8" t="str" cm="1">
        <f t="array" ref="AL7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6" s="8" t="str" cm="1">
        <f t="array" ref="AM7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6" s="8" t="str" cm="1">
        <f t="array" ref="AN7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6" s="8" t="str">
        <f>IF(COUNTIF(Etudiants[[#This Row],[1/4]:[Préparations écrites des épreves orales]],"x")&gt;0,"x","")</f>
        <v/>
      </c>
      <c r="AP76" s="8" t="str" cm="1">
        <f t="array" ref="AP7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6" s="8" t="str" cm="1">
        <f t="array" ref="AQ7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6" s="8" t="str" cm="1">
        <f t="array" ref="AR7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6" s="8" t="str" cm="1">
        <f t="array" ref="AS7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6" s="8" t="str" cm="1">
        <f t="array" ref="AT7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6" s="8" t="str" cm="1">
        <f t="array" ref="AU7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6" s="8" t="str" cm="1">
        <f t="array" ref="AV7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6" s="8" t="str" cm="1">
        <f t="array" ref="AW7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6" s="8" t="str" cm="1">
        <f t="array" ref="AX7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6" s="8" t="str" cm="1">
        <f t="array" ref="AY7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6" s="8" t="str" cm="1">
        <f t="array" ref="AZ7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6" s="8" t="str" cm="1">
        <f t="array" ref="BA7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6" s="8" t="str" cm="1">
        <f t="array" ref="BB7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6" s="8" t="str" cm="1">
        <f t="array" ref="BC7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6" s="8" t="str" cm="1">
        <f t="array" ref="BD7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6" s="8" t="str" cm="1">
        <f t="array" ref="BE7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6" s="8" t="str" cm="1">
        <f t="array" ref="BF7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6" s="8" t="str" cm="1">
        <f t="array" ref="BG7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6" s="8" t="str" cm="1">
        <f t="array" ref="BH7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6" s="8" t="str" cm="1">
        <f t="array" ref="BI7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6" s="8" t="str" cm="1">
        <f t="array" ref="BJ7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6" s="8" t="str" cm="1">
        <f t="array" ref="BK7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6" s="8" t="str" cm="1">
        <f t="array" ref="BL7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6" s="8" t="str" cm="1">
        <f t="array" ref="BM7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6" t="str" cm="1">
        <f t="array" ref="BN7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6" t="str" cm="1">
        <f t="array" ref="BO7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6" t="str" cm="1">
        <f t="array" ref="BP7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6" t="str" cm="1">
        <f t="array" ref="BQ7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6" t="str" cm="1">
        <f t="array" ref="BR7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6" t="str" cm="1">
        <f t="array" ref="BS7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6" t="str" cm="1">
        <f t="array" ref="BT7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6" t="str" cm="1">
        <f t="array" ref="BU7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6" t="str" cm="1">
        <f t="array" ref="BV7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6" t="str" cm="1">
        <f t="array" ref="BW7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6" t="str" cm="1">
        <f t="array" ref="BX7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6" t="str" cm="1">
        <f t="array" ref="BY7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6" t="str" cm="1">
        <f t="array" ref="BZ7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7" spans="2:80" x14ac:dyDescent="0.25">
      <c r="B77" t="str">
        <f>IFERROR(OfficeForms.Table[[#This Row],[Id]],"")</f>
        <v/>
      </c>
      <c r="C77" t="str" cm="1">
        <f t="array" ref="C7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7" t="str" cm="1">
        <f t="array" ref="D7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7" t="str" cm="1">
        <f t="array" ref="E7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7" t="str" cm="1">
        <f t="array" ref="F7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7" t="str">
        <f>IF(Etudiants[[#This Row],[ID réponse]]="","","Entretien fait")</f>
        <v/>
      </c>
      <c r="M77" s="8" t="str" cm="1">
        <f t="array" ref="M7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7" s="8" t="str" cm="1">
        <f t="array" ref="N7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7" s="8" t="str" cm="1">
        <f t="array" ref="O7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7" s="8" t="str" cm="1">
        <f t="array" ref="P7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7" s="8" t="str" cm="1">
        <f t="array" ref="Q7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7" s="8" t="str" cm="1">
        <f t="array" ref="R7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7" s="8" t="str" cm="1">
        <f t="array" ref="S7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7" s="8" t="str" cm="1">
        <f t="array" ref="T7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7" s="8" t="str" cm="1">
        <f t="array" ref="U7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7" s="8" t="str" cm="1">
        <f t="array" ref="V7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7" s="8" t="str" cm="1">
        <f t="array" ref="W7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7" s="8" t="str" cm="1">
        <f t="array" ref="X7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7" s="8" t="str" cm="1">
        <f t="array" ref="Y7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7" s="8" t="str" cm="1">
        <f t="array" ref="Z7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7" s="8" t="str" cm="1">
        <f t="array" ref="AA7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7" s="8" t="str" cm="1">
        <f t="array" ref="AB7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7" s="8" t="str" cm="1">
        <f t="array" ref="AC7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7" s="8" t="str" cm="1">
        <f t="array" ref="AD7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7" s="8" t="str" cm="1">
        <f t="array" ref="AE7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7" s="8" t="str" cm="1">
        <f t="array" ref="AF7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7" s="8" t="str" cm="1">
        <f t="array" ref="AG7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7" s="8" t="str" cm="1">
        <f t="array" ref="AH7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7" s="8" t="str" cm="1">
        <f t="array" ref="AI7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7" s="8" t="str" cm="1">
        <f t="array" ref="AJ7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7" s="8" t="str" cm="1">
        <f t="array" ref="AK7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7" s="8" t="str" cm="1">
        <f t="array" ref="AL7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7" s="8" t="str" cm="1">
        <f t="array" ref="AM7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7" s="8" t="str" cm="1">
        <f t="array" ref="AN7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7" s="8" t="str">
        <f>IF(COUNTIF(Etudiants[[#This Row],[1/4]:[Préparations écrites des épreves orales]],"x")&gt;0,"x","")</f>
        <v/>
      </c>
      <c r="AP77" s="8" t="str" cm="1">
        <f t="array" ref="AP7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7" s="8" t="str" cm="1">
        <f t="array" ref="AQ7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7" s="8" t="str" cm="1">
        <f t="array" ref="AR7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7" s="8" t="str" cm="1">
        <f t="array" ref="AS7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7" s="8" t="str" cm="1">
        <f t="array" ref="AT7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7" s="8" t="str" cm="1">
        <f t="array" ref="AU7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7" s="8" t="str" cm="1">
        <f t="array" ref="AV7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7" s="8" t="str" cm="1">
        <f t="array" ref="AW7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7" s="8" t="str" cm="1">
        <f t="array" ref="AX7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7" s="8" t="str" cm="1">
        <f t="array" ref="AY7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7" s="8" t="str" cm="1">
        <f t="array" ref="AZ7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7" s="8" t="str" cm="1">
        <f t="array" ref="BA7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7" s="8" t="str" cm="1">
        <f t="array" ref="BB7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7" s="8" t="str" cm="1">
        <f t="array" ref="BC7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7" s="8" t="str" cm="1">
        <f t="array" ref="BD7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7" s="8" t="str" cm="1">
        <f t="array" ref="BE7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7" s="8" t="str" cm="1">
        <f t="array" ref="BF7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7" s="8" t="str" cm="1">
        <f t="array" ref="BG7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7" s="8" t="str" cm="1">
        <f t="array" ref="BH7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7" s="8" t="str" cm="1">
        <f t="array" ref="BI7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7" s="8" t="str" cm="1">
        <f t="array" ref="BJ7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7" s="8" t="str" cm="1">
        <f t="array" ref="BK7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7" s="8" t="str" cm="1">
        <f t="array" ref="BL7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7" s="8" t="str" cm="1">
        <f t="array" ref="BM7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7" t="str" cm="1">
        <f t="array" ref="BN7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7" t="str" cm="1">
        <f t="array" ref="BO7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7" t="str" cm="1">
        <f t="array" ref="BP7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7" t="str" cm="1">
        <f t="array" ref="BQ7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7" t="str" cm="1">
        <f t="array" ref="BR7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7" t="str" cm="1">
        <f t="array" ref="BS7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7" t="str" cm="1">
        <f t="array" ref="BT7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7" t="str" cm="1">
        <f t="array" ref="BU7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7" t="str" cm="1">
        <f t="array" ref="BV7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7" t="str" cm="1">
        <f t="array" ref="BW7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7" t="str" cm="1">
        <f t="array" ref="BX7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7" t="str" cm="1">
        <f t="array" ref="BY7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7" t="str" cm="1">
        <f t="array" ref="BZ7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8" spans="2:80" x14ac:dyDescent="0.25">
      <c r="B78" t="str">
        <f>IFERROR(OfficeForms.Table[[#This Row],[Id]],"")</f>
        <v/>
      </c>
      <c r="C78" t="str" cm="1">
        <f t="array" ref="C7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8" t="str" cm="1">
        <f t="array" ref="D7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8" t="str" cm="1">
        <f t="array" ref="E7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8" t="str" cm="1">
        <f t="array" ref="F7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8" t="str">
        <f>IF(Etudiants[[#This Row],[ID réponse]]="","","Entretien fait")</f>
        <v/>
      </c>
      <c r="M78" s="8" t="str" cm="1">
        <f t="array" ref="M7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8" s="8" t="str" cm="1">
        <f t="array" ref="N7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8" s="8" t="str" cm="1">
        <f t="array" ref="O7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8" s="8" t="str" cm="1">
        <f t="array" ref="P7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8" s="8" t="str" cm="1">
        <f t="array" ref="Q7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8" s="8" t="str" cm="1">
        <f t="array" ref="R7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8" s="8" t="str" cm="1">
        <f t="array" ref="S7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8" s="8" t="str" cm="1">
        <f t="array" ref="T7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8" s="8" t="str" cm="1">
        <f t="array" ref="U7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8" s="8" t="str" cm="1">
        <f t="array" ref="V7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8" s="8" t="str" cm="1">
        <f t="array" ref="W7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8" s="8" t="str" cm="1">
        <f t="array" ref="X7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8" s="8" t="str" cm="1">
        <f t="array" ref="Y7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8" s="8" t="str" cm="1">
        <f t="array" ref="Z7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8" s="8" t="str" cm="1">
        <f t="array" ref="AA7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8" s="8" t="str" cm="1">
        <f t="array" ref="AB7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8" s="8" t="str" cm="1">
        <f t="array" ref="AC7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8" s="8" t="str" cm="1">
        <f t="array" ref="AD7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8" s="8" t="str" cm="1">
        <f t="array" ref="AE7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8" s="8" t="str" cm="1">
        <f t="array" ref="AF7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8" s="8" t="str" cm="1">
        <f t="array" ref="AG7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8" s="8" t="str" cm="1">
        <f t="array" ref="AH7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8" s="8" t="str" cm="1">
        <f t="array" ref="AI7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8" s="8" t="str" cm="1">
        <f t="array" ref="AJ7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8" s="8" t="str" cm="1">
        <f t="array" ref="AK7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8" s="8" t="str" cm="1">
        <f t="array" ref="AL7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8" s="8" t="str" cm="1">
        <f t="array" ref="AM7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8" s="8" t="str" cm="1">
        <f t="array" ref="AN7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8" s="8" t="str">
        <f>IF(COUNTIF(Etudiants[[#This Row],[1/4]:[Préparations écrites des épreves orales]],"x")&gt;0,"x","")</f>
        <v/>
      </c>
      <c r="AP78" s="8" t="str" cm="1">
        <f t="array" ref="AP7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8" s="8" t="str" cm="1">
        <f t="array" ref="AQ7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8" s="8" t="str" cm="1">
        <f t="array" ref="AR7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8" s="8" t="str" cm="1">
        <f t="array" ref="AS7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8" s="8" t="str" cm="1">
        <f t="array" ref="AT7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8" s="8" t="str" cm="1">
        <f t="array" ref="AU7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8" s="8" t="str" cm="1">
        <f t="array" ref="AV7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8" s="8" t="str" cm="1">
        <f t="array" ref="AW7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8" s="8" t="str" cm="1">
        <f t="array" ref="AX7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8" s="8" t="str" cm="1">
        <f t="array" ref="AY7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8" s="8" t="str" cm="1">
        <f t="array" ref="AZ7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8" s="8" t="str" cm="1">
        <f t="array" ref="BA7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8" s="8" t="str" cm="1">
        <f t="array" ref="BB7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8" s="8" t="str" cm="1">
        <f t="array" ref="BC7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8" s="8" t="str" cm="1">
        <f t="array" ref="BD7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8" s="8" t="str" cm="1">
        <f t="array" ref="BE7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8" s="8" t="str" cm="1">
        <f t="array" ref="BF7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8" s="8" t="str" cm="1">
        <f t="array" ref="BG7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8" s="8" t="str" cm="1">
        <f t="array" ref="BH7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8" s="8" t="str" cm="1">
        <f t="array" ref="BI7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8" s="8" t="str" cm="1">
        <f t="array" ref="BJ7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8" s="8" t="str" cm="1">
        <f t="array" ref="BK7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8" s="8" t="str" cm="1">
        <f t="array" ref="BL7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8" s="8" t="str" cm="1">
        <f t="array" ref="BM7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8" t="str" cm="1">
        <f t="array" ref="BN7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8" t="str" cm="1">
        <f t="array" ref="BO7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8" t="str" cm="1">
        <f t="array" ref="BP7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8" t="str" cm="1">
        <f t="array" ref="BQ7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8" t="str" cm="1">
        <f t="array" ref="BR7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8" t="str" cm="1">
        <f t="array" ref="BS7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8" t="str" cm="1">
        <f t="array" ref="BT7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8" t="str" cm="1">
        <f t="array" ref="BU7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8" t="str" cm="1">
        <f t="array" ref="BV7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8" t="str" cm="1">
        <f t="array" ref="BW7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8" t="str" cm="1">
        <f t="array" ref="BX7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8" t="str" cm="1">
        <f t="array" ref="BY7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8" t="str" cm="1">
        <f t="array" ref="BZ7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79" spans="2:80" x14ac:dyDescent="0.25">
      <c r="B79" t="str">
        <f>IFERROR(OfficeForms.Table[[#This Row],[Id]],"")</f>
        <v/>
      </c>
      <c r="C79" t="str" cm="1">
        <f t="array" ref="C7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79" t="str" cm="1">
        <f t="array" ref="D7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79" t="str" cm="1">
        <f t="array" ref="E7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79" t="str" cm="1">
        <f t="array" ref="F7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79" t="str">
        <f>IF(Etudiants[[#This Row],[ID réponse]]="","","Entretien fait")</f>
        <v/>
      </c>
      <c r="M79" s="8" t="str" cm="1">
        <f t="array" ref="M7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79" s="8" t="str" cm="1">
        <f t="array" ref="N7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79" s="8" t="str" cm="1">
        <f t="array" ref="O7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79" s="8" t="str" cm="1">
        <f t="array" ref="P7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79" s="8" t="str" cm="1">
        <f t="array" ref="Q7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79" s="8" t="str" cm="1">
        <f t="array" ref="R7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79" s="8" t="str" cm="1">
        <f t="array" ref="S7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79" s="8" t="str" cm="1">
        <f t="array" ref="T7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79" s="8" t="str" cm="1">
        <f t="array" ref="U7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79" s="8" t="str" cm="1">
        <f t="array" ref="V7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79" s="8" t="str" cm="1">
        <f t="array" ref="W7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79" s="8" t="str" cm="1">
        <f t="array" ref="X7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79" s="8" t="str" cm="1">
        <f t="array" ref="Y7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79" s="8" t="str" cm="1">
        <f t="array" ref="Z7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79" s="8" t="str" cm="1">
        <f t="array" ref="AA7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79" s="8" t="str" cm="1">
        <f t="array" ref="AB7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79" s="8" t="str" cm="1">
        <f t="array" ref="AC7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79" s="8" t="str" cm="1">
        <f t="array" ref="AD7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79" s="8" t="str" cm="1">
        <f t="array" ref="AE7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79" s="8" t="str" cm="1">
        <f t="array" ref="AF7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79" s="8" t="str" cm="1">
        <f t="array" ref="AG7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79" s="8" t="str" cm="1">
        <f t="array" ref="AH7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79" s="8" t="str" cm="1">
        <f t="array" ref="AI7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79" s="8" t="str" cm="1">
        <f t="array" ref="AJ7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79" s="8" t="str" cm="1">
        <f t="array" ref="AK7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79" s="8" t="str" cm="1">
        <f t="array" ref="AL7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79" s="8" t="str" cm="1">
        <f t="array" ref="AM7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79" s="8" t="str" cm="1">
        <f t="array" ref="AN7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79" s="8" t="str">
        <f>IF(COUNTIF(Etudiants[[#This Row],[1/4]:[Préparations écrites des épreves orales]],"x")&gt;0,"x","")</f>
        <v/>
      </c>
      <c r="AP79" s="8" t="str" cm="1">
        <f t="array" ref="AP7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79" s="8" t="str" cm="1">
        <f t="array" ref="AQ7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79" s="8" t="str" cm="1">
        <f t="array" ref="AR7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79" s="8" t="str" cm="1">
        <f t="array" ref="AS7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79" s="8" t="str" cm="1">
        <f t="array" ref="AT7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79" s="8" t="str" cm="1">
        <f t="array" ref="AU7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79" s="8" t="str" cm="1">
        <f t="array" ref="AV7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79" s="8" t="str" cm="1">
        <f t="array" ref="AW7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79" s="8" t="str" cm="1">
        <f t="array" ref="AX7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79" s="8" t="str" cm="1">
        <f t="array" ref="AY7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79" s="8" t="str" cm="1">
        <f t="array" ref="AZ7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79" s="8" t="str" cm="1">
        <f t="array" ref="BA7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79" s="8" t="str" cm="1">
        <f t="array" ref="BB7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79" s="8" t="str" cm="1">
        <f t="array" ref="BC7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79" s="8" t="str" cm="1">
        <f t="array" ref="BD7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79" s="8" t="str" cm="1">
        <f t="array" ref="BE7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79" s="8" t="str" cm="1">
        <f t="array" ref="BF7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79" s="8" t="str" cm="1">
        <f t="array" ref="BG7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79" s="8" t="str" cm="1">
        <f t="array" ref="BH7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79" s="8" t="str" cm="1">
        <f t="array" ref="BI7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79" s="8" t="str" cm="1">
        <f t="array" ref="BJ7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79" s="8" t="str" cm="1">
        <f t="array" ref="BK7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79" s="8" t="str" cm="1">
        <f t="array" ref="BL7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79" s="8" t="str" cm="1">
        <f t="array" ref="BM7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79" t="str" cm="1">
        <f t="array" ref="BN7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79" t="str" cm="1">
        <f t="array" ref="BO7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79" t="str" cm="1">
        <f t="array" ref="BP7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79" t="str" cm="1">
        <f t="array" ref="BQ7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79" t="str" cm="1">
        <f t="array" ref="BR7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79" t="str" cm="1">
        <f t="array" ref="BS7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79" t="str" cm="1">
        <f t="array" ref="BT7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79" t="str" cm="1">
        <f t="array" ref="BU7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79" t="str" cm="1">
        <f t="array" ref="BV7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79" t="str" cm="1">
        <f t="array" ref="BW7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79" t="str" cm="1">
        <f t="array" ref="BX7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79" t="str" cm="1">
        <f t="array" ref="BY7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79" t="str" cm="1">
        <f t="array" ref="BZ7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7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7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0" spans="2:80" x14ac:dyDescent="0.25">
      <c r="B80" t="str">
        <f>IFERROR(OfficeForms.Table[[#This Row],[Id]],"")</f>
        <v/>
      </c>
      <c r="C80" t="str" cm="1">
        <f t="array" ref="C8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0" t="str" cm="1">
        <f t="array" ref="D8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0" t="str" cm="1">
        <f t="array" ref="E8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0" t="str" cm="1">
        <f t="array" ref="F8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0" t="str">
        <f>IF(Etudiants[[#This Row],[ID réponse]]="","","Entretien fait")</f>
        <v/>
      </c>
      <c r="M80" s="8" t="str" cm="1">
        <f t="array" ref="M8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0" s="8" t="str" cm="1">
        <f t="array" ref="N8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0" s="8" t="str" cm="1">
        <f t="array" ref="O8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0" s="8" t="str" cm="1">
        <f t="array" ref="P8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0" s="8" t="str" cm="1">
        <f t="array" ref="Q8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0" s="8" t="str" cm="1">
        <f t="array" ref="R8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0" s="8" t="str" cm="1">
        <f t="array" ref="S8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0" s="8" t="str" cm="1">
        <f t="array" ref="T8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0" s="8" t="str" cm="1">
        <f t="array" ref="U8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0" s="8" t="str" cm="1">
        <f t="array" ref="V8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0" s="8" t="str" cm="1">
        <f t="array" ref="W8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0" s="8" t="str" cm="1">
        <f t="array" ref="X8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0" s="8" t="str" cm="1">
        <f t="array" ref="Y8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0" s="8" t="str" cm="1">
        <f t="array" ref="Z8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0" s="8" t="str" cm="1">
        <f t="array" ref="AA8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0" s="8" t="str" cm="1">
        <f t="array" ref="AB8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0" s="8" t="str" cm="1">
        <f t="array" ref="AC8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0" s="8" t="str" cm="1">
        <f t="array" ref="AD8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0" s="8" t="str" cm="1">
        <f t="array" ref="AE8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0" s="8" t="str" cm="1">
        <f t="array" ref="AF8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0" s="8" t="str" cm="1">
        <f t="array" ref="AG8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0" s="8" t="str" cm="1">
        <f t="array" ref="AH8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0" s="8" t="str" cm="1">
        <f t="array" ref="AI8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0" s="8" t="str" cm="1">
        <f t="array" ref="AJ8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0" s="8" t="str" cm="1">
        <f t="array" ref="AK8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0" s="8" t="str" cm="1">
        <f t="array" ref="AL8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0" s="8" t="str" cm="1">
        <f t="array" ref="AM8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0" s="8" t="str" cm="1">
        <f t="array" ref="AN8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0" s="8" t="str">
        <f>IF(COUNTIF(Etudiants[[#This Row],[1/4]:[Préparations écrites des épreves orales]],"x")&gt;0,"x","")</f>
        <v/>
      </c>
      <c r="AP80" s="8" t="str" cm="1">
        <f t="array" ref="AP8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0" s="8" t="str" cm="1">
        <f t="array" ref="AQ8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0" s="8" t="str" cm="1">
        <f t="array" ref="AR8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0" s="8" t="str" cm="1">
        <f t="array" ref="AS8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0" s="8" t="str" cm="1">
        <f t="array" ref="AT8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0" s="8" t="str" cm="1">
        <f t="array" ref="AU8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0" s="8" t="str" cm="1">
        <f t="array" ref="AV8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0" s="8" t="str" cm="1">
        <f t="array" ref="AW8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0" s="8" t="str" cm="1">
        <f t="array" ref="AX8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0" s="8" t="str" cm="1">
        <f t="array" ref="AY8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0" s="8" t="str" cm="1">
        <f t="array" ref="AZ8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0" s="8" t="str" cm="1">
        <f t="array" ref="BA8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0" s="8" t="str" cm="1">
        <f t="array" ref="BB8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0" s="8" t="str" cm="1">
        <f t="array" ref="BC8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0" s="8" t="str" cm="1">
        <f t="array" ref="BD8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0" s="8" t="str" cm="1">
        <f t="array" ref="BE8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0" s="8" t="str" cm="1">
        <f t="array" ref="BF8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0" s="8" t="str" cm="1">
        <f t="array" ref="BG8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0" s="8" t="str" cm="1">
        <f t="array" ref="BH8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0" s="8" t="str" cm="1">
        <f t="array" ref="BI8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0" s="8" t="str" cm="1">
        <f t="array" ref="BJ8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0" s="8" t="str" cm="1">
        <f t="array" ref="BK8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0" s="8" t="str" cm="1">
        <f t="array" ref="BL8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0" s="8" t="str" cm="1">
        <f t="array" ref="BM8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0" t="str" cm="1">
        <f t="array" ref="BN8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0" t="str" cm="1">
        <f t="array" ref="BO8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0" t="str" cm="1">
        <f t="array" ref="BP8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0" t="str" cm="1">
        <f t="array" ref="BQ8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0" t="str" cm="1">
        <f t="array" ref="BR8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0" t="str" cm="1">
        <f t="array" ref="BS8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0" t="str" cm="1">
        <f t="array" ref="BT8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0" t="str" cm="1">
        <f t="array" ref="BU8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0" t="str" cm="1">
        <f t="array" ref="BV8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0" t="str" cm="1">
        <f t="array" ref="BW8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0" t="str" cm="1">
        <f t="array" ref="BX8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0" t="str" cm="1">
        <f t="array" ref="BY8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0" t="str" cm="1">
        <f t="array" ref="BZ8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1" spans="2:80" x14ac:dyDescent="0.25">
      <c r="B81" t="str">
        <f>IFERROR(OfficeForms.Table[[#This Row],[Id]],"")</f>
        <v/>
      </c>
      <c r="C81" t="str" cm="1">
        <f t="array" ref="C8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1" t="str" cm="1">
        <f t="array" ref="D8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1" t="str" cm="1">
        <f t="array" ref="E8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1" t="str" cm="1">
        <f t="array" ref="F8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1" t="str">
        <f>IF(Etudiants[[#This Row],[ID réponse]]="","","Entretien fait")</f>
        <v/>
      </c>
      <c r="M81" s="8" t="str" cm="1">
        <f t="array" ref="M8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1" s="8" t="str" cm="1">
        <f t="array" ref="N8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1" s="8" t="str" cm="1">
        <f t="array" ref="O8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1" s="8" t="str" cm="1">
        <f t="array" ref="P8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1" s="8" t="str" cm="1">
        <f t="array" ref="Q8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1" s="8" t="str" cm="1">
        <f t="array" ref="R8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1" s="8" t="str" cm="1">
        <f t="array" ref="S8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1" s="8" t="str" cm="1">
        <f t="array" ref="T8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1" s="8" t="str" cm="1">
        <f t="array" ref="U8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1" s="8" t="str" cm="1">
        <f t="array" ref="V8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1" s="8" t="str" cm="1">
        <f t="array" ref="W8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1" s="8" t="str" cm="1">
        <f t="array" ref="X8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1" s="8" t="str" cm="1">
        <f t="array" ref="Y8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1" s="8" t="str" cm="1">
        <f t="array" ref="Z8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1" s="8" t="str" cm="1">
        <f t="array" ref="AA8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1" s="8" t="str" cm="1">
        <f t="array" ref="AB8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1" s="8" t="str" cm="1">
        <f t="array" ref="AC8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1" s="8" t="str" cm="1">
        <f t="array" ref="AD8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1" s="8" t="str" cm="1">
        <f t="array" ref="AE8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1" s="8" t="str" cm="1">
        <f t="array" ref="AF8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1" s="8" t="str" cm="1">
        <f t="array" ref="AG8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1" s="8" t="str" cm="1">
        <f t="array" ref="AH8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1" s="8" t="str" cm="1">
        <f t="array" ref="AI8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1" s="8" t="str" cm="1">
        <f t="array" ref="AJ8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1" s="8" t="str" cm="1">
        <f t="array" ref="AK8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1" s="8" t="str" cm="1">
        <f t="array" ref="AL8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1" s="8" t="str" cm="1">
        <f t="array" ref="AM8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1" s="8" t="str" cm="1">
        <f t="array" ref="AN8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1" s="8" t="str">
        <f>IF(COUNTIF(Etudiants[[#This Row],[1/4]:[Préparations écrites des épreves orales]],"x")&gt;0,"x","")</f>
        <v/>
      </c>
      <c r="AP81" s="8" t="str" cm="1">
        <f t="array" ref="AP8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1" s="8" t="str" cm="1">
        <f t="array" ref="AQ8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1" s="8" t="str" cm="1">
        <f t="array" ref="AR8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1" s="8" t="str" cm="1">
        <f t="array" ref="AS8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1" s="8" t="str" cm="1">
        <f t="array" ref="AT8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1" s="8" t="str" cm="1">
        <f t="array" ref="AU8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1" s="8" t="str" cm="1">
        <f t="array" ref="AV8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1" s="8" t="str" cm="1">
        <f t="array" ref="AW8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1" s="8" t="str" cm="1">
        <f t="array" ref="AX8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1" s="8" t="str" cm="1">
        <f t="array" ref="AY8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1" s="8" t="str" cm="1">
        <f t="array" ref="AZ8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1" s="8" t="str" cm="1">
        <f t="array" ref="BA8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1" s="8" t="str" cm="1">
        <f t="array" ref="BB8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1" s="8" t="str" cm="1">
        <f t="array" ref="BC8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1" s="8" t="str" cm="1">
        <f t="array" ref="BD8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1" s="8" t="str" cm="1">
        <f t="array" ref="BE8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1" s="8" t="str" cm="1">
        <f t="array" ref="BF8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1" s="8" t="str" cm="1">
        <f t="array" ref="BG8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1" s="8" t="str" cm="1">
        <f t="array" ref="BH8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1" s="8" t="str" cm="1">
        <f t="array" ref="BI8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1" s="8" t="str" cm="1">
        <f t="array" ref="BJ8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1" s="8" t="str" cm="1">
        <f t="array" ref="BK8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1" s="8" t="str" cm="1">
        <f t="array" ref="BL8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1" s="8" t="str" cm="1">
        <f t="array" ref="BM8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1" t="str" cm="1">
        <f t="array" ref="BN8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1" t="str" cm="1">
        <f t="array" ref="BO8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1" t="str" cm="1">
        <f t="array" ref="BP8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1" t="str" cm="1">
        <f t="array" ref="BQ8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1" t="str" cm="1">
        <f t="array" ref="BR8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1" t="str" cm="1">
        <f t="array" ref="BS8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1" t="str" cm="1">
        <f t="array" ref="BT8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1" t="str" cm="1">
        <f t="array" ref="BU8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1" t="str" cm="1">
        <f t="array" ref="BV8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1" t="str" cm="1">
        <f t="array" ref="BW8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1" t="str" cm="1">
        <f t="array" ref="BX8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1" t="str" cm="1">
        <f t="array" ref="BY8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1" t="str" cm="1">
        <f t="array" ref="BZ8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2" spans="2:80" x14ac:dyDescent="0.25">
      <c r="B82" t="str">
        <f>IFERROR(OfficeForms.Table[[#This Row],[Id]],"")</f>
        <v/>
      </c>
      <c r="C82" t="str" cm="1">
        <f t="array" ref="C8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2" t="str" cm="1">
        <f t="array" ref="D8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2" t="str" cm="1">
        <f t="array" ref="E8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2" t="str" cm="1">
        <f t="array" ref="F8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2" t="str">
        <f>IF(Etudiants[[#This Row],[ID réponse]]="","","Entretien fait")</f>
        <v/>
      </c>
      <c r="M82" s="8" t="str" cm="1">
        <f t="array" ref="M8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2" s="8" t="str" cm="1">
        <f t="array" ref="N8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2" s="8" t="str" cm="1">
        <f t="array" ref="O8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2" s="8" t="str" cm="1">
        <f t="array" ref="P8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2" s="8" t="str" cm="1">
        <f t="array" ref="Q8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2" s="8" t="str" cm="1">
        <f t="array" ref="R8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2" s="8" t="str" cm="1">
        <f t="array" ref="S8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2" s="8" t="str" cm="1">
        <f t="array" ref="T8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2" s="8" t="str" cm="1">
        <f t="array" ref="U8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2" s="8" t="str" cm="1">
        <f t="array" ref="V8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2" s="8" t="str" cm="1">
        <f t="array" ref="W8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2" s="8" t="str" cm="1">
        <f t="array" ref="X8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2" s="8" t="str" cm="1">
        <f t="array" ref="Y8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2" s="8" t="str" cm="1">
        <f t="array" ref="Z8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2" s="8" t="str" cm="1">
        <f t="array" ref="AA8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2" s="8" t="str" cm="1">
        <f t="array" ref="AB8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2" s="8" t="str" cm="1">
        <f t="array" ref="AC8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2" s="8" t="str" cm="1">
        <f t="array" ref="AD8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2" s="8" t="str" cm="1">
        <f t="array" ref="AE8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2" s="8" t="str" cm="1">
        <f t="array" ref="AF8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2" s="8" t="str" cm="1">
        <f t="array" ref="AG8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2" s="8" t="str" cm="1">
        <f t="array" ref="AH8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2" s="8" t="str" cm="1">
        <f t="array" ref="AI8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2" s="8" t="str" cm="1">
        <f t="array" ref="AJ8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2" s="8" t="str" cm="1">
        <f t="array" ref="AK8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2" s="8" t="str" cm="1">
        <f t="array" ref="AL8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2" s="8" t="str" cm="1">
        <f t="array" ref="AM8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2" s="8" t="str" cm="1">
        <f t="array" ref="AN8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2" s="8" t="str">
        <f>IF(COUNTIF(Etudiants[[#This Row],[1/4]:[Préparations écrites des épreves orales]],"x")&gt;0,"x","")</f>
        <v/>
      </c>
      <c r="AP82" s="8" t="str" cm="1">
        <f t="array" ref="AP8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2" s="8" t="str" cm="1">
        <f t="array" ref="AQ8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2" s="8" t="str" cm="1">
        <f t="array" ref="AR8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2" s="8" t="str" cm="1">
        <f t="array" ref="AS8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2" s="8" t="str" cm="1">
        <f t="array" ref="AT8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2" s="8" t="str" cm="1">
        <f t="array" ref="AU8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2" s="8" t="str" cm="1">
        <f t="array" ref="AV8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2" s="8" t="str" cm="1">
        <f t="array" ref="AW8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2" s="8" t="str" cm="1">
        <f t="array" ref="AX8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2" s="8" t="str" cm="1">
        <f t="array" ref="AY8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2" s="8" t="str" cm="1">
        <f t="array" ref="AZ8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2" s="8" t="str" cm="1">
        <f t="array" ref="BA8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2" s="8" t="str" cm="1">
        <f t="array" ref="BB8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2" s="8" t="str" cm="1">
        <f t="array" ref="BC8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2" s="8" t="str" cm="1">
        <f t="array" ref="BD8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2" s="8" t="str" cm="1">
        <f t="array" ref="BE8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2" s="8" t="str" cm="1">
        <f t="array" ref="BF8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2" s="8" t="str" cm="1">
        <f t="array" ref="BG8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2" s="8" t="str" cm="1">
        <f t="array" ref="BH8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2" s="8" t="str" cm="1">
        <f t="array" ref="BI8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2" s="8" t="str" cm="1">
        <f t="array" ref="BJ8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2" s="8" t="str" cm="1">
        <f t="array" ref="BK8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2" s="8" t="str" cm="1">
        <f t="array" ref="BL8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2" s="8" t="str" cm="1">
        <f t="array" ref="BM8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2" t="str" cm="1">
        <f t="array" ref="BN8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2" t="str" cm="1">
        <f t="array" ref="BO8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2" t="str" cm="1">
        <f t="array" ref="BP8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2" t="str" cm="1">
        <f t="array" ref="BQ8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2" t="str" cm="1">
        <f t="array" ref="BR8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2" t="str" cm="1">
        <f t="array" ref="BS8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2" t="str" cm="1">
        <f t="array" ref="BT8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2" t="str" cm="1">
        <f t="array" ref="BU8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2" t="str" cm="1">
        <f t="array" ref="BV8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2" t="str" cm="1">
        <f t="array" ref="BW8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2" t="str" cm="1">
        <f t="array" ref="BX8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2" t="str" cm="1">
        <f t="array" ref="BY8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2" t="str" cm="1">
        <f t="array" ref="BZ8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3" spans="2:80" x14ac:dyDescent="0.25">
      <c r="B83" t="str">
        <f>IFERROR(OfficeForms.Table[[#This Row],[Id]],"")</f>
        <v/>
      </c>
      <c r="C83" t="str" cm="1">
        <f t="array" ref="C8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3" t="str" cm="1">
        <f t="array" ref="D8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3" t="str" cm="1">
        <f t="array" ref="E8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3" t="str" cm="1">
        <f t="array" ref="F8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3" t="str">
        <f>IF(Etudiants[[#This Row],[ID réponse]]="","","Entretien fait")</f>
        <v/>
      </c>
      <c r="M83" s="8" t="str" cm="1">
        <f t="array" ref="M8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3" s="8" t="str" cm="1">
        <f t="array" ref="N8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3" s="8" t="str" cm="1">
        <f t="array" ref="O8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3" s="8" t="str" cm="1">
        <f t="array" ref="P8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3" s="8" t="str" cm="1">
        <f t="array" ref="Q8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3" s="8" t="str" cm="1">
        <f t="array" ref="R8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3" s="8" t="str" cm="1">
        <f t="array" ref="S8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3" s="8" t="str" cm="1">
        <f t="array" ref="T8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3" s="8" t="str" cm="1">
        <f t="array" ref="U8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3" s="8" t="str" cm="1">
        <f t="array" ref="V8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3" s="8" t="str" cm="1">
        <f t="array" ref="W8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3" s="8" t="str" cm="1">
        <f t="array" ref="X8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3" s="8" t="str" cm="1">
        <f t="array" ref="Y8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3" s="8" t="str" cm="1">
        <f t="array" ref="Z8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3" s="8" t="str" cm="1">
        <f t="array" ref="AA8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3" s="8" t="str" cm="1">
        <f t="array" ref="AB8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3" s="8" t="str" cm="1">
        <f t="array" ref="AC8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3" s="8" t="str" cm="1">
        <f t="array" ref="AD8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3" s="8" t="str" cm="1">
        <f t="array" ref="AE8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3" s="8" t="str" cm="1">
        <f t="array" ref="AF8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3" s="8" t="str" cm="1">
        <f t="array" ref="AG8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3" s="8" t="str" cm="1">
        <f t="array" ref="AH8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3" s="8" t="str" cm="1">
        <f t="array" ref="AI8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3" s="8" t="str" cm="1">
        <f t="array" ref="AJ8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3" s="8" t="str" cm="1">
        <f t="array" ref="AK8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3" s="8" t="str" cm="1">
        <f t="array" ref="AL8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3" s="8" t="str" cm="1">
        <f t="array" ref="AM8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3" s="8" t="str" cm="1">
        <f t="array" ref="AN8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3" s="8" t="str">
        <f>IF(COUNTIF(Etudiants[[#This Row],[1/4]:[Préparations écrites des épreves orales]],"x")&gt;0,"x","")</f>
        <v/>
      </c>
      <c r="AP83" s="8" t="str" cm="1">
        <f t="array" ref="AP8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3" s="8" t="str" cm="1">
        <f t="array" ref="AQ8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3" s="8" t="str" cm="1">
        <f t="array" ref="AR8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3" s="8" t="str" cm="1">
        <f t="array" ref="AS8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3" s="8" t="str" cm="1">
        <f t="array" ref="AT8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3" s="8" t="str" cm="1">
        <f t="array" ref="AU8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3" s="8" t="str" cm="1">
        <f t="array" ref="AV8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3" s="8" t="str" cm="1">
        <f t="array" ref="AW8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3" s="8" t="str" cm="1">
        <f t="array" ref="AX8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3" s="8" t="str" cm="1">
        <f t="array" ref="AY8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3" s="8" t="str" cm="1">
        <f t="array" ref="AZ8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3" s="8" t="str" cm="1">
        <f t="array" ref="BA8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3" s="8" t="str" cm="1">
        <f t="array" ref="BB8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3" s="8" t="str" cm="1">
        <f t="array" ref="BC8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3" s="8" t="str" cm="1">
        <f t="array" ref="BD8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3" s="8" t="str" cm="1">
        <f t="array" ref="BE8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3" s="8" t="str" cm="1">
        <f t="array" ref="BF8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3" s="8" t="str" cm="1">
        <f t="array" ref="BG8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3" s="8" t="str" cm="1">
        <f t="array" ref="BH8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3" s="8" t="str" cm="1">
        <f t="array" ref="BI8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3" s="8" t="str" cm="1">
        <f t="array" ref="BJ8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3" s="8" t="str" cm="1">
        <f t="array" ref="BK8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3" s="8" t="str" cm="1">
        <f t="array" ref="BL8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3" s="8" t="str" cm="1">
        <f t="array" ref="BM8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3" t="str" cm="1">
        <f t="array" ref="BN8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3" t="str" cm="1">
        <f t="array" ref="BO8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3" t="str" cm="1">
        <f t="array" ref="BP8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3" t="str" cm="1">
        <f t="array" ref="BQ8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3" t="str" cm="1">
        <f t="array" ref="BR8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3" t="str" cm="1">
        <f t="array" ref="BS8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3" t="str" cm="1">
        <f t="array" ref="BT8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3" t="str" cm="1">
        <f t="array" ref="BU8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3" t="str" cm="1">
        <f t="array" ref="BV8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3" t="str" cm="1">
        <f t="array" ref="BW8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3" t="str" cm="1">
        <f t="array" ref="BX8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3" t="str" cm="1">
        <f t="array" ref="BY8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3" t="str" cm="1">
        <f t="array" ref="BZ8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4" spans="2:80" x14ac:dyDescent="0.25">
      <c r="B84" t="str">
        <f>IFERROR(OfficeForms.Table[[#This Row],[Id]],"")</f>
        <v/>
      </c>
      <c r="C84" t="str" cm="1">
        <f t="array" ref="C8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4" t="str" cm="1">
        <f t="array" ref="D8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4" t="str" cm="1">
        <f t="array" ref="E8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4" t="str" cm="1">
        <f t="array" ref="F8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4" t="str">
        <f>IF(Etudiants[[#This Row],[ID réponse]]="","","Entretien fait")</f>
        <v/>
      </c>
      <c r="M84" s="8" t="str" cm="1">
        <f t="array" ref="M8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4" s="8" t="str" cm="1">
        <f t="array" ref="N8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4" s="8" t="str" cm="1">
        <f t="array" ref="O8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4" s="8" t="str" cm="1">
        <f t="array" ref="P8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4" s="8" t="str" cm="1">
        <f t="array" ref="Q8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4" s="8" t="str" cm="1">
        <f t="array" ref="R8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4" s="8" t="str" cm="1">
        <f t="array" ref="S8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4" s="8" t="str" cm="1">
        <f t="array" ref="T8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4" s="8" t="str" cm="1">
        <f t="array" ref="U8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4" s="8" t="str" cm="1">
        <f t="array" ref="V8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4" s="8" t="str" cm="1">
        <f t="array" ref="W8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4" s="8" t="str" cm="1">
        <f t="array" ref="X8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4" s="8" t="str" cm="1">
        <f t="array" ref="Y8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4" s="8" t="str" cm="1">
        <f t="array" ref="Z8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4" s="8" t="str" cm="1">
        <f t="array" ref="AA8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4" s="8" t="str" cm="1">
        <f t="array" ref="AB8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4" s="8" t="str" cm="1">
        <f t="array" ref="AC8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4" s="8" t="str" cm="1">
        <f t="array" ref="AD8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4" s="8" t="str" cm="1">
        <f t="array" ref="AE8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4" s="8" t="str" cm="1">
        <f t="array" ref="AF8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4" s="8" t="str" cm="1">
        <f t="array" ref="AG8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4" s="8" t="str" cm="1">
        <f t="array" ref="AH8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4" s="8" t="str" cm="1">
        <f t="array" ref="AI8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4" s="8" t="str" cm="1">
        <f t="array" ref="AJ8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4" s="8" t="str" cm="1">
        <f t="array" ref="AK8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4" s="8" t="str" cm="1">
        <f t="array" ref="AL8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4" s="8" t="str" cm="1">
        <f t="array" ref="AM8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4" s="8" t="str" cm="1">
        <f t="array" ref="AN8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4" s="8" t="str">
        <f>IF(COUNTIF(Etudiants[[#This Row],[1/4]:[Préparations écrites des épreves orales]],"x")&gt;0,"x","")</f>
        <v/>
      </c>
      <c r="AP84" s="8" t="str" cm="1">
        <f t="array" ref="AP8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4" s="8" t="str" cm="1">
        <f t="array" ref="AQ8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4" s="8" t="str" cm="1">
        <f t="array" ref="AR8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4" s="8" t="str" cm="1">
        <f t="array" ref="AS8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4" s="8" t="str" cm="1">
        <f t="array" ref="AT8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4" s="8" t="str" cm="1">
        <f t="array" ref="AU8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4" s="8" t="str" cm="1">
        <f t="array" ref="AV8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4" s="8" t="str" cm="1">
        <f t="array" ref="AW8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4" s="8" t="str" cm="1">
        <f t="array" ref="AX8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4" s="8" t="str" cm="1">
        <f t="array" ref="AY8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4" s="8" t="str" cm="1">
        <f t="array" ref="AZ8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4" s="8" t="str" cm="1">
        <f t="array" ref="BA8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4" s="8" t="str" cm="1">
        <f t="array" ref="BB8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4" s="8" t="str" cm="1">
        <f t="array" ref="BC8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4" s="8" t="str" cm="1">
        <f t="array" ref="BD8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4" s="8" t="str" cm="1">
        <f t="array" ref="BE8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4" s="8" t="str" cm="1">
        <f t="array" ref="BF8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4" s="8" t="str" cm="1">
        <f t="array" ref="BG8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4" s="8" t="str" cm="1">
        <f t="array" ref="BH8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4" s="8" t="str" cm="1">
        <f t="array" ref="BI8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4" s="8" t="str" cm="1">
        <f t="array" ref="BJ8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4" s="8" t="str" cm="1">
        <f t="array" ref="BK8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4" s="8" t="str" cm="1">
        <f t="array" ref="BL8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4" s="8" t="str" cm="1">
        <f t="array" ref="BM8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4" t="str" cm="1">
        <f t="array" ref="BN8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4" t="str" cm="1">
        <f t="array" ref="BO8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4" t="str" cm="1">
        <f t="array" ref="BP8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4" t="str" cm="1">
        <f t="array" ref="BQ8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4" t="str" cm="1">
        <f t="array" ref="BR8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4" t="str" cm="1">
        <f t="array" ref="BS8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4" t="str" cm="1">
        <f t="array" ref="BT8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4" t="str" cm="1">
        <f t="array" ref="BU8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4" t="str" cm="1">
        <f t="array" ref="BV8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4" t="str" cm="1">
        <f t="array" ref="BW8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4" t="str" cm="1">
        <f t="array" ref="BX8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4" t="str" cm="1">
        <f t="array" ref="BY8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4" t="str" cm="1">
        <f t="array" ref="BZ8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5" spans="2:80" x14ac:dyDescent="0.25">
      <c r="B85" t="str">
        <f>IFERROR(OfficeForms.Table[[#This Row],[Id]],"")</f>
        <v/>
      </c>
      <c r="C85" t="str" cm="1">
        <f t="array" ref="C8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5" t="str" cm="1">
        <f t="array" ref="D8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5" t="str" cm="1">
        <f t="array" ref="E8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5" t="str" cm="1">
        <f t="array" ref="F8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5" t="str">
        <f>IF(Etudiants[[#This Row],[ID réponse]]="","","Entretien fait")</f>
        <v/>
      </c>
      <c r="M85" s="8" t="str" cm="1">
        <f t="array" ref="M8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5" s="8" t="str" cm="1">
        <f t="array" ref="N8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5" s="8" t="str" cm="1">
        <f t="array" ref="O8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5" s="8" t="str" cm="1">
        <f t="array" ref="P8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5" s="8" t="str" cm="1">
        <f t="array" ref="Q8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5" s="8" t="str" cm="1">
        <f t="array" ref="R8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5" s="8" t="str" cm="1">
        <f t="array" ref="S8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5" s="8" t="str" cm="1">
        <f t="array" ref="T8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5" s="8" t="str" cm="1">
        <f t="array" ref="U8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5" s="8" t="str" cm="1">
        <f t="array" ref="V8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5" s="8" t="str" cm="1">
        <f t="array" ref="W8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5" s="8" t="str" cm="1">
        <f t="array" ref="X8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5" s="8" t="str" cm="1">
        <f t="array" ref="Y8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5" s="8" t="str" cm="1">
        <f t="array" ref="Z8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5" s="8" t="str" cm="1">
        <f t="array" ref="AA8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5" s="8" t="str" cm="1">
        <f t="array" ref="AB8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5" s="8" t="str" cm="1">
        <f t="array" ref="AC8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5" s="8" t="str" cm="1">
        <f t="array" ref="AD8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5" s="8" t="str" cm="1">
        <f t="array" ref="AE8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5" s="8" t="str" cm="1">
        <f t="array" ref="AF8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5" s="8" t="str" cm="1">
        <f t="array" ref="AG8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5" s="8" t="str" cm="1">
        <f t="array" ref="AH8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5" s="8" t="str" cm="1">
        <f t="array" ref="AI8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5" s="8" t="str" cm="1">
        <f t="array" ref="AJ8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5" s="8" t="str" cm="1">
        <f t="array" ref="AK8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5" s="8" t="str" cm="1">
        <f t="array" ref="AL8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5" s="8" t="str" cm="1">
        <f t="array" ref="AM8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5" s="8" t="str" cm="1">
        <f t="array" ref="AN8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5" s="8" t="str">
        <f>IF(COUNTIF(Etudiants[[#This Row],[1/4]:[Préparations écrites des épreves orales]],"x")&gt;0,"x","")</f>
        <v/>
      </c>
      <c r="AP85" s="8" t="str" cm="1">
        <f t="array" ref="AP8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5" s="8" t="str" cm="1">
        <f t="array" ref="AQ8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5" s="8" t="str" cm="1">
        <f t="array" ref="AR8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5" s="8" t="str" cm="1">
        <f t="array" ref="AS8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5" s="8" t="str" cm="1">
        <f t="array" ref="AT8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5" s="8" t="str" cm="1">
        <f t="array" ref="AU8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5" s="8" t="str" cm="1">
        <f t="array" ref="AV8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5" s="8" t="str" cm="1">
        <f t="array" ref="AW8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5" s="8" t="str" cm="1">
        <f t="array" ref="AX8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5" s="8" t="str" cm="1">
        <f t="array" ref="AY8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5" s="8" t="str" cm="1">
        <f t="array" ref="AZ8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5" s="8" t="str" cm="1">
        <f t="array" ref="BA8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5" s="8" t="str" cm="1">
        <f t="array" ref="BB8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5" s="8" t="str" cm="1">
        <f t="array" ref="BC8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5" s="8" t="str" cm="1">
        <f t="array" ref="BD8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5" s="8" t="str" cm="1">
        <f t="array" ref="BE8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5" s="8" t="str" cm="1">
        <f t="array" ref="BF8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5" s="8" t="str" cm="1">
        <f t="array" ref="BG8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5" s="8" t="str" cm="1">
        <f t="array" ref="BH8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5" s="8" t="str" cm="1">
        <f t="array" ref="BI8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5" s="8" t="str" cm="1">
        <f t="array" ref="BJ8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5" s="8" t="str" cm="1">
        <f t="array" ref="BK8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5" s="8" t="str" cm="1">
        <f t="array" ref="BL8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5" s="8" t="str" cm="1">
        <f t="array" ref="BM8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5" t="str" cm="1">
        <f t="array" ref="BN8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5" t="str" cm="1">
        <f t="array" ref="BO8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5" t="str" cm="1">
        <f t="array" ref="BP8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5" t="str" cm="1">
        <f t="array" ref="BQ8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5" t="str" cm="1">
        <f t="array" ref="BR8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5" t="str" cm="1">
        <f t="array" ref="BS8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5" t="str" cm="1">
        <f t="array" ref="BT8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5" t="str" cm="1">
        <f t="array" ref="BU8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5" t="str" cm="1">
        <f t="array" ref="BV8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5" t="str" cm="1">
        <f t="array" ref="BW8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5" t="str" cm="1">
        <f t="array" ref="BX8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5" t="str" cm="1">
        <f t="array" ref="BY8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5" t="str" cm="1">
        <f t="array" ref="BZ8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6" spans="2:80" x14ac:dyDescent="0.25">
      <c r="B86" t="str">
        <f>IFERROR(OfficeForms.Table[[#This Row],[Id]],"")</f>
        <v/>
      </c>
      <c r="C86" t="str" cm="1">
        <f t="array" ref="C8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6" t="str" cm="1">
        <f t="array" ref="D8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6" t="str" cm="1">
        <f t="array" ref="E8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6" t="str" cm="1">
        <f t="array" ref="F8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6" t="str">
        <f>IF(Etudiants[[#This Row],[ID réponse]]="","","Entretien fait")</f>
        <v/>
      </c>
      <c r="M86" s="8" t="str" cm="1">
        <f t="array" ref="M8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6" s="8" t="str" cm="1">
        <f t="array" ref="N8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6" s="8" t="str" cm="1">
        <f t="array" ref="O8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6" s="8" t="str" cm="1">
        <f t="array" ref="P8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6" s="8" t="str" cm="1">
        <f t="array" ref="Q8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6" s="8" t="str" cm="1">
        <f t="array" ref="R8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6" s="8" t="str" cm="1">
        <f t="array" ref="S8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6" s="8" t="str" cm="1">
        <f t="array" ref="T8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6" s="8" t="str" cm="1">
        <f t="array" ref="U8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6" s="8" t="str" cm="1">
        <f t="array" ref="V8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6" s="8" t="str" cm="1">
        <f t="array" ref="W8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6" s="8" t="str" cm="1">
        <f t="array" ref="X8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6" s="8" t="str" cm="1">
        <f t="array" ref="Y8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6" s="8" t="str" cm="1">
        <f t="array" ref="Z8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6" s="8" t="str" cm="1">
        <f t="array" ref="AA8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6" s="8" t="str" cm="1">
        <f t="array" ref="AB8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6" s="8" t="str" cm="1">
        <f t="array" ref="AC8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6" s="8" t="str" cm="1">
        <f t="array" ref="AD8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6" s="8" t="str" cm="1">
        <f t="array" ref="AE8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6" s="8" t="str" cm="1">
        <f t="array" ref="AF8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6" s="8" t="str" cm="1">
        <f t="array" ref="AG8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6" s="8" t="str" cm="1">
        <f t="array" ref="AH8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6" s="8" t="str" cm="1">
        <f t="array" ref="AI8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6" s="8" t="str" cm="1">
        <f t="array" ref="AJ8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6" s="8" t="str" cm="1">
        <f t="array" ref="AK8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6" s="8" t="str" cm="1">
        <f t="array" ref="AL8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6" s="8" t="str" cm="1">
        <f t="array" ref="AM8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6" s="8" t="str" cm="1">
        <f t="array" ref="AN8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6" s="8" t="str">
        <f>IF(COUNTIF(Etudiants[[#This Row],[1/4]:[Préparations écrites des épreves orales]],"x")&gt;0,"x","")</f>
        <v/>
      </c>
      <c r="AP86" s="8" t="str" cm="1">
        <f t="array" ref="AP8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6" s="8" t="str" cm="1">
        <f t="array" ref="AQ8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6" s="8" t="str" cm="1">
        <f t="array" ref="AR8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6" s="8" t="str" cm="1">
        <f t="array" ref="AS8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6" s="8" t="str" cm="1">
        <f t="array" ref="AT8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6" s="8" t="str" cm="1">
        <f t="array" ref="AU8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6" s="8" t="str" cm="1">
        <f t="array" ref="AV8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6" s="8" t="str" cm="1">
        <f t="array" ref="AW8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6" s="8" t="str" cm="1">
        <f t="array" ref="AX8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6" s="8" t="str" cm="1">
        <f t="array" ref="AY8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6" s="8" t="str" cm="1">
        <f t="array" ref="AZ8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6" s="8" t="str" cm="1">
        <f t="array" ref="BA8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6" s="8" t="str" cm="1">
        <f t="array" ref="BB8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6" s="8" t="str" cm="1">
        <f t="array" ref="BC8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6" s="8" t="str" cm="1">
        <f t="array" ref="BD8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6" s="8" t="str" cm="1">
        <f t="array" ref="BE8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6" s="8" t="str" cm="1">
        <f t="array" ref="BF8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6" s="8" t="str" cm="1">
        <f t="array" ref="BG8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6" s="8" t="str" cm="1">
        <f t="array" ref="BH8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6" s="8" t="str" cm="1">
        <f t="array" ref="BI8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6" s="8" t="str" cm="1">
        <f t="array" ref="BJ8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6" s="8" t="str" cm="1">
        <f t="array" ref="BK8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6" s="8" t="str" cm="1">
        <f t="array" ref="BL8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6" s="8" t="str" cm="1">
        <f t="array" ref="BM8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6" t="str" cm="1">
        <f t="array" ref="BN8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6" t="str" cm="1">
        <f t="array" ref="BO8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6" t="str" cm="1">
        <f t="array" ref="BP8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6" t="str" cm="1">
        <f t="array" ref="BQ8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6" t="str" cm="1">
        <f t="array" ref="BR8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6" t="str" cm="1">
        <f t="array" ref="BS8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6" t="str" cm="1">
        <f t="array" ref="BT8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6" t="str" cm="1">
        <f t="array" ref="BU8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6" t="str" cm="1">
        <f t="array" ref="BV8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6" t="str" cm="1">
        <f t="array" ref="BW8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6" t="str" cm="1">
        <f t="array" ref="BX8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6" t="str" cm="1">
        <f t="array" ref="BY8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6" t="str" cm="1">
        <f t="array" ref="BZ8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7" spans="2:80" x14ac:dyDescent="0.25">
      <c r="B87" t="str">
        <f>IFERROR(OfficeForms.Table[[#This Row],[Id]],"")</f>
        <v/>
      </c>
      <c r="C87" t="str" cm="1">
        <f t="array" ref="C8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7" t="str" cm="1">
        <f t="array" ref="D8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7" t="str" cm="1">
        <f t="array" ref="E8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7" t="str" cm="1">
        <f t="array" ref="F8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7" t="str">
        <f>IF(Etudiants[[#This Row],[ID réponse]]="","","Entretien fait")</f>
        <v/>
      </c>
      <c r="M87" s="8" t="str" cm="1">
        <f t="array" ref="M8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7" s="8" t="str" cm="1">
        <f t="array" ref="N8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7" s="8" t="str" cm="1">
        <f t="array" ref="O8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7" s="8" t="str" cm="1">
        <f t="array" ref="P8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7" s="8" t="str" cm="1">
        <f t="array" ref="Q8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7" s="8" t="str" cm="1">
        <f t="array" ref="R8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7" s="8" t="str" cm="1">
        <f t="array" ref="S8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7" s="8" t="str" cm="1">
        <f t="array" ref="T8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7" s="8" t="str" cm="1">
        <f t="array" ref="U8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7" s="8" t="str" cm="1">
        <f t="array" ref="V8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7" s="8" t="str" cm="1">
        <f t="array" ref="W8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7" s="8" t="str" cm="1">
        <f t="array" ref="X8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7" s="8" t="str" cm="1">
        <f t="array" ref="Y8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7" s="8" t="str" cm="1">
        <f t="array" ref="Z8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7" s="8" t="str" cm="1">
        <f t="array" ref="AA8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7" s="8" t="str" cm="1">
        <f t="array" ref="AB8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7" s="8" t="str" cm="1">
        <f t="array" ref="AC8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7" s="8" t="str" cm="1">
        <f t="array" ref="AD8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7" s="8" t="str" cm="1">
        <f t="array" ref="AE8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7" s="8" t="str" cm="1">
        <f t="array" ref="AF8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7" s="8" t="str" cm="1">
        <f t="array" ref="AG8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7" s="8" t="str" cm="1">
        <f t="array" ref="AH8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7" s="8" t="str" cm="1">
        <f t="array" ref="AI8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7" s="8" t="str" cm="1">
        <f t="array" ref="AJ8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7" s="8" t="str" cm="1">
        <f t="array" ref="AK8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7" s="8" t="str" cm="1">
        <f t="array" ref="AL8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7" s="8" t="str" cm="1">
        <f t="array" ref="AM8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7" s="8" t="str" cm="1">
        <f t="array" ref="AN8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7" s="8" t="str">
        <f>IF(COUNTIF(Etudiants[[#This Row],[1/4]:[Préparations écrites des épreves orales]],"x")&gt;0,"x","")</f>
        <v/>
      </c>
      <c r="AP87" s="8" t="str" cm="1">
        <f t="array" ref="AP8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7" s="8" t="str" cm="1">
        <f t="array" ref="AQ8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7" s="8" t="str" cm="1">
        <f t="array" ref="AR8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7" s="8" t="str" cm="1">
        <f t="array" ref="AS8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7" s="8" t="str" cm="1">
        <f t="array" ref="AT8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7" s="8" t="str" cm="1">
        <f t="array" ref="AU8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7" s="8" t="str" cm="1">
        <f t="array" ref="AV8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7" s="8" t="str" cm="1">
        <f t="array" ref="AW8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7" s="8" t="str" cm="1">
        <f t="array" ref="AX8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7" s="8" t="str" cm="1">
        <f t="array" ref="AY8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7" s="8" t="str" cm="1">
        <f t="array" ref="AZ8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7" s="8" t="str" cm="1">
        <f t="array" ref="BA8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7" s="8" t="str" cm="1">
        <f t="array" ref="BB8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7" s="8" t="str" cm="1">
        <f t="array" ref="BC8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7" s="8" t="str" cm="1">
        <f t="array" ref="BD8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7" s="8" t="str" cm="1">
        <f t="array" ref="BE8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7" s="8" t="str" cm="1">
        <f t="array" ref="BF8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7" s="8" t="str" cm="1">
        <f t="array" ref="BG8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7" s="8" t="str" cm="1">
        <f t="array" ref="BH8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7" s="8" t="str" cm="1">
        <f t="array" ref="BI8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7" s="8" t="str" cm="1">
        <f t="array" ref="BJ8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7" s="8" t="str" cm="1">
        <f t="array" ref="BK8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7" s="8" t="str" cm="1">
        <f t="array" ref="BL8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7" s="8" t="str" cm="1">
        <f t="array" ref="BM8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7" t="str" cm="1">
        <f t="array" ref="BN8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7" t="str" cm="1">
        <f t="array" ref="BO8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7" t="str" cm="1">
        <f t="array" ref="BP8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7" t="str" cm="1">
        <f t="array" ref="BQ8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7" t="str" cm="1">
        <f t="array" ref="BR8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7" t="str" cm="1">
        <f t="array" ref="BS8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7" t="str" cm="1">
        <f t="array" ref="BT8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7" t="str" cm="1">
        <f t="array" ref="BU8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7" t="str" cm="1">
        <f t="array" ref="BV8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7" t="str" cm="1">
        <f t="array" ref="BW8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7" t="str" cm="1">
        <f t="array" ref="BX8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7" t="str" cm="1">
        <f t="array" ref="BY8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7" t="str" cm="1">
        <f t="array" ref="BZ8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8" spans="2:80" x14ac:dyDescent="0.25">
      <c r="B88" t="str">
        <f>IFERROR(OfficeForms.Table[[#This Row],[Id]],"")</f>
        <v/>
      </c>
      <c r="C88" t="str" cm="1">
        <f t="array" ref="C8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8" t="str" cm="1">
        <f t="array" ref="D8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8" t="str" cm="1">
        <f t="array" ref="E8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8" t="str" cm="1">
        <f t="array" ref="F8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8" t="str">
        <f>IF(Etudiants[[#This Row],[ID réponse]]="","","Entretien fait")</f>
        <v/>
      </c>
      <c r="M88" s="8" t="str" cm="1">
        <f t="array" ref="M8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8" s="8" t="str" cm="1">
        <f t="array" ref="N8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8" s="8" t="str" cm="1">
        <f t="array" ref="O8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8" s="8" t="str" cm="1">
        <f t="array" ref="P8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8" s="8" t="str" cm="1">
        <f t="array" ref="Q8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8" s="8" t="str" cm="1">
        <f t="array" ref="R8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8" s="8" t="str" cm="1">
        <f t="array" ref="S8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8" s="8" t="str" cm="1">
        <f t="array" ref="T8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8" s="8" t="str" cm="1">
        <f t="array" ref="U8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8" s="8" t="str" cm="1">
        <f t="array" ref="V8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8" s="8" t="str" cm="1">
        <f t="array" ref="W8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8" s="8" t="str" cm="1">
        <f t="array" ref="X8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8" s="8" t="str" cm="1">
        <f t="array" ref="Y8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8" s="8" t="str" cm="1">
        <f t="array" ref="Z8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8" s="8" t="str" cm="1">
        <f t="array" ref="AA8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8" s="8" t="str" cm="1">
        <f t="array" ref="AB8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8" s="8" t="str" cm="1">
        <f t="array" ref="AC8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8" s="8" t="str" cm="1">
        <f t="array" ref="AD8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8" s="8" t="str" cm="1">
        <f t="array" ref="AE8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8" s="8" t="str" cm="1">
        <f t="array" ref="AF8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8" s="8" t="str" cm="1">
        <f t="array" ref="AG8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8" s="8" t="str" cm="1">
        <f t="array" ref="AH8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8" s="8" t="str" cm="1">
        <f t="array" ref="AI8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8" s="8" t="str" cm="1">
        <f t="array" ref="AJ8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8" s="8" t="str" cm="1">
        <f t="array" ref="AK8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8" s="8" t="str" cm="1">
        <f t="array" ref="AL8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8" s="8" t="str" cm="1">
        <f t="array" ref="AM8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8" s="8" t="str" cm="1">
        <f t="array" ref="AN8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8" s="8" t="str">
        <f>IF(COUNTIF(Etudiants[[#This Row],[1/4]:[Préparations écrites des épreves orales]],"x")&gt;0,"x","")</f>
        <v/>
      </c>
      <c r="AP88" s="8" t="str" cm="1">
        <f t="array" ref="AP8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8" s="8" t="str" cm="1">
        <f t="array" ref="AQ8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8" s="8" t="str" cm="1">
        <f t="array" ref="AR8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8" s="8" t="str" cm="1">
        <f t="array" ref="AS8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8" s="8" t="str" cm="1">
        <f t="array" ref="AT8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8" s="8" t="str" cm="1">
        <f t="array" ref="AU8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8" s="8" t="str" cm="1">
        <f t="array" ref="AV8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8" s="8" t="str" cm="1">
        <f t="array" ref="AW8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8" s="8" t="str" cm="1">
        <f t="array" ref="AX8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8" s="8" t="str" cm="1">
        <f t="array" ref="AY8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8" s="8" t="str" cm="1">
        <f t="array" ref="AZ8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8" s="8" t="str" cm="1">
        <f t="array" ref="BA8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8" s="8" t="str" cm="1">
        <f t="array" ref="BB8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8" s="8" t="str" cm="1">
        <f t="array" ref="BC8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8" s="8" t="str" cm="1">
        <f t="array" ref="BD8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8" s="8" t="str" cm="1">
        <f t="array" ref="BE8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8" s="8" t="str" cm="1">
        <f t="array" ref="BF8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8" s="8" t="str" cm="1">
        <f t="array" ref="BG8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8" s="8" t="str" cm="1">
        <f t="array" ref="BH8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8" s="8" t="str" cm="1">
        <f t="array" ref="BI8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8" s="8" t="str" cm="1">
        <f t="array" ref="BJ8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8" s="8" t="str" cm="1">
        <f t="array" ref="BK8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8" s="8" t="str" cm="1">
        <f t="array" ref="BL8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8" s="8" t="str" cm="1">
        <f t="array" ref="BM8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8" t="str" cm="1">
        <f t="array" ref="BN8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8" t="str" cm="1">
        <f t="array" ref="BO8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8" t="str" cm="1">
        <f t="array" ref="BP8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8" t="str" cm="1">
        <f t="array" ref="BQ8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8" t="str" cm="1">
        <f t="array" ref="BR8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8" t="str" cm="1">
        <f t="array" ref="BS8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8" t="str" cm="1">
        <f t="array" ref="BT8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8" t="str" cm="1">
        <f t="array" ref="BU8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8" t="str" cm="1">
        <f t="array" ref="BV8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8" t="str" cm="1">
        <f t="array" ref="BW8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8" t="str" cm="1">
        <f t="array" ref="BX8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8" t="str" cm="1">
        <f t="array" ref="BY8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8" t="str" cm="1">
        <f t="array" ref="BZ8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89" spans="2:80" x14ac:dyDescent="0.25">
      <c r="B89" t="str">
        <f>IFERROR(OfficeForms.Table[[#This Row],[Id]],"")</f>
        <v/>
      </c>
      <c r="C89" t="str" cm="1">
        <f t="array" ref="C8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89" t="str" cm="1">
        <f t="array" ref="D8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89" t="str" cm="1">
        <f t="array" ref="E8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89" t="str" cm="1">
        <f t="array" ref="F8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89" t="str">
        <f>IF(Etudiants[[#This Row],[ID réponse]]="","","Entretien fait")</f>
        <v/>
      </c>
      <c r="M89" s="8" t="str" cm="1">
        <f t="array" ref="M8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89" s="8" t="str" cm="1">
        <f t="array" ref="N8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89" s="8" t="str" cm="1">
        <f t="array" ref="O8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89" s="8" t="str" cm="1">
        <f t="array" ref="P8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89" s="8" t="str" cm="1">
        <f t="array" ref="Q8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89" s="8" t="str" cm="1">
        <f t="array" ref="R8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89" s="8" t="str" cm="1">
        <f t="array" ref="S8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89" s="8" t="str" cm="1">
        <f t="array" ref="T8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89" s="8" t="str" cm="1">
        <f t="array" ref="U8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89" s="8" t="str" cm="1">
        <f t="array" ref="V8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89" s="8" t="str" cm="1">
        <f t="array" ref="W8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89" s="8" t="str" cm="1">
        <f t="array" ref="X8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89" s="8" t="str" cm="1">
        <f t="array" ref="Y8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89" s="8" t="str" cm="1">
        <f t="array" ref="Z8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89" s="8" t="str" cm="1">
        <f t="array" ref="AA8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89" s="8" t="str" cm="1">
        <f t="array" ref="AB8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89" s="8" t="str" cm="1">
        <f t="array" ref="AC8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89" s="8" t="str" cm="1">
        <f t="array" ref="AD8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89" s="8" t="str" cm="1">
        <f t="array" ref="AE8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89" s="8" t="str" cm="1">
        <f t="array" ref="AF8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89" s="8" t="str" cm="1">
        <f t="array" ref="AG8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89" s="8" t="str" cm="1">
        <f t="array" ref="AH8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89" s="8" t="str" cm="1">
        <f t="array" ref="AI8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89" s="8" t="str" cm="1">
        <f t="array" ref="AJ8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89" s="8" t="str" cm="1">
        <f t="array" ref="AK8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89" s="8" t="str" cm="1">
        <f t="array" ref="AL8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89" s="8" t="str" cm="1">
        <f t="array" ref="AM8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89" s="8" t="str" cm="1">
        <f t="array" ref="AN8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89" s="8" t="str">
        <f>IF(COUNTIF(Etudiants[[#This Row],[1/4]:[Préparations écrites des épreves orales]],"x")&gt;0,"x","")</f>
        <v/>
      </c>
      <c r="AP89" s="8" t="str" cm="1">
        <f t="array" ref="AP8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89" s="8" t="str" cm="1">
        <f t="array" ref="AQ8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89" s="8" t="str" cm="1">
        <f t="array" ref="AR8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89" s="8" t="str" cm="1">
        <f t="array" ref="AS8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89" s="8" t="str" cm="1">
        <f t="array" ref="AT8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89" s="8" t="str" cm="1">
        <f t="array" ref="AU8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89" s="8" t="str" cm="1">
        <f t="array" ref="AV8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89" s="8" t="str" cm="1">
        <f t="array" ref="AW8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89" s="8" t="str" cm="1">
        <f t="array" ref="AX8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89" s="8" t="str" cm="1">
        <f t="array" ref="AY8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89" s="8" t="str" cm="1">
        <f t="array" ref="AZ8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89" s="8" t="str" cm="1">
        <f t="array" ref="BA8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89" s="8" t="str" cm="1">
        <f t="array" ref="BB8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89" s="8" t="str" cm="1">
        <f t="array" ref="BC8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89" s="8" t="str" cm="1">
        <f t="array" ref="BD8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89" s="8" t="str" cm="1">
        <f t="array" ref="BE8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89" s="8" t="str" cm="1">
        <f t="array" ref="BF8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89" s="8" t="str" cm="1">
        <f t="array" ref="BG8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89" s="8" t="str" cm="1">
        <f t="array" ref="BH8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89" s="8" t="str" cm="1">
        <f t="array" ref="BI8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89" s="8" t="str" cm="1">
        <f t="array" ref="BJ8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89" s="8" t="str" cm="1">
        <f t="array" ref="BK8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89" s="8" t="str" cm="1">
        <f t="array" ref="BL8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89" s="8" t="str" cm="1">
        <f t="array" ref="BM8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89" t="str" cm="1">
        <f t="array" ref="BN8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89" t="str" cm="1">
        <f t="array" ref="BO8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89" t="str" cm="1">
        <f t="array" ref="BP8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89" t="str" cm="1">
        <f t="array" ref="BQ8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89" t="str" cm="1">
        <f t="array" ref="BR8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89" t="str" cm="1">
        <f t="array" ref="BS8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89" t="str" cm="1">
        <f t="array" ref="BT8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89" t="str" cm="1">
        <f t="array" ref="BU8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89" t="str" cm="1">
        <f t="array" ref="BV8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89" t="str" cm="1">
        <f t="array" ref="BW8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89" t="str" cm="1">
        <f t="array" ref="BX8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89" t="str" cm="1">
        <f t="array" ref="BY8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89" t="str" cm="1">
        <f t="array" ref="BZ8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8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8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0" spans="2:80" x14ac:dyDescent="0.25">
      <c r="B90" t="str">
        <f>IFERROR(OfficeForms.Table[[#This Row],[Id]],"")</f>
        <v/>
      </c>
      <c r="C90" t="str" cm="1">
        <f t="array" ref="C9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0" t="str" cm="1">
        <f t="array" ref="D9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0" t="str" cm="1">
        <f t="array" ref="E9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0" t="str" cm="1">
        <f t="array" ref="F9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0" t="str">
        <f>IF(Etudiants[[#This Row],[ID réponse]]="","","Entretien fait")</f>
        <v/>
      </c>
      <c r="M90" s="8" t="str" cm="1">
        <f t="array" ref="M9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0" s="8" t="str" cm="1">
        <f t="array" ref="N9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0" s="8" t="str" cm="1">
        <f t="array" ref="O9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0" s="8" t="str" cm="1">
        <f t="array" ref="P9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0" s="8" t="str" cm="1">
        <f t="array" ref="Q9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0" s="8" t="str" cm="1">
        <f t="array" ref="R9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0" s="8" t="str" cm="1">
        <f t="array" ref="S9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0" s="8" t="str" cm="1">
        <f t="array" ref="T9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0" s="8" t="str" cm="1">
        <f t="array" ref="U9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0" s="8" t="str" cm="1">
        <f t="array" ref="V9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0" s="8" t="str" cm="1">
        <f t="array" ref="W9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0" s="8" t="str" cm="1">
        <f t="array" ref="X9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0" s="8" t="str" cm="1">
        <f t="array" ref="Y9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0" s="8" t="str" cm="1">
        <f t="array" ref="Z9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0" s="8" t="str" cm="1">
        <f t="array" ref="AA9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0" s="8" t="str" cm="1">
        <f t="array" ref="AB9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0" s="8" t="str" cm="1">
        <f t="array" ref="AC9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0" s="8" t="str" cm="1">
        <f t="array" ref="AD9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0" s="8" t="str" cm="1">
        <f t="array" ref="AE9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0" s="8" t="str" cm="1">
        <f t="array" ref="AF9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0" s="8" t="str" cm="1">
        <f t="array" ref="AG9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0" s="8" t="str" cm="1">
        <f t="array" ref="AH9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0" s="8" t="str" cm="1">
        <f t="array" ref="AI9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0" s="8" t="str" cm="1">
        <f t="array" ref="AJ9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0" s="8" t="str" cm="1">
        <f t="array" ref="AK9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0" s="8" t="str" cm="1">
        <f t="array" ref="AL9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0" s="8" t="str" cm="1">
        <f t="array" ref="AM9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0" s="8" t="str" cm="1">
        <f t="array" ref="AN9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0" s="8" t="str">
        <f>IF(COUNTIF(Etudiants[[#This Row],[1/4]:[Préparations écrites des épreves orales]],"x")&gt;0,"x","")</f>
        <v/>
      </c>
      <c r="AP90" s="8" t="str" cm="1">
        <f t="array" ref="AP9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0" s="8" t="str" cm="1">
        <f t="array" ref="AQ9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0" s="8" t="str" cm="1">
        <f t="array" ref="AR9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0" s="8" t="str" cm="1">
        <f t="array" ref="AS9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0" s="8" t="str" cm="1">
        <f t="array" ref="AT9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0" s="8" t="str" cm="1">
        <f t="array" ref="AU9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0" s="8" t="str" cm="1">
        <f t="array" ref="AV9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0" s="8" t="str" cm="1">
        <f t="array" ref="AW9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0" s="8" t="str" cm="1">
        <f t="array" ref="AX9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0" s="8" t="str" cm="1">
        <f t="array" ref="AY9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0" s="8" t="str" cm="1">
        <f t="array" ref="AZ9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0" s="8" t="str" cm="1">
        <f t="array" ref="BA9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0" s="8" t="str" cm="1">
        <f t="array" ref="BB9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0" s="8" t="str" cm="1">
        <f t="array" ref="BC9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0" s="8" t="str" cm="1">
        <f t="array" ref="BD9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0" s="8" t="str" cm="1">
        <f t="array" ref="BE9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0" s="8" t="str" cm="1">
        <f t="array" ref="BF9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0" s="8" t="str" cm="1">
        <f t="array" ref="BG9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0" s="8" t="str" cm="1">
        <f t="array" ref="BH9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0" s="8" t="str" cm="1">
        <f t="array" ref="BI9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0" s="8" t="str" cm="1">
        <f t="array" ref="BJ9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0" s="8" t="str" cm="1">
        <f t="array" ref="BK9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0" s="8" t="str" cm="1">
        <f t="array" ref="BL9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0" s="8" t="str" cm="1">
        <f t="array" ref="BM9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0" t="str" cm="1">
        <f t="array" ref="BN9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0" t="str" cm="1">
        <f t="array" ref="BO9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0" t="str" cm="1">
        <f t="array" ref="BP9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0" t="str" cm="1">
        <f t="array" ref="BQ9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0" t="str" cm="1">
        <f t="array" ref="BR9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0" t="str" cm="1">
        <f t="array" ref="BS9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0" t="str" cm="1">
        <f t="array" ref="BT9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0" t="str" cm="1">
        <f t="array" ref="BU9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0" t="str" cm="1">
        <f t="array" ref="BV9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0" t="str" cm="1">
        <f t="array" ref="BW9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0" t="str" cm="1">
        <f t="array" ref="BX9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0" t="str" cm="1">
        <f t="array" ref="BY9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0" t="str" cm="1">
        <f t="array" ref="BZ9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1" spans="2:80" x14ac:dyDescent="0.25">
      <c r="B91" t="str">
        <f>IFERROR(OfficeForms.Table[[#This Row],[Id]],"")</f>
        <v/>
      </c>
      <c r="C91" t="str" cm="1">
        <f t="array" ref="C9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1" t="str" cm="1">
        <f t="array" ref="D9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1" t="str" cm="1">
        <f t="array" ref="E9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1" t="str" cm="1">
        <f t="array" ref="F9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1" t="str">
        <f>IF(Etudiants[[#This Row],[ID réponse]]="","","Entretien fait")</f>
        <v/>
      </c>
      <c r="M91" s="8" t="str" cm="1">
        <f t="array" ref="M9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1" s="8" t="str" cm="1">
        <f t="array" ref="N9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1" s="8" t="str" cm="1">
        <f t="array" ref="O9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1" s="8" t="str" cm="1">
        <f t="array" ref="P9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1" s="8" t="str" cm="1">
        <f t="array" ref="Q9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1" s="8" t="str" cm="1">
        <f t="array" ref="R9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1" s="8" t="str" cm="1">
        <f t="array" ref="S9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1" s="8" t="str" cm="1">
        <f t="array" ref="T9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1" s="8" t="str" cm="1">
        <f t="array" ref="U9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1" s="8" t="str" cm="1">
        <f t="array" ref="V9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1" s="8" t="str" cm="1">
        <f t="array" ref="W9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1" s="8" t="str" cm="1">
        <f t="array" ref="X9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1" s="8" t="str" cm="1">
        <f t="array" ref="Y9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1" s="8" t="str" cm="1">
        <f t="array" ref="Z9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1" s="8" t="str" cm="1">
        <f t="array" ref="AA9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1" s="8" t="str" cm="1">
        <f t="array" ref="AB9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1" s="8" t="str" cm="1">
        <f t="array" ref="AC9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1" s="8" t="str" cm="1">
        <f t="array" ref="AD9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1" s="8" t="str" cm="1">
        <f t="array" ref="AE9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1" s="8" t="str" cm="1">
        <f t="array" ref="AF9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1" s="8" t="str" cm="1">
        <f t="array" ref="AG9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1" s="8" t="str" cm="1">
        <f t="array" ref="AH9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1" s="8" t="str" cm="1">
        <f t="array" ref="AI9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1" s="8" t="str" cm="1">
        <f t="array" ref="AJ9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1" s="8" t="str" cm="1">
        <f t="array" ref="AK9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1" s="8" t="str" cm="1">
        <f t="array" ref="AL9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1" s="8" t="str" cm="1">
        <f t="array" ref="AM9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1" s="8" t="str" cm="1">
        <f t="array" ref="AN9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1" s="8" t="str">
        <f>IF(COUNTIF(Etudiants[[#This Row],[1/4]:[Préparations écrites des épreves orales]],"x")&gt;0,"x","")</f>
        <v/>
      </c>
      <c r="AP91" s="8" t="str" cm="1">
        <f t="array" ref="AP9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1" s="8" t="str" cm="1">
        <f t="array" ref="AQ9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1" s="8" t="str" cm="1">
        <f t="array" ref="AR9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1" s="8" t="str" cm="1">
        <f t="array" ref="AS9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1" s="8" t="str" cm="1">
        <f t="array" ref="AT9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1" s="8" t="str" cm="1">
        <f t="array" ref="AU9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1" s="8" t="str" cm="1">
        <f t="array" ref="AV9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1" s="8" t="str" cm="1">
        <f t="array" ref="AW9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1" s="8" t="str" cm="1">
        <f t="array" ref="AX9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1" s="8" t="str" cm="1">
        <f t="array" ref="AY9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1" s="8" t="str" cm="1">
        <f t="array" ref="AZ9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1" s="8" t="str" cm="1">
        <f t="array" ref="BA9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1" s="8" t="str" cm="1">
        <f t="array" ref="BB9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1" s="8" t="str" cm="1">
        <f t="array" ref="BC9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1" s="8" t="str" cm="1">
        <f t="array" ref="BD9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1" s="8" t="str" cm="1">
        <f t="array" ref="BE9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1" s="8" t="str" cm="1">
        <f t="array" ref="BF9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1" s="8" t="str" cm="1">
        <f t="array" ref="BG9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1" s="8" t="str" cm="1">
        <f t="array" ref="BH9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1" s="8" t="str" cm="1">
        <f t="array" ref="BI9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1" s="8" t="str" cm="1">
        <f t="array" ref="BJ9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1" s="8" t="str" cm="1">
        <f t="array" ref="BK9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1" s="8" t="str" cm="1">
        <f t="array" ref="BL9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1" s="8" t="str" cm="1">
        <f t="array" ref="BM9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1" t="str" cm="1">
        <f t="array" ref="BN9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1" t="str" cm="1">
        <f t="array" ref="BO9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1" t="str" cm="1">
        <f t="array" ref="BP9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1" t="str" cm="1">
        <f t="array" ref="BQ9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1" t="str" cm="1">
        <f t="array" ref="BR9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1" t="str" cm="1">
        <f t="array" ref="BS9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1" t="str" cm="1">
        <f t="array" ref="BT9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1" t="str" cm="1">
        <f t="array" ref="BU9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1" t="str" cm="1">
        <f t="array" ref="BV9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1" t="str" cm="1">
        <f t="array" ref="BW9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1" t="str" cm="1">
        <f t="array" ref="BX9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1" t="str" cm="1">
        <f t="array" ref="BY9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1" t="str" cm="1">
        <f t="array" ref="BZ9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2" spans="2:80" x14ac:dyDescent="0.25">
      <c r="B92" t="str">
        <f>IFERROR(OfficeForms.Table[[#This Row],[Id]],"")</f>
        <v/>
      </c>
      <c r="C92" t="str" cm="1">
        <f t="array" ref="C9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2" t="str" cm="1">
        <f t="array" ref="D9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2" t="str" cm="1">
        <f t="array" ref="E9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2" t="str" cm="1">
        <f t="array" ref="F9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2" t="str">
        <f>IF(Etudiants[[#This Row],[ID réponse]]="","","Entretien fait")</f>
        <v/>
      </c>
      <c r="M92" s="8" t="str" cm="1">
        <f t="array" ref="M9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2" s="8" t="str" cm="1">
        <f t="array" ref="N9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2" s="8" t="str" cm="1">
        <f t="array" ref="O9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2" s="8" t="str" cm="1">
        <f t="array" ref="P9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2" s="8" t="str" cm="1">
        <f t="array" ref="Q9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2" s="8" t="str" cm="1">
        <f t="array" ref="R9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2" s="8" t="str" cm="1">
        <f t="array" ref="S9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2" s="8" t="str" cm="1">
        <f t="array" ref="T9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2" s="8" t="str" cm="1">
        <f t="array" ref="U9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2" s="8" t="str" cm="1">
        <f t="array" ref="V9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2" s="8" t="str" cm="1">
        <f t="array" ref="W9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2" s="8" t="str" cm="1">
        <f t="array" ref="X9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2" s="8" t="str" cm="1">
        <f t="array" ref="Y9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2" s="8" t="str" cm="1">
        <f t="array" ref="Z9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2" s="8" t="str" cm="1">
        <f t="array" ref="AA9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2" s="8" t="str" cm="1">
        <f t="array" ref="AB9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2" s="8" t="str" cm="1">
        <f t="array" ref="AC9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2" s="8" t="str" cm="1">
        <f t="array" ref="AD9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2" s="8" t="str" cm="1">
        <f t="array" ref="AE9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2" s="8" t="str" cm="1">
        <f t="array" ref="AF9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2" s="8" t="str" cm="1">
        <f t="array" ref="AG9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2" s="8" t="str" cm="1">
        <f t="array" ref="AH9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2" s="8" t="str" cm="1">
        <f t="array" ref="AI9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2" s="8" t="str" cm="1">
        <f t="array" ref="AJ9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2" s="8" t="str" cm="1">
        <f t="array" ref="AK9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2" s="8" t="str" cm="1">
        <f t="array" ref="AL9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2" s="8" t="str" cm="1">
        <f t="array" ref="AM9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2" s="8" t="str" cm="1">
        <f t="array" ref="AN9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2" s="8" t="str">
        <f>IF(COUNTIF(Etudiants[[#This Row],[1/4]:[Préparations écrites des épreves orales]],"x")&gt;0,"x","")</f>
        <v/>
      </c>
      <c r="AP92" s="8" t="str" cm="1">
        <f t="array" ref="AP9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2" s="8" t="str" cm="1">
        <f t="array" ref="AQ9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2" s="8" t="str" cm="1">
        <f t="array" ref="AR9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2" s="8" t="str" cm="1">
        <f t="array" ref="AS9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2" s="8" t="str" cm="1">
        <f t="array" ref="AT9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2" s="8" t="str" cm="1">
        <f t="array" ref="AU9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2" s="8" t="str" cm="1">
        <f t="array" ref="AV9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2" s="8" t="str" cm="1">
        <f t="array" ref="AW9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2" s="8" t="str" cm="1">
        <f t="array" ref="AX9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2" s="8" t="str" cm="1">
        <f t="array" ref="AY9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2" s="8" t="str" cm="1">
        <f t="array" ref="AZ9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2" s="8" t="str" cm="1">
        <f t="array" ref="BA9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2" s="8" t="str" cm="1">
        <f t="array" ref="BB9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2" s="8" t="str" cm="1">
        <f t="array" ref="BC9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2" s="8" t="str" cm="1">
        <f t="array" ref="BD9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2" s="8" t="str" cm="1">
        <f t="array" ref="BE9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2" s="8" t="str" cm="1">
        <f t="array" ref="BF9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2" s="8" t="str" cm="1">
        <f t="array" ref="BG9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2" s="8" t="str" cm="1">
        <f t="array" ref="BH9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2" s="8" t="str" cm="1">
        <f t="array" ref="BI9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2" s="8" t="str" cm="1">
        <f t="array" ref="BJ9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2" s="8" t="str" cm="1">
        <f t="array" ref="BK9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2" s="8" t="str" cm="1">
        <f t="array" ref="BL9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2" s="8" t="str" cm="1">
        <f t="array" ref="BM9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2" t="str" cm="1">
        <f t="array" ref="BN9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2" t="str" cm="1">
        <f t="array" ref="BO9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2" t="str" cm="1">
        <f t="array" ref="BP9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2" t="str" cm="1">
        <f t="array" ref="BQ9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2" t="str" cm="1">
        <f t="array" ref="BR9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2" t="str" cm="1">
        <f t="array" ref="BS9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2" t="str" cm="1">
        <f t="array" ref="BT9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2" t="str" cm="1">
        <f t="array" ref="BU9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2" t="str" cm="1">
        <f t="array" ref="BV9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2" t="str" cm="1">
        <f t="array" ref="BW9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2" t="str" cm="1">
        <f t="array" ref="BX9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2" t="str" cm="1">
        <f t="array" ref="BY9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2" t="str" cm="1">
        <f t="array" ref="BZ9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3" spans="2:80" x14ac:dyDescent="0.25">
      <c r="B93" t="str">
        <f>IFERROR(OfficeForms.Table[[#This Row],[Id]],"")</f>
        <v/>
      </c>
      <c r="C93" t="str" cm="1">
        <f t="array" ref="C9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3" t="str" cm="1">
        <f t="array" ref="D9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3" t="str" cm="1">
        <f t="array" ref="E9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3" t="str" cm="1">
        <f t="array" ref="F9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3" t="str">
        <f>IF(Etudiants[[#This Row],[ID réponse]]="","","Entretien fait")</f>
        <v/>
      </c>
      <c r="M93" s="8" t="str" cm="1">
        <f t="array" ref="M9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3" s="8" t="str" cm="1">
        <f t="array" ref="N9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3" s="8" t="str" cm="1">
        <f t="array" ref="O9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3" s="8" t="str" cm="1">
        <f t="array" ref="P9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3" s="8" t="str" cm="1">
        <f t="array" ref="Q9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3" s="8" t="str" cm="1">
        <f t="array" ref="R9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3" s="8" t="str" cm="1">
        <f t="array" ref="S9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3" s="8" t="str" cm="1">
        <f t="array" ref="T9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3" s="8" t="str" cm="1">
        <f t="array" ref="U9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3" s="8" t="str" cm="1">
        <f t="array" ref="V9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3" s="8" t="str" cm="1">
        <f t="array" ref="W9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3" s="8" t="str" cm="1">
        <f t="array" ref="X9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3" s="8" t="str" cm="1">
        <f t="array" ref="Y9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3" s="8" t="str" cm="1">
        <f t="array" ref="Z9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3" s="8" t="str" cm="1">
        <f t="array" ref="AA9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3" s="8" t="str" cm="1">
        <f t="array" ref="AB9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3" s="8" t="str" cm="1">
        <f t="array" ref="AC9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3" s="8" t="str" cm="1">
        <f t="array" ref="AD9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3" s="8" t="str" cm="1">
        <f t="array" ref="AE9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3" s="8" t="str" cm="1">
        <f t="array" ref="AF9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3" s="8" t="str" cm="1">
        <f t="array" ref="AG9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3" s="8" t="str" cm="1">
        <f t="array" ref="AH9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3" s="8" t="str" cm="1">
        <f t="array" ref="AI9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3" s="8" t="str" cm="1">
        <f t="array" ref="AJ9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3" s="8" t="str" cm="1">
        <f t="array" ref="AK9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3" s="8" t="str" cm="1">
        <f t="array" ref="AL9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3" s="8" t="str" cm="1">
        <f t="array" ref="AM9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3" s="8" t="str" cm="1">
        <f t="array" ref="AN9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3" s="8" t="str">
        <f>IF(COUNTIF(Etudiants[[#This Row],[1/4]:[Préparations écrites des épreves orales]],"x")&gt;0,"x","")</f>
        <v/>
      </c>
      <c r="AP93" s="8" t="str" cm="1">
        <f t="array" ref="AP9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3" s="8" t="str" cm="1">
        <f t="array" ref="AQ9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3" s="8" t="str" cm="1">
        <f t="array" ref="AR9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3" s="8" t="str" cm="1">
        <f t="array" ref="AS9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3" s="8" t="str" cm="1">
        <f t="array" ref="AT9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3" s="8" t="str" cm="1">
        <f t="array" ref="AU9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3" s="8" t="str" cm="1">
        <f t="array" ref="AV9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3" s="8" t="str" cm="1">
        <f t="array" ref="AW9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3" s="8" t="str" cm="1">
        <f t="array" ref="AX9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3" s="8" t="str" cm="1">
        <f t="array" ref="AY9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3" s="8" t="str" cm="1">
        <f t="array" ref="AZ9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3" s="8" t="str" cm="1">
        <f t="array" ref="BA9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3" s="8" t="str" cm="1">
        <f t="array" ref="BB9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3" s="8" t="str" cm="1">
        <f t="array" ref="BC9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3" s="8" t="str" cm="1">
        <f t="array" ref="BD9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3" s="8" t="str" cm="1">
        <f t="array" ref="BE9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3" s="8" t="str" cm="1">
        <f t="array" ref="BF9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3" s="8" t="str" cm="1">
        <f t="array" ref="BG9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3" s="8" t="str" cm="1">
        <f t="array" ref="BH9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3" s="8" t="str" cm="1">
        <f t="array" ref="BI9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3" s="8" t="str" cm="1">
        <f t="array" ref="BJ9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3" s="8" t="str" cm="1">
        <f t="array" ref="BK9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3" s="8" t="str" cm="1">
        <f t="array" ref="BL9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3" s="8" t="str" cm="1">
        <f t="array" ref="BM9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3" t="str" cm="1">
        <f t="array" ref="BN9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3" t="str" cm="1">
        <f t="array" ref="BO9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3" t="str" cm="1">
        <f t="array" ref="BP9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3" t="str" cm="1">
        <f t="array" ref="BQ9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3" t="str" cm="1">
        <f t="array" ref="BR9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3" t="str" cm="1">
        <f t="array" ref="BS9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3" t="str" cm="1">
        <f t="array" ref="BT9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3" t="str" cm="1">
        <f t="array" ref="BU9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3" t="str" cm="1">
        <f t="array" ref="BV9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3" t="str" cm="1">
        <f t="array" ref="BW9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3" t="str" cm="1">
        <f t="array" ref="BX9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3" t="str" cm="1">
        <f t="array" ref="BY9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3" t="str" cm="1">
        <f t="array" ref="BZ9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4" spans="2:80" x14ac:dyDescent="0.25">
      <c r="B94" t="str">
        <f>IFERROR(OfficeForms.Table[[#This Row],[Id]],"")</f>
        <v/>
      </c>
      <c r="C94" t="str" cm="1">
        <f t="array" ref="C9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4" t="str" cm="1">
        <f t="array" ref="D9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4" t="str" cm="1">
        <f t="array" ref="E9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4" t="str" cm="1">
        <f t="array" ref="F9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4" t="str">
        <f>IF(Etudiants[[#This Row],[ID réponse]]="","","Entretien fait")</f>
        <v/>
      </c>
      <c r="M94" s="8" t="str" cm="1">
        <f t="array" ref="M9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4" s="8" t="str" cm="1">
        <f t="array" ref="N9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4" s="8" t="str" cm="1">
        <f t="array" ref="O9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4" s="8" t="str" cm="1">
        <f t="array" ref="P9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4" s="8" t="str" cm="1">
        <f t="array" ref="Q9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4" s="8" t="str" cm="1">
        <f t="array" ref="R9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4" s="8" t="str" cm="1">
        <f t="array" ref="S9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4" s="8" t="str" cm="1">
        <f t="array" ref="T9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4" s="8" t="str" cm="1">
        <f t="array" ref="U9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4" s="8" t="str" cm="1">
        <f t="array" ref="V9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4" s="8" t="str" cm="1">
        <f t="array" ref="W9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4" s="8" t="str" cm="1">
        <f t="array" ref="X9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4" s="8" t="str" cm="1">
        <f t="array" ref="Y9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4" s="8" t="str" cm="1">
        <f t="array" ref="Z9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4" s="8" t="str" cm="1">
        <f t="array" ref="AA9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4" s="8" t="str" cm="1">
        <f t="array" ref="AB9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4" s="8" t="str" cm="1">
        <f t="array" ref="AC9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4" s="8" t="str" cm="1">
        <f t="array" ref="AD9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4" s="8" t="str" cm="1">
        <f t="array" ref="AE9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4" s="8" t="str" cm="1">
        <f t="array" ref="AF9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4" s="8" t="str" cm="1">
        <f t="array" ref="AG9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4" s="8" t="str" cm="1">
        <f t="array" ref="AH9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4" s="8" t="str" cm="1">
        <f t="array" ref="AI9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4" s="8" t="str" cm="1">
        <f t="array" ref="AJ9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4" s="8" t="str" cm="1">
        <f t="array" ref="AK9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4" s="8" t="str" cm="1">
        <f t="array" ref="AL9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4" s="8" t="str" cm="1">
        <f t="array" ref="AM9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4" s="8" t="str" cm="1">
        <f t="array" ref="AN9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4" s="8" t="str">
        <f>IF(COUNTIF(Etudiants[[#This Row],[1/4]:[Préparations écrites des épreves orales]],"x")&gt;0,"x","")</f>
        <v/>
      </c>
      <c r="AP94" s="8" t="str" cm="1">
        <f t="array" ref="AP9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4" s="8" t="str" cm="1">
        <f t="array" ref="AQ9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4" s="8" t="str" cm="1">
        <f t="array" ref="AR9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4" s="8" t="str" cm="1">
        <f t="array" ref="AS9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4" s="8" t="str" cm="1">
        <f t="array" ref="AT9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4" s="8" t="str" cm="1">
        <f t="array" ref="AU9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4" s="8" t="str" cm="1">
        <f t="array" ref="AV9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4" s="8" t="str" cm="1">
        <f t="array" ref="AW9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4" s="8" t="str" cm="1">
        <f t="array" ref="AX9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4" s="8" t="str" cm="1">
        <f t="array" ref="AY9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4" s="8" t="str" cm="1">
        <f t="array" ref="AZ9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4" s="8" t="str" cm="1">
        <f t="array" ref="BA9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4" s="8" t="str" cm="1">
        <f t="array" ref="BB9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4" s="8" t="str" cm="1">
        <f t="array" ref="BC9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4" s="8" t="str" cm="1">
        <f t="array" ref="BD9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4" s="8" t="str" cm="1">
        <f t="array" ref="BE9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4" s="8" t="str" cm="1">
        <f t="array" ref="BF9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4" s="8" t="str" cm="1">
        <f t="array" ref="BG9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4" s="8" t="str" cm="1">
        <f t="array" ref="BH9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4" s="8" t="str" cm="1">
        <f t="array" ref="BI9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4" s="8" t="str" cm="1">
        <f t="array" ref="BJ9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4" s="8" t="str" cm="1">
        <f t="array" ref="BK9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4" s="8" t="str" cm="1">
        <f t="array" ref="BL9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4" s="8" t="str" cm="1">
        <f t="array" ref="BM9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4" t="str" cm="1">
        <f t="array" ref="BN9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4" t="str" cm="1">
        <f t="array" ref="BO9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4" t="str" cm="1">
        <f t="array" ref="BP9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4" t="str" cm="1">
        <f t="array" ref="BQ9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4" t="str" cm="1">
        <f t="array" ref="BR9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4" t="str" cm="1">
        <f t="array" ref="BS9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4" t="str" cm="1">
        <f t="array" ref="BT9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4" t="str" cm="1">
        <f t="array" ref="BU9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4" t="str" cm="1">
        <f t="array" ref="BV9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4" t="str" cm="1">
        <f t="array" ref="BW9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4" t="str" cm="1">
        <f t="array" ref="BX9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4" t="str" cm="1">
        <f t="array" ref="BY9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4" t="str" cm="1">
        <f t="array" ref="BZ9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5" spans="2:80" x14ac:dyDescent="0.25">
      <c r="B95" t="str">
        <f>IFERROR(OfficeForms.Table[[#This Row],[Id]],"")</f>
        <v/>
      </c>
      <c r="C95" t="str" cm="1">
        <f t="array" ref="C9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5" t="str" cm="1">
        <f t="array" ref="D9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5" t="str" cm="1">
        <f t="array" ref="E9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5" t="str" cm="1">
        <f t="array" ref="F9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5" t="str">
        <f>IF(Etudiants[[#This Row],[ID réponse]]="","","Entretien fait")</f>
        <v/>
      </c>
      <c r="M95" s="8" t="str" cm="1">
        <f t="array" ref="M9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5" s="8" t="str" cm="1">
        <f t="array" ref="N9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5" s="8" t="str" cm="1">
        <f t="array" ref="O9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5" s="8" t="str" cm="1">
        <f t="array" ref="P9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5" s="8" t="str" cm="1">
        <f t="array" ref="Q9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5" s="8" t="str" cm="1">
        <f t="array" ref="R9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5" s="8" t="str" cm="1">
        <f t="array" ref="S9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5" s="8" t="str" cm="1">
        <f t="array" ref="T9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5" s="8" t="str" cm="1">
        <f t="array" ref="U9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5" s="8" t="str" cm="1">
        <f t="array" ref="V9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5" s="8" t="str" cm="1">
        <f t="array" ref="W9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5" s="8" t="str" cm="1">
        <f t="array" ref="X9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5" s="8" t="str" cm="1">
        <f t="array" ref="Y9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5" s="8" t="str" cm="1">
        <f t="array" ref="Z9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5" s="8" t="str" cm="1">
        <f t="array" ref="AA9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5" s="8" t="str" cm="1">
        <f t="array" ref="AB9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5" s="8" t="str" cm="1">
        <f t="array" ref="AC9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5" s="8" t="str" cm="1">
        <f t="array" ref="AD9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5" s="8" t="str" cm="1">
        <f t="array" ref="AE9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5" s="8" t="str" cm="1">
        <f t="array" ref="AF9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5" s="8" t="str" cm="1">
        <f t="array" ref="AG9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5" s="8" t="str" cm="1">
        <f t="array" ref="AH9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5" s="8" t="str" cm="1">
        <f t="array" ref="AI9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5" s="8" t="str" cm="1">
        <f t="array" ref="AJ9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5" s="8" t="str" cm="1">
        <f t="array" ref="AK9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5" s="8" t="str" cm="1">
        <f t="array" ref="AL9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5" s="8" t="str" cm="1">
        <f t="array" ref="AM9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5" s="8" t="str" cm="1">
        <f t="array" ref="AN9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5" s="8" t="str">
        <f>IF(COUNTIF(Etudiants[[#This Row],[1/4]:[Préparations écrites des épreves orales]],"x")&gt;0,"x","")</f>
        <v/>
      </c>
      <c r="AP95" s="8" t="str" cm="1">
        <f t="array" ref="AP9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5" s="8" t="str" cm="1">
        <f t="array" ref="AQ9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5" s="8" t="str" cm="1">
        <f t="array" ref="AR9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5" s="8" t="str" cm="1">
        <f t="array" ref="AS9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5" s="8" t="str" cm="1">
        <f t="array" ref="AT9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5" s="8" t="str" cm="1">
        <f t="array" ref="AU9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5" s="8" t="str" cm="1">
        <f t="array" ref="AV9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5" s="8" t="str" cm="1">
        <f t="array" ref="AW9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5" s="8" t="str" cm="1">
        <f t="array" ref="AX9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5" s="8" t="str" cm="1">
        <f t="array" ref="AY9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5" s="8" t="str" cm="1">
        <f t="array" ref="AZ9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5" s="8" t="str" cm="1">
        <f t="array" ref="BA9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5" s="8" t="str" cm="1">
        <f t="array" ref="BB9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5" s="8" t="str" cm="1">
        <f t="array" ref="BC9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5" s="8" t="str" cm="1">
        <f t="array" ref="BD9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5" s="8" t="str" cm="1">
        <f t="array" ref="BE9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5" s="8" t="str" cm="1">
        <f t="array" ref="BF9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5" s="8" t="str" cm="1">
        <f t="array" ref="BG9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5" s="8" t="str" cm="1">
        <f t="array" ref="BH9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5" s="8" t="str" cm="1">
        <f t="array" ref="BI9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5" s="8" t="str" cm="1">
        <f t="array" ref="BJ9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5" s="8" t="str" cm="1">
        <f t="array" ref="BK9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5" s="8" t="str" cm="1">
        <f t="array" ref="BL9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5" s="8" t="str" cm="1">
        <f t="array" ref="BM9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5" t="str" cm="1">
        <f t="array" ref="BN9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5" t="str" cm="1">
        <f t="array" ref="BO9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5" t="str" cm="1">
        <f t="array" ref="BP9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5" t="str" cm="1">
        <f t="array" ref="BQ9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5" t="str" cm="1">
        <f t="array" ref="BR9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5" t="str" cm="1">
        <f t="array" ref="BS9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5" t="str" cm="1">
        <f t="array" ref="BT9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5" t="str" cm="1">
        <f t="array" ref="BU9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5" t="str" cm="1">
        <f t="array" ref="BV9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5" t="str" cm="1">
        <f t="array" ref="BW9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5" t="str" cm="1">
        <f t="array" ref="BX9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5" t="str" cm="1">
        <f t="array" ref="BY9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5" t="str" cm="1">
        <f t="array" ref="BZ9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6" spans="2:80" x14ac:dyDescent="0.25">
      <c r="B96" t="str">
        <f>IFERROR(OfficeForms.Table[[#This Row],[Id]],"")</f>
        <v/>
      </c>
      <c r="C96" t="str" cm="1">
        <f t="array" ref="C9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6" t="str" cm="1">
        <f t="array" ref="D9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6" t="str" cm="1">
        <f t="array" ref="E9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6" t="str" cm="1">
        <f t="array" ref="F9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6" t="str">
        <f>IF(Etudiants[[#This Row],[ID réponse]]="","","Entretien fait")</f>
        <v/>
      </c>
      <c r="M96" s="8" t="str" cm="1">
        <f t="array" ref="M9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6" s="8" t="str" cm="1">
        <f t="array" ref="N9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6" s="8" t="str" cm="1">
        <f t="array" ref="O9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6" s="8" t="str" cm="1">
        <f t="array" ref="P9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6" s="8" t="str" cm="1">
        <f t="array" ref="Q9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6" s="8" t="str" cm="1">
        <f t="array" ref="R9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6" s="8" t="str" cm="1">
        <f t="array" ref="S9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6" s="8" t="str" cm="1">
        <f t="array" ref="T9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6" s="8" t="str" cm="1">
        <f t="array" ref="U9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6" s="8" t="str" cm="1">
        <f t="array" ref="V9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6" s="8" t="str" cm="1">
        <f t="array" ref="W9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6" s="8" t="str" cm="1">
        <f t="array" ref="X9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6" s="8" t="str" cm="1">
        <f t="array" ref="Y9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6" s="8" t="str" cm="1">
        <f t="array" ref="Z9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6" s="8" t="str" cm="1">
        <f t="array" ref="AA9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6" s="8" t="str" cm="1">
        <f t="array" ref="AB9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6" s="8" t="str" cm="1">
        <f t="array" ref="AC9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6" s="8" t="str" cm="1">
        <f t="array" ref="AD9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6" s="8" t="str" cm="1">
        <f t="array" ref="AE9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6" s="8" t="str" cm="1">
        <f t="array" ref="AF9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6" s="8" t="str" cm="1">
        <f t="array" ref="AG9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6" s="8" t="str" cm="1">
        <f t="array" ref="AH9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6" s="8" t="str" cm="1">
        <f t="array" ref="AI9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6" s="8" t="str" cm="1">
        <f t="array" ref="AJ9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6" s="8" t="str" cm="1">
        <f t="array" ref="AK9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6" s="8" t="str" cm="1">
        <f t="array" ref="AL9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6" s="8" t="str" cm="1">
        <f t="array" ref="AM9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6" s="8" t="str" cm="1">
        <f t="array" ref="AN9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6" s="8" t="str">
        <f>IF(COUNTIF(Etudiants[[#This Row],[1/4]:[Préparations écrites des épreves orales]],"x")&gt;0,"x","")</f>
        <v/>
      </c>
      <c r="AP96" s="8" t="str" cm="1">
        <f t="array" ref="AP9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6" s="8" t="str" cm="1">
        <f t="array" ref="AQ9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6" s="8" t="str" cm="1">
        <f t="array" ref="AR9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6" s="8" t="str" cm="1">
        <f t="array" ref="AS9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6" s="8" t="str" cm="1">
        <f t="array" ref="AT9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6" s="8" t="str" cm="1">
        <f t="array" ref="AU9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6" s="8" t="str" cm="1">
        <f t="array" ref="AV9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6" s="8" t="str" cm="1">
        <f t="array" ref="AW9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6" s="8" t="str" cm="1">
        <f t="array" ref="AX9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6" s="8" t="str" cm="1">
        <f t="array" ref="AY9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6" s="8" t="str" cm="1">
        <f t="array" ref="AZ9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6" s="8" t="str" cm="1">
        <f t="array" ref="BA9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6" s="8" t="str" cm="1">
        <f t="array" ref="BB9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6" s="8" t="str" cm="1">
        <f t="array" ref="BC9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6" s="8" t="str" cm="1">
        <f t="array" ref="BD9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6" s="8" t="str" cm="1">
        <f t="array" ref="BE9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6" s="8" t="str" cm="1">
        <f t="array" ref="BF9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6" s="8" t="str" cm="1">
        <f t="array" ref="BG9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6" s="8" t="str" cm="1">
        <f t="array" ref="BH9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6" s="8" t="str" cm="1">
        <f t="array" ref="BI9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6" s="8" t="str" cm="1">
        <f t="array" ref="BJ9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6" s="8" t="str" cm="1">
        <f t="array" ref="BK9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6" s="8" t="str" cm="1">
        <f t="array" ref="BL9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6" s="8" t="str" cm="1">
        <f t="array" ref="BM9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6" t="str" cm="1">
        <f t="array" ref="BN9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6" t="str" cm="1">
        <f t="array" ref="BO9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6" t="str" cm="1">
        <f t="array" ref="BP9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6" t="str" cm="1">
        <f t="array" ref="BQ9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6" t="str" cm="1">
        <f t="array" ref="BR9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6" t="str" cm="1">
        <f t="array" ref="BS9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6" t="str" cm="1">
        <f t="array" ref="BT9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6" t="str" cm="1">
        <f t="array" ref="BU9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6" t="str" cm="1">
        <f t="array" ref="BV9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6" t="str" cm="1">
        <f t="array" ref="BW9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6" t="str" cm="1">
        <f t="array" ref="BX9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6" t="str" cm="1">
        <f t="array" ref="BY9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6" t="str" cm="1">
        <f t="array" ref="BZ9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7" spans="2:80" x14ac:dyDescent="0.25">
      <c r="B97" t="str">
        <f>IFERROR(OfficeForms.Table[[#This Row],[Id]],"")</f>
        <v/>
      </c>
      <c r="C97" t="str" cm="1">
        <f t="array" ref="C9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7" t="str" cm="1">
        <f t="array" ref="D9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7" t="str" cm="1">
        <f t="array" ref="E9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7" t="str" cm="1">
        <f t="array" ref="F9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7" t="str">
        <f>IF(Etudiants[[#This Row],[ID réponse]]="","","Entretien fait")</f>
        <v/>
      </c>
      <c r="M97" s="8" t="str" cm="1">
        <f t="array" ref="M9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7" s="8" t="str" cm="1">
        <f t="array" ref="N9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7" s="8" t="str" cm="1">
        <f t="array" ref="O9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7" s="8" t="str" cm="1">
        <f t="array" ref="P9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7" s="8" t="str" cm="1">
        <f t="array" ref="Q9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7" s="8" t="str" cm="1">
        <f t="array" ref="R9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7" s="8" t="str" cm="1">
        <f t="array" ref="S9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7" s="8" t="str" cm="1">
        <f t="array" ref="T9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7" s="8" t="str" cm="1">
        <f t="array" ref="U9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7" s="8" t="str" cm="1">
        <f t="array" ref="V9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7" s="8" t="str" cm="1">
        <f t="array" ref="W9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7" s="8" t="str" cm="1">
        <f t="array" ref="X9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7" s="8" t="str" cm="1">
        <f t="array" ref="Y9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7" s="8" t="str" cm="1">
        <f t="array" ref="Z9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7" s="8" t="str" cm="1">
        <f t="array" ref="AA9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7" s="8" t="str" cm="1">
        <f t="array" ref="AB9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7" s="8" t="str" cm="1">
        <f t="array" ref="AC9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7" s="8" t="str" cm="1">
        <f t="array" ref="AD9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7" s="8" t="str" cm="1">
        <f t="array" ref="AE9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7" s="8" t="str" cm="1">
        <f t="array" ref="AF9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7" s="8" t="str" cm="1">
        <f t="array" ref="AG9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7" s="8" t="str" cm="1">
        <f t="array" ref="AH9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7" s="8" t="str" cm="1">
        <f t="array" ref="AI9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7" s="8" t="str" cm="1">
        <f t="array" ref="AJ9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7" s="8" t="str" cm="1">
        <f t="array" ref="AK9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7" s="8" t="str" cm="1">
        <f t="array" ref="AL9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7" s="8" t="str" cm="1">
        <f t="array" ref="AM9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7" s="8" t="str" cm="1">
        <f t="array" ref="AN9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7" s="8" t="str">
        <f>IF(COUNTIF(Etudiants[[#This Row],[1/4]:[Préparations écrites des épreves orales]],"x")&gt;0,"x","")</f>
        <v/>
      </c>
      <c r="AP97" s="8" t="str" cm="1">
        <f t="array" ref="AP9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7" s="8" t="str" cm="1">
        <f t="array" ref="AQ9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7" s="8" t="str" cm="1">
        <f t="array" ref="AR9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7" s="8" t="str" cm="1">
        <f t="array" ref="AS9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7" s="8" t="str" cm="1">
        <f t="array" ref="AT9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7" s="8" t="str" cm="1">
        <f t="array" ref="AU9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7" s="8" t="str" cm="1">
        <f t="array" ref="AV9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7" s="8" t="str" cm="1">
        <f t="array" ref="AW9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7" s="8" t="str" cm="1">
        <f t="array" ref="AX9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7" s="8" t="str" cm="1">
        <f t="array" ref="AY9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7" s="8" t="str" cm="1">
        <f t="array" ref="AZ9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7" s="8" t="str" cm="1">
        <f t="array" ref="BA9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7" s="8" t="str" cm="1">
        <f t="array" ref="BB9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7" s="8" t="str" cm="1">
        <f t="array" ref="BC9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7" s="8" t="str" cm="1">
        <f t="array" ref="BD9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7" s="8" t="str" cm="1">
        <f t="array" ref="BE9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7" s="8" t="str" cm="1">
        <f t="array" ref="BF9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7" s="8" t="str" cm="1">
        <f t="array" ref="BG9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7" s="8" t="str" cm="1">
        <f t="array" ref="BH9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7" s="8" t="str" cm="1">
        <f t="array" ref="BI9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7" s="8" t="str" cm="1">
        <f t="array" ref="BJ9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7" s="8" t="str" cm="1">
        <f t="array" ref="BK9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7" s="8" t="str" cm="1">
        <f t="array" ref="BL9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7" s="8" t="str" cm="1">
        <f t="array" ref="BM9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7" t="str" cm="1">
        <f t="array" ref="BN9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7" t="str" cm="1">
        <f t="array" ref="BO9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7" t="str" cm="1">
        <f t="array" ref="BP9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7" t="str" cm="1">
        <f t="array" ref="BQ9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7" t="str" cm="1">
        <f t="array" ref="BR9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7" t="str" cm="1">
        <f t="array" ref="BS9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7" t="str" cm="1">
        <f t="array" ref="BT9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7" t="str" cm="1">
        <f t="array" ref="BU9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7" t="str" cm="1">
        <f t="array" ref="BV9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7" t="str" cm="1">
        <f t="array" ref="BW9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7" t="str" cm="1">
        <f t="array" ref="BX9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7" t="str" cm="1">
        <f t="array" ref="BY9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7" t="str" cm="1">
        <f t="array" ref="BZ9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8" spans="2:80" x14ac:dyDescent="0.25">
      <c r="B98" t="str">
        <f>IFERROR(OfficeForms.Table[[#This Row],[Id]],"")</f>
        <v/>
      </c>
      <c r="C98" t="str" cm="1">
        <f t="array" ref="C9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8" t="str" cm="1">
        <f t="array" ref="D9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8" t="str" cm="1">
        <f t="array" ref="E9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8" t="str" cm="1">
        <f t="array" ref="F9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8" t="str">
        <f>IF(Etudiants[[#This Row],[ID réponse]]="","","Entretien fait")</f>
        <v/>
      </c>
      <c r="M98" s="8" t="str" cm="1">
        <f t="array" ref="M9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8" s="8" t="str" cm="1">
        <f t="array" ref="N9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8" s="8" t="str" cm="1">
        <f t="array" ref="O9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8" s="8" t="str" cm="1">
        <f t="array" ref="P9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8" s="8" t="str" cm="1">
        <f t="array" ref="Q9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8" s="8" t="str" cm="1">
        <f t="array" ref="R9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8" s="8" t="str" cm="1">
        <f t="array" ref="S9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8" s="8" t="str" cm="1">
        <f t="array" ref="T9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8" s="8" t="str" cm="1">
        <f t="array" ref="U9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8" s="8" t="str" cm="1">
        <f t="array" ref="V9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8" s="8" t="str" cm="1">
        <f t="array" ref="W9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8" s="8" t="str" cm="1">
        <f t="array" ref="X9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8" s="8" t="str" cm="1">
        <f t="array" ref="Y9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8" s="8" t="str" cm="1">
        <f t="array" ref="Z9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8" s="8" t="str" cm="1">
        <f t="array" ref="AA9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8" s="8" t="str" cm="1">
        <f t="array" ref="AB9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8" s="8" t="str" cm="1">
        <f t="array" ref="AC9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8" s="8" t="str" cm="1">
        <f t="array" ref="AD9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8" s="8" t="str" cm="1">
        <f t="array" ref="AE9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8" s="8" t="str" cm="1">
        <f t="array" ref="AF9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8" s="8" t="str" cm="1">
        <f t="array" ref="AG9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8" s="8" t="str" cm="1">
        <f t="array" ref="AH9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8" s="8" t="str" cm="1">
        <f t="array" ref="AI9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8" s="8" t="str" cm="1">
        <f t="array" ref="AJ9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8" s="8" t="str" cm="1">
        <f t="array" ref="AK9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8" s="8" t="str" cm="1">
        <f t="array" ref="AL9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8" s="8" t="str" cm="1">
        <f t="array" ref="AM9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8" s="8" t="str" cm="1">
        <f t="array" ref="AN9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8" s="8" t="str">
        <f>IF(COUNTIF(Etudiants[[#This Row],[1/4]:[Préparations écrites des épreves orales]],"x")&gt;0,"x","")</f>
        <v/>
      </c>
      <c r="AP98" s="8" t="str" cm="1">
        <f t="array" ref="AP9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8" s="8" t="str" cm="1">
        <f t="array" ref="AQ9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8" s="8" t="str" cm="1">
        <f t="array" ref="AR9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8" s="8" t="str" cm="1">
        <f t="array" ref="AS9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8" s="8" t="str" cm="1">
        <f t="array" ref="AT9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8" s="8" t="str" cm="1">
        <f t="array" ref="AU9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8" s="8" t="str" cm="1">
        <f t="array" ref="AV9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8" s="8" t="str" cm="1">
        <f t="array" ref="AW9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8" s="8" t="str" cm="1">
        <f t="array" ref="AX9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8" s="8" t="str" cm="1">
        <f t="array" ref="AY9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8" s="8" t="str" cm="1">
        <f t="array" ref="AZ9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8" s="8" t="str" cm="1">
        <f t="array" ref="BA9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8" s="8" t="str" cm="1">
        <f t="array" ref="BB9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8" s="8" t="str" cm="1">
        <f t="array" ref="BC9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8" s="8" t="str" cm="1">
        <f t="array" ref="BD9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8" s="8" t="str" cm="1">
        <f t="array" ref="BE9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8" s="8" t="str" cm="1">
        <f t="array" ref="BF9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8" s="8" t="str" cm="1">
        <f t="array" ref="BG9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8" s="8" t="str" cm="1">
        <f t="array" ref="BH9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8" s="8" t="str" cm="1">
        <f t="array" ref="BI9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8" s="8" t="str" cm="1">
        <f t="array" ref="BJ9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8" s="8" t="str" cm="1">
        <f t="array" ref="BK9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8" s="8" t="str" cm="1">
        <f t="array" ref="BL9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8" s="8" t="str" cm="1">
        <f t="array" ref="BM9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8" t="str" cm="1">
        <f t="array" ref="BN9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8" t="str" cm="1">
        <f t="array" ref="BO9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8" t="str" cm="1">
        <f t="array" ref="BP9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8" t="str" cm="1">
        <f t="array" ref="BQ9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8" t="str" cm="1">
        <f t="array" ref="BR9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8" t="str" cm="1">
        <f t="array" ref="BS9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8" t="str" cm="1">
        <f t="array" ref="BT9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8" t="str" cm="1">
        <f t="array" ref="BU9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8" t="str" cm="1">
        <f t="array" ref="BV9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8" t="str" cm="1">
        <f t="array" ref="BW9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8" t="str" cm="1">
        <f t="array" ref="BX9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8" t="str" cm="1">
        <f t="array" ref="BY9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8" t="str" cm="1">
        <f t="array" ref="BZ9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99" spans="2:80" x14ac:dyDescent="0.25">
      <c r="B99" t="str">
        <f>IFERROR(OfficeForms.Table[[#This Row],[Id]],"")</f>
        <v/>
      </c>
      <c r="C99" t="str" cm="1">
        <f t="array" ref="C9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99" t="str" cm="1">
        <f t="array" ref="D9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99" t="str" cm="1">
        <f t="array" ref="E9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99" t="str" cm="1">
        <f t="array" ref="F9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99" t="str">
        <f>IF(Etudiants[[#This Row],[ID réponse]]="","","Entretien fait")</f>
        <v/>
      </c>
      <c r="M99" s="8" t="str" cm="1">
        <f t="array" ref="M9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99" s="8" t="str" cm="1">
        <f t="array" ref="N9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99" s="8" t="str" cm="1">
        <f t="array" ref="O9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99" s="8" t="str" cm="1">
        <f t="array" ref="P9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99" s="8" t="str" cm="1">
        <f t="array" ref="Q9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99" s="8" t="str" cm="1">
        <f t="array" ref="R9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99" s="8" t="str" cm="1">
        <f t="array" ref="S9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99" s="8" t="str" cm="1">
        <f t="array" ref="T9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99" s="8" t="str" cm="1">
        <f t="array" ref="U9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99" s="8" t="str" cm="1">
        <f t="array" ref="V9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99" s="8" t="str" cm="1">
        <f t="array" ref="W9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99" s="8" t="str" cm="1">
        <f t="array" ref="X9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99" s="8" t="str" cm="1">
        <f t="array" ref="Y9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99" s="8" t="str" cm="1">
        <f t="array" ref="Z9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99" s="8" t="str" cm="1">
        <f t="array" ref="AA9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99" s="8" t="str" cm="1">
        <f t="array" ref="AB9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99" s="8" t="str" cm="1">
        <f t="array" ref="AC9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99" s="8" t="str" cm="1">
        <f t="array" ref="AD9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99" s="8" t="str" cm="1">
        <f t="array" ref="AE9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99" s="8" t="str" cm="1">
        <f t="array" ref="AF9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99" s="8" t="str" cm="1">
        <f t="array" ref="AG9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99" s="8" t="str" cm="1">
        <f t="array" ref="AH9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99" s="8" t="str" cm="1">
        <f t="array" ref="AI9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99" s="8" t="str" cm="1">
        <f t="array" ref="AJ9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99" s="8" t="str" cm="1">
        <f t="array" ref="AK9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99" s="8" t="str" cm="1">
        <f t="array" ref="AL9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99" s="8" t="str" cm="1">
        <f t="array" ref="AM9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99" s="8" t="str" cm="1">
        <f t="array" ref="AN9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99" s="8" t="str">
        <f>IF(COUNTIF(Etudiants[[#This Row],[1/4]:[Préparations écrites des épreves orales]],"x")&gt;0,"x","")</f>
        <v/>
      </c>
      <c r="AP99" s="8" t="str" cm="1">
        <f t="array" ref="AP9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99" s="8" t="str" cm="1">
        <f t="array" ref="AQ9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99" s="8" t="str" cm="1">
        <f t="array" ref="AR9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99" s="8" t="str" cm="1">
        <f t="array" ref="AS9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99" s="8" t="str" cm="1">
        <f t="array" ref="AT9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99" s="8" t="str" cm="1">
        <f t="array" ref="AU9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99" s="8" t="str" cm="1">
        <f t="array" ref="AV9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99" s="8" t="str" cm="1">
        <f t="array" ref="AW9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99" s="8" t="str" cm="1">
        <f t="array" ref="AX9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99" s="8" t="str" cm="1">
        <f t="array" ref="AY9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99" s="8" t="str" cm="1">
        <f t="array" ref="AZ9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99" s="8" t="str" cm="1">
        <f t="array" ref="BA9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99" s="8" t="str" cm="1">
        <f t="array" ref="BB9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99" s="8" t="str" cm="1">
        <f t="array" ref="BC9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99" s="8" t="str" cm="1">
        <f t="array" ref="BD9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99" s="8" t="str" cm="1">
        <f t="array" ref="BE9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99" s="8" t="str" cm="1">
        <f t="array" ref="BF9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99" s="8" t="str" cm="1">
        <f t="array" ref="BG9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99" s="8" t="str" cm="1">
        <f t="array" ref="BH9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99" s="8" t="str" cm="1">
        <f t="array" ref="BI9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99" s="8" t="str" cm="1">
        <f t="array" ref="BJ9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99" s="8" t="str" cm="1">
        <f t="array" ref="BK9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99" s="8" t="str" cm="1">
        <f t="array" ref="BL9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99" s="8" t="str" cm="1">
        <f t="array" ref="BM9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99" t="str" cm="1">
        <f t="array" ref="BN9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99" t="str" cm="1">
        <f t="array" ref="BO9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99" t="str" cm="1">
        <f t="array" ref="BP9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99" t="str" cm="1">
        <f t="array" ref="BQ9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99" t="str" cm="1">
        <f t="array" ref="BR9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99" t="str" cm="1">
        <f t="array" ref="BS9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99" t="str" cm="1">
        <f t="array" ref="BT9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99" t="str" cm="1">
        <f t="array" ref="BU9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99" t="str" cm="1">
        <f t="array" ref="BV9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99" t="str" cm="1">
        <f t="array" ref="BW9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99" t="str" cm="1">
        <f t="array" ref="BX9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99" t="str" cm="1">
        <f t="array" ref="BY9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99" t="str" cm="1">
        <f t="array" ref="BZ9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9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9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0" spans="2:80" x14ac:dyDescent="0.25">
      <c r="B100" t="str">
        <f>IFERROR(OfficeForms.Table[[#This Row],[Id]],"")</f>
        <v/>
      </c>
      <c r="C100" t="str" cm="1">
        <f t="array" ref="C10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0" t="str" cm="1">
        <f t="array" ref="D10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0" t="str" cm="1">
        <f t="array" ref="E10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0" t="str" cm="1">
        <f t="array" ref="F10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0" t="str">
        <f>IF(Etudiants[[#This Row],[ID réponse]]="","","Entretien fait")</f>
        <v/>
      </c>
      <c r="M100" s="8" t="str" cm="1">
        <f t="array" ref="M10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0" s="8" t="str" cm="1">
        <f t="array" ref="N10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0" s="8" t="str" cm="1">
        <f t="array" ref="O10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0" s="8" t="str" cm="1">
        <f t="array" ref="P10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0" s="8" t="str" cm="1">
        <f t="array" ref="Q10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0" s="8" t="str" cm="1">
        <f t="array" ref="R10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0" s="8" t="str" cm="1">
        <f t="array" ref="S10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0" s="8" t="str" cm="1">
        <f t="array" ref="T10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0" s="8" t="str" cm="1">
        <f t="array" ref="U10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0" s="8" t="str" cm="1">
        <f t="array" ref="V10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0" s="8" t="str" cm="1">
        <f t="array" ref="W10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0" s="8" t="str" cm="1">
        <f t="array" ref="X10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0" s="8" t="str" cm="1">
        <f t="array" ref="Y10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0" s="8" t="str" cm="1">
        <f t="array" ref="Z10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0" s="8" t="str" cm="1">
        <f t="array" ref="AA10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0" s="8" t="str" cm="1">
        <f t="array" ref="AB10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0" s="8" t="str" cm="1">
        <f t="array" ref="AC10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0" s="8" t="str" cm="1">
        <f t="array" ref="AD10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0" s="8" t="str" cm="1">
        <f t="array" ref="AE10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0" s="8" t="str" cm="1">
        <f t="array" ref="AF10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0" s="8" t="str" cm="1">
        <f t="array" ref="AG10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0" s="8" t="str" cm="1">
        <f t="array" ref="AH10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0" s="8" t="str" cm="1">
        <f t="array" ref="AI10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0" s="8" t="str" cm="1">
        <f t="array" ref="AJ10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0" s="8" t="str" cm="1">
        <f t="array" ref="AK10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0" s="8" t="str" cm="1">
        <f t="array" ref="AL10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0" s="8" t="str" cm="1">
        <f t="array" ref="AM10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0" s="8" t="str" cm="1">
        <f t="array" ref="AN10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0" s="8" t="str">
        <f>IF(COUNTIF(Etudiants[[#This Row],[1/4]:[Préparations écrites des épreves orales]],"x")&gt;0,"x","")</f>
        <v/>
      </c>
      <c r="AP100" s="8" t="str" cm="1">
        <f t="array" ref="AP10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0" s="8" t="str" cm="1">
        <f t="array" ref="AQ10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0" s="8" t="str" cm="1">
        <f t="array" ref="AR10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0" s="8" t="str" cm="1">
        <f t="array" ref="AS10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0" s="8" t="str" cm="1">
        <f t="array" ref="AT10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0" s="8" t="str" cm="1">
        <f t="array" ref="AU10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0" s="8" t="str" cm="1">
        <f t="array" ref="AV10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0" s="8" t="str" cm="1">
        <f t="array" ref="AW10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0" s="8" t="str" cm="1">
        <f t="array" ref="AX10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0" s="8" t="str" cm="1">
        <f t="array" ref="AY10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0" s="8" t="str" cm="1">
        <f t="array" ref="AZ10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0" s="8" t="str" cm="1">
        <f t="array" ref="BA10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0" s="8" t="str" cm="1">
        <f t="array" ref="BB10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0" s="8" t="str" cm="1">
        <f t="array" ref="BC10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0" s="8" t="str" cm="1">
        <f t="array" ref="BD10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0" s="8" t="str" cm="1">
        <f t="array" ref="BE10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0" s="8" t="str" cm="1">
        <f t="array" ref="BF10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0" s="8" t="str" cm="1">
        <f t="array" ref="BG10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0" s="8" t="str" cm="1">
        <f t="array" ref="BH10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0" s="8" t="str" cm="1">
        <f t="array" ref="BI10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0" s="8" t="str" cm="1">
        <f t="array" ref="BJ10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0" s="8" t="str" cm="1">
        <f t="array" ref="BK10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0" s="8" t="str" cm="1">
        <f t="array" ref="BL10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0" s="8" t="str" cm="1">
        <f t="array" ref="BM10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0" t="str" cm="1">
        <f t="array" ref="BN10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0" t="str" cm="1">
        <f t="array" ref="BO10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0" t="str" cm="1">
        <f t="array" ref="BP10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0" t="str" cm="1">
        <f t="array" ref="BQ10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0" t="str" cm="1">
        <f t="array" ref="BR10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0" t="str" cm="1">
        <f t="array" ref="BS10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0" t="str" cm="1">
        <f t="array" ref="BT10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0" t="str" cm="1">
        <f t="array" ref="BU10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0" t="str" cm="1">
        <f t="array" ref="BV10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0" t="str" cm="1">
        <f t="array" ref="BW10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0" t="str" cm="1">
        <f t="array" ref="BX10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0" t="str" cm="1">
        <f t="array" ref="BY10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0" t="str" cm="1">
        <f t="array" ref="BZ10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1" spans="2:80" x14ac:dyDescent="0.25">
      <c r="B101" t="str">
        <f>IFERROR(OfficeForms.Table[[#This Row],[Id]],"")</f>
        <v/>
      </c>
      <c r="C101" t="str" cm="1">
        <f t="array" ref="C10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1" t="str" cm="1">
        <f t="array" ref="D10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1" t="str" cm="1">
        <f t="array" ref="E10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1" t="str" cm="1">
        <f t="array" ref="F10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1" t="str">
        <f>IF(Etudiants[[#This Row],[ID réponse]]="","","Entretien fait")</f>
        <v/>
      </c>
      <c r="M101" s="8" t="str" cm="1">
        <f t="array" ref="M10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1" s="8" t="str" cm="1">
        <f t="array" ref="N10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1" s="8" t="str" cm="1">
        <f t="array" ref="O10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1" s="8" t="str" cm="1">
        <f t="array" ref="P10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1" s="8" t="str" cm="1">
        <f t="array" ref="Q10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1" s="8" t="str" cm="1">
        <f t="array" ref="R10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1" s="8" t="str" cm="1">
        <f t="array" ref="S10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1" s="8" t="str" cm="1">
        <f t="array" ref="T10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1" s="8" t="str" cm="1">
        <f t="array" ref="U10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1" s="8" t="str" cm="1">
        <f t="array" ref="V10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1" s="8" t="str" cm="1">
        <f t="array" ref="W10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1" s="8" t="str" cm="1">
        <f t="array" ref="X10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1" s="8" t="str" cm="1">
        <f t="array" ref="Y10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1" s="8" t="str" cm="1">
        <f t="array" ref="Z10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1" s="8" t="str" cm="1">
        <f t="array" ref="AA10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1" s="8" t="str" cm="1">
        <f t="array" ref="AB10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1" s="8" t="str" cm="1">
        <f t="array" ref="AC10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1" s="8" t="str" cm="1">
        <f t="array" ref="AD10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1" s="8" t="str" cm="1">
        <f t="array" ref="AE10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1" s="8" t="str" cm="1">
        <f t="array" ref="AF10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1" s="8" t="str" cm="1">
        <f t="array" ref="AG10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1" s="8" t="str" cm="1">
        <f t="array" ref="AH10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1" s="8" t="str" cm="1">
        <f t="array" ref="AI10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1" s="8" t="str" cm="1">
        <f t="array" ref="AJ10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1" s="8" t="str" cm="1">
        <f t="array" ref="AK10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1" s="8" t="str" cm="1">
        <f t="array" ref="AL10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1" s="8" t="str" cm="1">
        <f t="array" ref="AM10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1" s="8" t="str" cm="1">
        <f t="array" ref="AN10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1" s="8" t="str">
        <f>IF(COUNTIF(Etudiants[[#This Row],[1/4]:[Préparations écrites des épreves orales]],"x")&gt;0,"x","")</f>
        <v/>
      </c>
      <c r="AP101" s="8" t="str" cm="1">
        <f t="array" ref="AP10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1" s="8" t="str" cm="1">
        <f t="array" ref="AQ10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1" s="8" t="str" cm="1">
        <f t="array" ref="AR10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1" s="8" t="str" cm="1">
        <f t="array" ref="AS10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1" s="8" t="str" cm="1">
        <f t="array" ref="AT10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1" s="8" t="str" cm="1">
        <f t="array" ref="AU10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1" s="8" t="str" cm="1">
        <f t="array" ref="AV10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1" s="8" t="str" cm="1">
        <f t="array" ref="AW10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1" s="8" t="str" cm="1">
        <f t="array" ref="AX10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1" s="8" t="str" cm="1">
        <f t="array" ref="AY10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1" s="8" t="str" cm="1">
        <f t="array" ref="AZ10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1" s="8" t="str" cm="1">
        <f t="array" ref="BA10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1" s="8" t="str" cm="1">
        <f t="array" ref="BB10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1" s="8" t="str" cm="1">
        <f t="array" ref="BC10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1" s="8" t="str" cm="1">
        <f t="array" ref="BD10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1" s="8" t="str" cm="1">
        <f t="array" ref="BE10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1" s="8" t="str" cm="1">
        <f t="array" ref="BF10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1" s="8" t="str" cm="1">
        <f t="array" ref="BG10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1" s="8" t="str" cm="1">
        <f t="array" ref="BH10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1" s="8" t="str" cm="1">
        <f t="array" ref="BI10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1" s="8" t="str" cm="1">
        <f t="array" ref="BJ10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1" s="8" t="str" cm="1">
        <f t="array" ref="BK10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1" s="8" t="str" cm="1">
        <f t="array" ref="BL10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1" s="8" t="str" cm="1">
        <f t="array" ref="BM10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1" t="str" cm="1">
        <f t="array" ref="BN10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1" t="str" cm="1">
        <f t="array" ref="BO10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1" t="str" cm="1">
        <f t="array" ref="BP10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1" t="str" cm="1">
        <f t="array" ref="BQ10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1" t="str" cm="1">
        <f t="array" ref="BR10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1" t="str" cm="1">
        <f t="array" ref="BS10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1" t="str" cm="1">
        <f t="array" ref="BT10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1" t="str" cm="1">
        <f t="array" ref="BU10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1" t="str" cm="1">
        <f t="array" ref="BV10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1" t="str" cm="1">
        <f t="array" ref="BW10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1" t="str" cm="1">
        <f t="array" ref="BX10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1" t="str" cm="1">
        <f t="array" ref="BY10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1" t="str" cm="1">
        <f t="array" ref="BZ10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2" spans="2:80" x14ac:dyDescent="0.25">
      <c r="B102" t="str">
        <f>IFERROR(OfficeForms.Table[[#This Row],[Id]],"")</f>
        <v/>
      </c>
      <c r="C102" t="str" cm="1">
        <f t="array" ref="C10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2" t="str" cm="1">
        <f t="array" ref="D10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2" t="str" cm="1">
        <f t="array" ref="E10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2" t="str" cm="1">
        <f t="array" ref="F10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2" t="str">
        <f>IF(Etudiants[[#This Row],[ID réponse]]="","","Entretien fait")</f>
        <v/>
      </c>
      <c r="M102" s="8" t="str" cm="1">
        <f t="array" ref="M10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2" s="8" t="str" cm="1">
        <f t="array" ref="N10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2" s="8" t="str" cm="1">
        <f t="array" ref="O10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2" s="8" t="str" cm="1">
        <f t="array" ref="P10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2" s="8" t="str" cm="1">
        <f t="array" ref="Q10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2" s="8" t="str" cm="1">
        <f t="array" ref="R10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2" s="8" t="str" cm="1">
        <f t="array" ref="S10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2" s="8" t="str" cm="1">
        <f t="array" ref="T10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2" s="8" t="str" cm="1">
        <f t="array" ref="U10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2" s="8" t="str" cm="1">
        <f t="array" ref="V10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2" s="8" t="str" cm="1">
        <f t="array" ref="W10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2" s="8" t="str" cm="1">
        <f t="array" ref="X10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2" s="8" t="str" cm="1">
        <f t="array" ref="Y10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2" s="8" t="str" cm="1">
        <f t="array" ref="Z10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2" s="8" t="str" cm="1">
        <f t="array" ref="AA10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2" s="8" t="str" cm="1">
        <f t="array" ref="AB10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2" s="8" t="str" cm="1">
        <f t="array" ref="AC10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2" s="8" t="str" cm="1">
        <f t="array" ref="AD10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2" s="8" t="str" cm="1">
        <f t="array" ref="AE10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2" s="8" t="str" cm="1">
        <f t="array" ref="AF10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2" s="8" t="str" cm="1">
        <f t="array" ref="AG10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2" s="8" t="str" cm="1">
        <f t="array" ref="AH10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2" s="8" t="str" cm="1">
        <f t="array" ref="AI10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2" s="8" t="str" cm="1">
        <f t="array" ref="AJ10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2" s="8" t="str" cm="1">
        <f t="array" ref="AK10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2" s="8" t="str" cm="1">
        <f t="array" ref="AL10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2" s="8" t="str" cm="1">
        <f t="array" ref="AM10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2" s="8" t="str" cm="1">
        <f t="array" ref="AN10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2" s="8" t="str">
        <f>IF(COUNTIF(Etudiants[[#This Row],[1/4]:[Préparations écrites des épreves orales]],"x")&gt;0,"x","")</f>
        <v/>
      </c>
      <c r="AP102" s="8" t="str" cm="1">
        <f t="array" ref="AP10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2" s="8" t="str" cm="1">
        <f t="array" ref="AQ10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2" s="8" t="str" cm="1">
        <f t="array" ref="AR10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2" s="8" t="str" cm="1">
        <f t="array" ref="AS10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2" s="8" t="str" cm="1">
        <f t="array" ref="AT10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2" s="8" t="str" cm="1">
        <f t="array" ref="AU10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2" s="8" t="str" cm="1">
        <f t="array" ref="AV10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2" s="8" t="str" cm="1">
        <f t="array" ref="AW10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2" s="8" t="str" cm="1">
        <f t="array" ref="AX10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2" s="8" t="str" cm="1">
        <f t="array" ref="AY10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2" s="8" t="str" cm="1">
        <f t="array" ref="AZ10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2" s="8" t="str" cm="1">
        <f t="array" ref="BA10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2" s="8" t="str" cm="1">
        <f t="array" ref="BB10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2" s="8" t="str" cm="1">
        <f t="array" ref="BC10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2" s="8" t="str" cm="1">
        <f t="array" ref="BD10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2" s="8" t="str" cm="1">
        <f t="array" ref="BE10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2" s="8" t="str" cm="1">
        <f t="array" ref="BF10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2" s="8" t="str" cm="1">
        <f t="array" ref="BG10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2" s="8" t="str" cm="1">
        <f t="array" ref="BH10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2" s="8" t="str" cm="1">
        <f t="array" ref="BI10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2" s="8" t="str" cm="1">
        <f t="array" ref="BJ10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2" s="8" t="str" cm="1">
        <f t="array" ref="BK10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2" s="8" t="str" cm="1">
        <f t="array" ref="BL10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2" s="8" t="str" cm="1">
        <f t="array" ref="BM10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2" t="str" cm="1">
        <f t="array" ref="BN10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2" t="str" cm="1">
        <f t="array" ref="BO10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2" t="str" cm="1">
        <f t="array" ref="BP10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2" t="str" cm="1">
        <f t="array" ref="BQ10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2" t="str" cm="1">
        <f t="array" ref="BR10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2" t="str" cm="1">
        <f t="array" ref="BS10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2" t="str" cm="1">
        <f t="array" ref="BT10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2" t="str" cm="1">
        <f t="array" ref="BU10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2" t="str" cm="1">
        <f t="array" ref="BV10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2" t="str" cm="1">
        <f t="array" ref="BW10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2" t="str" cm="1">
        <f t="array" ref="BX10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2" t="str" cm="1">
        <f t="array" ref="BY10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2" t="str" cm="1">
        <f t="array" ref="BZ10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3" spans="2:80" x14ac:dyDescent="0.25">
      <c r="B103" t="str">
        <f>IFERROR(OfficeForms.Table[[#This Row],[Id]],"")</f>
        <v/>
      </c>
      <c r="C103" t="str" cm="1">
        <f t="array" ref="C10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3" t="str" cm="1">
        <f t="array" ref="D10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3" t="str" cm="1">
        <f t="array" ref="E10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3" t="str" cm="1">
        <f t="array" ref="F10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3" t="str">
        <f>IF(Etudiants[[#This Row],[ID réponse]]="","","Entretien fait")</f>
        <v/>
      </c>
      <c r="M103" s="8" t="str" cm="1">
        <f t="array" ref="M10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3" s="8" t="str" cm="1">
        <f t="array" ref="N10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3" s="8" t="str" cm="1">
        <f t="array" ref="O10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3" s="8" t="str" cm="1">
        <f t="array" ref="P10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3" s="8" t="str" cm="1">
        <f t="array" ref="Q10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3" s="8" t="str" cm="1">
        <f t="array" ref="R10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3" s="8" t="str" cm="1">
        <f t="array" ref="S10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3" s="8" t="str" cm="1">
        <f t="array" ref="T10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3" s="8" t="str" cm="1">
        <f t="array" ref="U10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3" s="8" t="str" cm="1">
        <f t="array" ref="V10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3" s="8" t="str" cm="1">
        <f t="array" ref="W10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3" s="8" t="str" cm="1">
        <f t="array" ref="X10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3" s="8" t="str" cm="1">
        <f t="array" ref="Y10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3" s="8" t="str" cm="1">
        <f t="array" ref="Z10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3" s="8" t="str" cm="1">
        <f t="array" ref="AA10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3" s="8" t="str" cm="1">
        <f t="array" ref="AB10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3" s="8" t="str" cm="1">
        <f t="array" ref="AC10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3" s="8" t="str" cm="1">
        <f t="array" ref="AD10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3" s="8" t="str" cm="1">
        <f t="array" ref="AE10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3" s="8" t="str" cm="1">
        <f t="array" ref="AF10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3" s="8" t="str" cm="1">
        <f t="array" ref="AG10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3" s="8" t="str" cm="1">
        <f t="array" ref="AH10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3" s="8" t="str" cm="1">
        <f t="array" ref="AI10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3" s="8" t="str" cm="1">
        <f t="array" ref="AJ10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3" s="8" t="str" cm="1">
        <f t="array" ref="AK10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3" s="8" t="str" cm="1">
        <f t="array" ref="AL10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3" s="8" t="str" cm="1">
        <f t="array" ref="AM10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3" s="8" t="str" cm="1">
        <f t="array" ref="AN10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3" s="8" t="str">
        <f>IF(COUNTIF(Etudiants[[#This Row],[1/4]:[Préparations écrites des épreves orales]],"x")&gt;0,"x","")</f>
        <v/>
      </c>
      <c r="AP103" s="8" t="str" cm="1">
        <f t="array" ref="AP10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3" s="8" t="str" cm="1">
        <f t="array" ref="AQ10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3" s="8" t="str" cm="1">
        <f t="array" ref="AR10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3" s="8" t="str" cm="1">
        <f t="array" ref="AS10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3" s="8" t="str" cm="1">
        <f t="array" ref="AT10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3" s="8" t="str" cm="1">
        <f t="array" ref="AU10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3" s="8" t="str" cm="1">
        <f t="array" ref="AV10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3" s="8" t="str" cm="1">
        <f t="array" ref="AW10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3" s="8" t="str" cm="1">
        <f t="array" ref="AX10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3" s="8" t="str" cm="1">
        <f t="array" ref="AY10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3" s="8" t="str" cm="1">
        <f t="array" ref="AZ10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3" s="8" t="str" cm="1">
        <f t="array" ref="BA10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3" s="8" t="str" cm="1">
        <f t="array" ref="BB10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3" s="8" t="str" cm="1">
        <f t="array" ref="BC10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3" s="8" t="str" cm="1">
        <f t="array" ref="BD10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3" s="8" t="str" cm="1">
        <f t="array" ref="BE10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3" s="8" t="str" cm="1">
        <f t="array" ref="BF10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3" s="8" t="str" cm="1">
        <f t="array" ref="BG10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3" s="8" t="str" cm="1">
        <f t="array" ref="BH10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3" s="8" t="str" cm="1">
        <f t="array" ref="BI10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3" s="8" t="str" cm="1">
        <f t="array" ref="BJ10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3" s="8" t="str" cm="1">
        <f t="array" ref="BK10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3" s="8" t="str" cm="1">
        <f t="array" ref="BL10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3" s="8" t="str" cm="1">
        <f t="array" ref="BM10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3" t="str" cm="1">
        <f t="array" ref="BN10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3" t="str" cm="1">
        <f t="array" ref="BO10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3" t="str" cm="1">
        <f t="array" ref="BP10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3" t="str" cm="1">
        <f t="array" ref="BQ10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3" t="str" cm="1">
        <f t="array" ref="BR10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3" t="str" cm="1">
        <f t="array" ref="BS10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3" t="str" cm="1">
        <f t="array" ref="BT10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3" t="str" cm="1">
        <f t="array" ref="BU10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3" t="str" cm="1">
        <f t="array" ref="BV10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3" t="str" cm="1">
        <f t="array" ref="BW10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3" t="str" cm="1">
        <f t="array" ref="BX10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3" t="str" cm="1">
        <f t="array" ref="BY10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3" t="str" cm="1">
        <f t="array" ref="BZ10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4" spans="2:80" x14ac:dyDescent="0.25">
      <c r="B104" t="str">
        <f>IFERROR(OfficeForms.Table[[#This Row],[Id]],"")</f>
        <v/>
      </c>
      <c r="C104" t="str" cm="1">
        <f t="array" ref="C10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4" t="str" cm="1">
        <f t="array" ref="D10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4" t="str" cm="1">
        <f t="array" ref="E10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4" t="str" cm="1">
        <f t="array" ref="F10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4" t="str">
        <f>IF(Etudiants[[#This Row],[ID réponse]]="","","Entretien fait")</f>
        <v/>
      </c>
      <c r="M104" s="8" t="str" cm="1">
        <f t="array" ref="M10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4" s="8" t="str" cm="1">
        <f t="array" ref="N10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4" s="8" t="str" cm="1">
        <f t="array" ref="O10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4" s="8" t="str" cm="1">
        <f t="array" ref="P10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4" s="8" t="str" cm="1">
        <f t="array" ref="Q10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4" s="8" t="str" cm="1">
        <f t="array" ref="R10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4" s="8" t="str" cm="1">
        <f t="array" ref="S10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4" s="8" t="str" cm="1">
        <f t="array" ref="T10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4" s="8" t="str" cm="1">
        <f t="array" ref="U10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4" s="8" t="str" cm="1">
        <f t="array" ref="V10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4" s="8" t="str" cm="1">
        <f t="array" ref="W10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4" s="8" t="str" cm="1">
        <f t="array" ref="X10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4" s="8" t="str" cm="1">
        <f t="array" ref="Y10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4" s="8" t="str" cm="1">
        <f t="array" ref="Z10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4" s="8" t="str" cm="1">
        <f t="array" ref="AA10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4" s="8" t="str" cm="1">
        <f t="array" ref="AB10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4" s="8" t="str" cm="1">
        <f t="array" ref="AC10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4" s="8" t="str" cm="1">
        <f t="array" ref="AD10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4" s="8" t="str" cm="1">
        <f t="array" ref="AE10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4" s="8" t="str" cm="1">
        <f t="array" ref="AF10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4" s="8" t="str" cm="1">
        <f t="array" ref="AG10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4" s="8" t="str" cm="1">
        <f t="array" ref="AH10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4" s="8" t="str" cm="1">
        <f t="array" ref="AI10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4" s="8" t="str" cm="1">
        <f t="array" ref="AJ10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4" s="8" t="str" cm="1">
        <f t="array" ref="AK10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4" s="8" t="str" cm="1">
        <f t="array" ref="AL10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4" s="8" t="str" cm="1">
        <f t="array" ref="AM10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4" s="8" t="str" cm="1">
        <f t="array" ref="AN10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4" s="8" t="str">
        <f>IF(COUNTIF(Etudiants[[#This Row],[1/4]:[Préparations écrites des épreves orales]],"x")&gt;0,"x","")</f>
        <v/>
      </c>
      <c r="AP104" s="8" t="str" cm="1">
        <f t="array" ref="AP10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4" s="8" t="str" cm="1">
        <f t="array" ref="AQ10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4" s="8" t="str" cm="1">
        <f t="array" ref="AR10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4" s="8" t="str" cm="1">
        <f t="array" ref="AS10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4" s="8" t="str" cm="1">
        <f t="array" ref="AT10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4" s="8" t="str" cm="1">
        <f t="array" ref="AU10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4" s="8" t="str" cm="1">
        <f t="array" ref="AV10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4" s="8" t="str" cm="1">
        <f t="array" ref="AW10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4" s="8" t="str" cm="1">
        <f t="array" ref="AX10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4" s="8" t="str" cm="1">
        <f t="array" ref="AY10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4" s="8" t="str" cm="1">
        <f t="array" ref="AZ10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4" s="8" t="str" cm="1">
        <f t="array" ref="BA10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4" s="8" t="str" cm="1">
        <f t="array" ref="BB10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4" s="8" t="str" cm="1">
        <f t="array" ref="BC10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4" s="8" t="str" cm="1">
        <f t="array" ref="BD10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4" s="8" t="str" cm="1">
        <f t="array" ref="BE10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4" s="8" t="str" cm="1">
        <f t="array" ref="BF10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4" s="8" t="str" cm="1">
        <f t="array" ref="BG10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4" s="8" t="str" cm="1">
        <f t="array" ref="BH10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4" s="8" t="str" cm="1">
        <f t="array" ref="BI10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4" s="8" t="str" cm="1">
        <f t="array" ref="BJ10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4" s="8" t="str" cm="1">
        <f t="array" ref="BK10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4" s="8" t="str" cm="1">
        <f t="array" ref="BL10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4" s="8" t="str" cm="1">
        <f t="array" ref="BM10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4" t="str" cm="1">
        <f t="array" ref="BN10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4" t="str" cm="1">
        <f t="array" ref="BO10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4" t="str" cm="1">
        <f t="array" ref="BP10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4" t="str" cm="1">
        <f t="array" ref="BQ10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4" t="str" cm="1">
        <f t="array" ref="BR10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4" t="str" cm="1">
        <f t="array" ref="BS10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4" t="str" cm="1">
        <f t="array" ref="BT10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4" t="str" cm="1">
        <f t="array" ref="BU10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4" t="str" cm="1">
        <f t="array" ref="BV10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4" t="str" cm="1">
        <f t="array" ref="BW10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4" t="str" cm="1">
        <f t="array" ref="BX10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4" t="str" cm="1">
        <f t="array" ref="BY10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4" t="str" cm="1">
        <f t="array" ref="BZ10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5" spans="2:80" x14ac:dyDescent="0.25">
      <c r="B105" t="str">
        <f>IFERROR(OfficeForms.Table[[#This Row],[Id]],"")</f>
        <v/>
      </c>
      <c r="C105" t="str" cm="1">
        <f t="array" ref="C10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5" t="str" cm="1">
        <f t="array" ref="D10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5" t="str" cm="1">
        <f t="array" ref="E10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5" t="str" cm="1">
        <f t="array" ref="F10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5" t="str">
        <f>IF(Etudiants[[#This Row],[ID réponse]]="","","Entretien fait")</f>
        <v/>
      </c>
      <c r="M105" s="8" t="str" cm="1">
        <f t="array" ref="M10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5" s="8" t="str" cm="1">
        <f t="array" ref="N10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5" s="8" t="str" cm="1">
        <f t="array" ref="O10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5" s="8" t="str" cm="1">
        <f t="array" ref="P10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5" s="8" t="str" cm="1">
        <f t="array" ref="Q10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5" s="8" t="str" cm="1">
        <f t="array" ref="R10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5" s="8" t="str" cm="1">
        <f t="array" ref="S10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5" s="8" t="str" cm="1">
        <f t="array" ref="T10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5" s="8" t="str" cm="1">
        <f t="array" ref="U10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5" s="8" t="str" cm="1">
        <f t="array" ref="V10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5" s="8" t="str" cm="1">
        <f t="array" ref="W10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5" s="8" t="str" cm="1">
        <f t="array" ref="X10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5" s="8" t="str" cm="1">
        <f t="array" ref="Y10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5" s="8" t="str" cm="1">
        <f t="array" ref="Z10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5" s="8" t="str" cm="1">
        <f t="array" ref="AA10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5" s="8" t="str" cm="1">
        <f t="array" ref="AB10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5" s="8" t="str" cm="1">
        <f t="array" ref="AC10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5" s="8" t="str" cm="1">
        <f t="array" ref="AD10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5" s="8" t="str" cm="1">
        <f t="array" ref="AE10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5" s="8" t="str" cm="1">
        <f t="array" ref="AF10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5" s="8" t="str" cm="1">
        <f t="array" ref="AG10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5" s="8" t="str" cm="1">
        <f t="array" ref="AH10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5" s="8" t="str" cm="1">
        <f t="array" ref="AI10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5" s="8" t="str" cm="1">
        <f t="array" ref="AJ10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5" s="8" t="str" cm="1">
        <f t="array" ref="AK10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5" s="8" t="str" cm="1">
        <f t="array" ref="AL10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5" s="8" t="str" cm="1">
        <f t="array" ref="AM10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5" s="8" t="str" cm="1">
        <f t="array" ref="AN10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5" s="8" t="str">
        <f>IF(COUNTIF(Etudiants[[#This Row],[1/4]:[Préparations écrites des épreves orales]],"x")&gt;0,"x","")</f>
        <v/>
      </c>
      <c r="AP105" s="8" t="str" cm="1">
        <f t="array" ref="AP10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5" s="8" t="str" cm="1">
        <f t="array" ref="AQ10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5" s="8" t="str" cm="1">
        <f t="array" ref="AR10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5" s="8" t="str" cm="1">
        <f t="array" ref="AS10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5" s="8" t="str" cm="1">
        <f t="array" ref="AT10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5" s="8" t="str" cm="1">
        <f t="array" ref="AU10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5" s="8" t="str" cm="1">
        <f t="array" ref="AV10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5" s="8" t="str" cm="1">
        <f t="array" ref="AW10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5" s="8" t="str" cm="1">
        <f t="array" ref="AX10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5" s="8" t="str" cm="1">
        <f t="array" ref="AY10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5" s="8" t="str" cm="1">
        <f t="array" ref="AZ10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5" s="8" t="str" cm="1">
        <f t="array" ref="BA10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5" s="8" t="str" cm="1">
        <f t="array" ref="BB10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5" s="8" t="str" cm="1">
        <f t="array" ref="BC10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5" s="8" t="str" cm="1">
        <f t="array" ref="BD10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5" s="8" t="str" cm="1">
        <f t="array" ref="BE10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5" s="8" t="str" cm="1">
        <f t="array" ref="BF10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5" s="8" t="str" cm="1">
        <f t="array" ref="BG10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5" s="8" t="str" cm="1">
        <f t="array" ref="BH10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5" s="8" t="str" cm="1">
        <f t="array" ref="BI10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5" s="8" t="str" cm="1">
        <f t="array" ref="BJ10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5" s="8" t="str" cm="1">
        <f t="array" ref="BK10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5" s="8" t="str" cm="1">
        <f t="array" ref="BL10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5" s="8" t="str" cm="1">
        <f t="array" ref="BM10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5" t="str" cm="1">
        <f t="array" ref="BN10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5" t="str" cm="1">
        <f t="array" ref="BO10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5" t="str" cm="1">
        <f t="array" ref="BP10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5" t="str" cm="1">
        <f t="array" ref="BQ10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5" t="str" cm="1">
        <f t="array" ref="BR10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5" t="str" cm="1">
        <f t="array" ref="BS10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5" t="str" cm="1">
        <f t="array" ref="BT10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5" t="str" cm="1">
        <f t="array" ref="BU10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5" t="str" cm="1">
        <f t="array" ref="BV10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5" t="str" cm="1">
        <f t="array" ref="BW10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5" t="str" cm="1">
        <f t="array" ref="BX10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5" t="str" cm="1">
        <f t="array" ref="BY10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5" t="str" cm="1">
        <f t="array" ref="BZ10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6" spans="2:80" x14ac:dyDescent="0.25">
      <c r="B106" t="str">
        <f>IFERROR(OfficeForms.Table[[#This Row],[Id]],"")</f>
        <v/>
      </c>
      <c r="C106" t="str" cm="1">
        <f t="array" ref="C10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6" t="str" cm="1">
        <f t="array" ref="D10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6" t="str" cm="1">
        <f t="array" ref="E10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6" t="str" cm="1">
        <f t="array" ref="F10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6" t="str">
        <f>IF(Etudiants[[#This Row],[ID réponse]]="","","Entretien fait")</f>
        <v/>
      </c>
      <c r="M106" s="8" t="str" cm="1">
        <f t="array" ref="M10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6" s="8" t="str" cm="1">
        <f t="array" ref="N10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6" s="8" t="str" cm="1">
        <f t="array" ref="O10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6" s="8" t="str" cm="1">
        <f t="array" ref="P10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6" s="8" t="str" cm="1">
        <f t="array" ref="Q10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6" s="8" t="str" cm="1">
        <f t="array" ref="R10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6" s="8" t="str" cm="1">
        <f t="array" ref="S10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6" s="8" t="str" cm="1">
        <f t="array" ref="T10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6" s="8" t="str" cm="1">
        <f t="array" ref="U10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6" s="8" t="str" cm="1">
        <f t="array" ref="V10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6" s="8" t="str" cm="1">
        <f t="array" ref="W10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6" s="8" t="str" cm="1">
        <f t="array" ref="X10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6" s="8" t="str" cm="1">
        <f t="array" ref="Y10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6" s="8" t="str" cm="1">
        <f t="array" ref="Z10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6" s="8" t="str" cm="1">
        <f t="array" ref="AA10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6" s="8" t="str" cm="1">
        <f t="array" ref="AB10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6" s="8" t="str" cm="1">
        <f t="array" ref="AC10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6" s="8" t="str" cm="1">
        <f t="array" ref="AD10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6" s="8" t="str" cm="1">
        <f t="array" ref="AE10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6" s="8" t="str" cm="1">
        <f t="array" ref="AF10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6" s="8" t="str" cm="1">
        <f t="array" ref="AG10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6" s="8" t="str" cm="1">
        <f t="array" ref="AH10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6" s="8" t="str" cm="1">
        <f t="array" ref="AI10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6" s="8" t="str" cm="1">
        <f t="array" ref="AJ10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6" s="8" t="str" cm="1">
        <f t="array" ref="AK10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6" s="8" t="str" cm="1">
        <f t="array" ref="AL10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6" s="8" t="str" cm="1">
        <f t="array" ref="AM10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6" s="8" t="str" cm="1">
        <f t="array" ref="AN10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6" s="8" t="str">
        <f>IF(COUNTIF(Etudiants[[#This Row],[1/4]:[Préparations écrites des épreves orales]],"x")&gt;0,"x","")</f>
        <v/>
      </c>
      <c r="AP106" s="8" t="str" cm="1">
        <f t="array" ref="AP10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6" s="8" t="str" cm="1">
        <f t="array" ref="AQ10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6" s="8" t="str" cm="1">
        <f t="array" ref="AR10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6" s="8" t="str" cm="1">
        <f t="array" ref="AS10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6" s="8" t="str" cm="1">
        <f t="array" ref="AT10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6" s="8" t="str" cm="1">
        <f t="array" ref="AU10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6" s="8" t="str" cm="1">
        <f t="array" ref="AV10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6" s="8" t="str" cm="1">
        <f t="array" ref="AW10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6" s="8" t="str" cm="1">
        <f t="array" ref="AX10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6" s="8" t="str" cm="1">
        <f t="array" ref="AY10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6" s="8" t="str" cm="1">
        <f t="array" ref="AZ10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6" s="8" t="str" cm="1">
        <f t="array" ref="BA10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6" s="8" t="str" cm="1">
        <f t="array" ref="BB10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6" s="8" t="str" cm="1">
        <f t="array" ref="BC10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6" s="8" t="str" cm="1">
        <f t="array" ref="BD10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6" s="8" t="str" cm="1">
        <f t="array" ref="BE10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6" s="8" t="str" cm="1">
        <f t="array" ref="BF10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6" s="8" t="str" cm="1">
        <f t="array" ref="BG10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6" s="8" t="str" cm="1">
        <f t="array" ref="BH10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6" s="8" t="str" cm="1">
        <f t="array" ref="BI10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6" s="8" t="str" cm="1">
        <f t="array" ref="BJ10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6" s="8" t="str" cm="1">
        <f t="array" ref="BK10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6" s="8" t="str" cm="1">
        <f t="array" ref="BL10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6" s="8" t="str" cm="1">
        <f t="array" ref="BM10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6" t="str" cm="1">
        <f t="array" ref="BN10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6" t="str" cm="1">
        <f t="array" ref="BO10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6" t="str" cm="1">
        <f t="array" ref="BP10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6" t="str" cm="1">
        <f t="array" ref="BQ10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6" t="str" cm="1">
        <f t="array" ref="BR10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6" t="str" cm="1">
        <f t="array" ref="BS10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6" t="str" cm="1">
        <f t="array" ref="BT10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6" t="str" cm="1">
        <f t="array" ref="BU10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6" t="str" cm="1">
        <f t="array" ref="BV10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6" t="str" cm="1">
        <f t="array" ref="BW10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6" t="str" cm="1">
        <f t="array" ref="BX10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6" t="str" cm="1">
        <f t="array" ref="BY10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6" t="str" cm="1">
        <f t="array" ref="BZ10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7" spans="2:80" x14ac:dyDescent="0.25">
      <c r="B107" t="str">
        <f>IFERROR(OfficeForms.Table[[#This Row],[Id]],"")</f>
        <v/>
      </c>
      <c r="C107" t="str" cm="1">
        <f t="array" ref="C10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7" t="str" cm="1">
        <f t="array" ref="D10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7" t="str" cm="1">
        <f t="array" ref="E10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7" t="str" cm="1">
        <f t="array" ref="F10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7" t="str">
        <f>IF(Etudiants[[#This Row],[ID réponse]]="","","Entretien fait")</f>
        <v/>
      </c>
      <c r="M107" s="8" t="str" cm="1">
        <f t="array" ref="M10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7" s="8" t="str" cm="1">
        <f t="array" ref="N10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7" s="8" t="str" cm="1">
        <f t="array" ref="O10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7" s="8" t="str" cm="1">
        <f t="array" ref="P10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7" s="8" t="str" cm="1">
        <f t="array" ref="Q10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7" s="8" t="str" cm="1">
        <f t="array" ref="R10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7" s="8" t="str" cm="1">
        <f t="array" ref="S10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7" s="8" t="str" cm="1">
        <f t="array" ref="T10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7" s="8" t="str" cm="1">
        <f t="array" ref="U10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7" s="8" t="str" cm="1">
        <f t="array" ref="V10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7" s="8" t="str" cm="1">
        <f t="array" ref="W10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7" s="8" t="str" cm="1">
        <f t="array" ref="X10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7" s="8" t="str" cm="1">
        <f t="array" ref="Y10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7" s="8" t="str" cm="1">
        <f t="array" ref="Z10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7" s="8" t="str" cm="1">
        <f t="array" ref="AA10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7" s="8" t="str" cm="1">
        <f t="array" ref="AB10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7" s="8" t="str" cm="1">
        <f t="array" ref="AC10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7" s="8" t="str" cm="1">
        <f t="array" ref="AD10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7" s="8" t="str" cm="1">
        <f t="array" ref="AE10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7" s="8" t="str" cm="1">
        <f t="array" ref="AF10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7" s="8" t="str" cm="1">
        <f t="array" ref="AG10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7" s="8" t="str" cm="1">
        <f t="array" ref="AH10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7" s="8" t="str" cm="1">
        <f t="array" ref="AI10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7" s="8" t="str" cm="1">
        <f t="array" ref="AJ10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7" s="8" t="str" cm="1">
        <f t="array" ref="AK10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7" s="8" t="str" cm="1">
        <f t="array" ref="AL10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7" s="8" t="str" cm="1">
        <f t="array" ref="AM10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7" s="8" t="str" cm="1">
        <f t="array" ref="AN10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7" s="8" t="str">
        <f>IF(COUNTIF(Etudiants[[#This Row],[1/4]:[Préparations écrites des épreves orales]],"x")&gt;0,"x","")</f>
        <v/>
      </c>
      <c r="AP107" s="8" t="str" cm="1">
        <f t="array" ref="AP10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7" s="8" t="str" cm="1">
        <f t="array" ref="AQ10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7" s="8" t="str" cm="1">
        <f t="array" ref="AR10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7" s="8" t="str" cm="1">
        <f t="array" ref="AS10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7" s="8" t="str" cm="1">
        <f t="array" ref="AT10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7" s="8" t="str" cm="1">
        <f t="array" ref="AU10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7" s="8" t="str" cm="1">
        <f t="array" ref="AV10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7" s="8" t="str" cm="1">
        <f t="array" ref="AW10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7" s="8" t="str" cm="1">
        <f t="array" ref="AX10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7" s="8" t="str" cm="1">
        <f t="array" ref="AY10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7" s="8" t="str" cm="1">
        <f t="array" ref="AZ10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7" s="8" t="str" cm="1">
        <f t="array" ref="BA10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7" s="8" t="str" cm="1">
        <f t="array" ref="BB10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7" s="8" t="str" cm="1">
        <f t="array" ref="BC10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7" s="8" t="str" cm="1">
        <f t="array" ref="BD10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7" s="8" t="str" cm="1">
        <f t="array" ref="BE10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7" s="8" t="str" cm="1">
        <f t="array" ref="BF10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7" s="8" t="str" cm="1">
        <f t="array" ref="BG10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7" s="8" t="str" cm="1">
        <f t="array" ref="BH10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7" s="8" t="str" cm="1">
        <f t="array" ref="BI10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7" s="8" t="str" cm="1">
        <f t="array" ref="BJ10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7" s="8" t="str" cm="1">
        <f t="array" ref="BK10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7" s="8" t="str" cm="1">
        <f t="array" ref="BL10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7" s="8" t="str" cm="1">
        <f t="array" ref="BM10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7" t="str" cm="1">
        <f t="array" ref="BN10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7" t="str" cm="1">
        <f t="array" ref="BO10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7" t="str" cm="1">
        <f t="array" ref="BP10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7" t="str" cm="1">
        <f t="array" ref="BQ10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7" t="str" cm="1">
        <f t="array" ref="BR10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7" t="str" cm="1">
        <f t="array" ref="BS10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7" t="str" cm="1">
        <f t="array" ref="BT10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7" t="str" cm="1">
        <f t="array" ref="BU10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7" t="str" cm="1">
        <f t="array" ref="BV10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7" t="str" cm="1">
        <f t="array" ref="BW10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7" t="str" cm="1">
        <f t="array" ref="BX10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7" t="str" cm="1">
        <f t="array" ref="BY10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7" t="str" cm="1">
        <f t="array" ref="BZ10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8" spans="2:80" x14ac:dyDescent="0.25">
      <c r="B108" t="str">
        <f>IFERROR(OfficeForms.Table[[#This Row],[Id]],"")</f>
        <v/>
      </c>
      <c r="C108" t="str" cm="1">
        <f t="array" ref="C10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8" t="str" cm="1">
        <f t="array" ref="D10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8" t="str" cm="1">
        <f t="array" ref="E10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8" t="str" cm="1">
        <f t="array" ref="F10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8" t="str">
        <f>IF(Etudiants[[#This Row],[ID réponse]]="","","Entretien fait")</f>
        <v/>
      </c>
      <c r="M108" s="8" t="str" cm="1">
        <f t="array" ref="M10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8" s="8" t="str" cm="1">
        <f t="array" ref="N10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8" s="8" t="str" cm="1">
        <f t="array" ref="O10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8" s="8" t="str" cm="1">
        <f t="array" ref="P10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8" s="8" t="str" cm="1">
        <f t="array" ref="Q10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8" s="8" t="str" cm="1">
        <f t="array" ref="R10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8" s="8" t="str" cm="1">
        <f t="array" ref="S10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8" s="8" t="str" cm="1">
        <f t="array" ref="T10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8" s="8" t="str" cm="1">
        <f t="array" ref="U10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8" s="8" t="str" cm="1">
        <f t="array" ref="V10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8" s="8" t="str" cm="1">
        <f t="array" ref="W10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8" s="8" t="str" cm="1">
        <f t="array" ref="X10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8" s="8" t="str" cm="1">
        <f t="array" ref="Y10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8" s="8" t="str" cm="1">
        <f t="array" ref="Z10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8" s="8" t="str" cm="1">
        <f t="array" ref="AA10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8" s="8" t="str" cm="1">
        <f t="array" ref="AB10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8" s="8" t="str" cm="1">
        <f t="array" ref="AC10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8" s="8" t="str" cm="1">
        <f t="array" ref="AD10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8" s="8" t="str" cm="1">
        <f t="array" ref="AE10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8" s="8" t="str" cm="1">
        <f t="array" ref="AF10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8" s="8" t="str" cm="1">
        <f t="array" ref="AG10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8" s="8" t="str" cm="1">
        <f t="array" ref="AH10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8" s="8" t="str" cm="1">
        <f t="array" ref="AI10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8" s="8" t="str" cm="1">
        <f t="array" ref="AJ10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8" s="8" t="str" cm="1">
        <f t="array" ref="AK10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8" s="8" t="str" cm="1">
        <f t="array" ref="AL10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8" s="8" t="str" cm="1">
        <f t="array" ref="AM10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8" s="8" t="str" cm="1">
        <f t="array" ref="AN10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8" s="8" t="str">
        <f>IF(COUNTIF(Etudiants[[#This Row],[1/4]:[Préparations écrites des épreves orales]],"x")&gt;0,"x","")</f>
        <v/>
      </c>
      <c r="AP108" s="8" t="str" cm="1">
        <f t="array" ref="AP10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8" s="8" t="str" cm="1">
        <f t="array" ref="AQ10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8" s="8" t="str" cm="1">
        <f t="array" ref="AR10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8" s="8" t="str" cm="1">
        <f t="array" ref="AS10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8" s="8" t="str" cm="1">
        <f t="array" ref="AT10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8" s="8" t="str" cm="1">
        <f t="array" ref="AU10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8" s="8" t="str" cm="1">
        <f t="array" ref="AV10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8" s="8" t="str" cm="1">
        <f t="array" ref="AW10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8" s="8" t="str" cm="1">
        <f t="array" ref="AX10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8" s="8" t="str" cm="1">
        <f t="array" ref="AY10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8" s="8" t="str" cm="1">
        <f t="array" ref="AZ10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8" s="8" t="str" cm="1">
        <f t="array" ref="BA10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8" s="8" t="str" cm="1">
        <f t="array" ref="BB10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8" s="8" t="str" cm="1">
        <f t="array" ref="BC10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8" s="8" t="str" cm="1">
        <f t="array" ref="BD10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8" s="8" t="str" cm="1">
        <f t="array" ref="BE10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8" s="8" t="str" cm="1">
        <f t="array" ref="BF10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8" s="8" t="str" cm="1">
        <f t="array" ref="BG10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8" s="8" t="str" cm="1">
        <f t="array" ref="BH10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8" s="8" t="str" cm="1">
        <f t="array" ref="BI10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8" s="8" t="str" cm="1">
        <f t="array" ref="BJ10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8" s="8" t="str" cm="1">
        <f t="array" ref="BK10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8" s="8" t="str" cm="1">
        <f t="array" ref="BL10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8" s="8" t="str" cm="1">
        <f t="array" ref="BM10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8" t="str" cm="1">
        <f t="array" ref="BN10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8" t="str" cm="1">
        <f t="array" ref="BO10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8" t="str" cm="1">
        <f t="array" ref="BP10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8" t="str" cm="1">
        <f t="array" ref="BQ10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8" t="str" cm="1">
        <f t="array" ref="BR10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8" t="str" cm="1">
        <f t="array" ref="BS10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8" t="str" cm="1">
        <f t="array" ref="BT10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8" t="str" cm="1">
        <f t="array" ref="BU10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8" t="str" cm="1">
        <f t="array" ref="BV10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8" t="str" cm="1">
        <f t="array" ref="BW10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8" t="str" cm="1">
        <f t="array" ref="BX10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8" t="str" cm="1">
        <f t="array" ref="BY10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8" t="str" cm="1">
        <f t="array" ref="BZ10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09" spans="2:80" x14ac:dyDescent="0.25">
      <c r="B109" t="str">
        <f>IFERROR(OfficeForms.Table[[#This Row],[Id]],"")</f>
        <v/>
      </c>
      <c r="C109" t="str" cm="1">
        <f t="array" ref="C10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09" t="str" cm="1">
        <f t="array" ref="D10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09" t="str" cm="1">
        <f t="array" ref="E10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09" t="str" cm="1">
        <f t="array" ref="F10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09" t="str">
        <f>IF(Etudiants[[#This Row],[ID réponse]]="","","Entretien fait")</f>
        <v/>
      </c>
      <c r="M109" s="8" t="str" cm="1">
        <f t="array" ref="M10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09" s="8" t="str" cm="1">
        <f t="array" ref="N10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09" s="8" t="str" cm="1">
        <f t="array" ref="O10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09" s="8" t="str" cm="1">
        <f t="array" ref="P10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09" s="8" t="str" cm="1">
        <f t="array" ref="Q10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09" s="8" t="str" cm="1">
        <f t="array" ref="R10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09" s="8" t="str" cm="1">
        <f t="array" ref="S10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09" s="8" t="str" cm="1">
        <f t="array" ref="T10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09" s="8" t="str" cm="1">
        <f t="array" ref="U10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09" s="8" t="str" cm="1">
        <f t="array" ref="V10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09" s="8" t="str" cm="1">
        <f t="array" ref="W10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09" s="8" t="str" cm="1">
        <f t="array" ref="X10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09" s="8" t="str" cm="1">
        <f t="array" ref="Y10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09" s="8" t="str" cm="1">
        <f t="array" ref="Z10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09" s="8" t="str" cm="1">
        <f t="array" ref="AA10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09" s="8" t="str" cm="1">
        <f t="array" ref="AB10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09" s="8" t="str" cm="1">
        <f t="array" ref="AC10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09" s="8" t="str" cm="1">
        <f t="array" ref="AD10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09" s="8" t="str" cm="1">
        <f t="array" ref="AE10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09" s="8" t="str" cm="1">
        <f t="array" ref="AF10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09" s="8" t="str" cm="1">
        <f t="array" ref="AG10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09" s="8" t="str" cm="1">
        <f t="array" ref="AH10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09" s="8" t="str" cm="1">
        <f t="array" ref="AI10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09" s="8" t="str" cm="1">
        <f t="array" ref="AJ10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09" s="8" t="str" cm="1">
        <f t="array" ref="AK10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09" s="8" t="str" cm="1">
        <f t="array" ref="AL10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09" s="8" t="str" cm="1">
        <f t="array" ref="AM10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09" s="8" t="str" cm="1">
        <f t="array" ref="AN10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09" s="8" t="str">
        <f>IF(COUNTIF(Etudiants[[#This Row],[1/4]:[Préparations écrites des épreves orales]],"x")&gt;0,"x","")</f>
        <v/>
      </c>
      <c r="AP109" s="8" t="str" cm="1">
        <f t="array" ref="AP10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09" s="8" t="str" cm="1">
        <f t="array" ref="AQ10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09" s="8" t="str" cm="1">
        <f t="array" ref="AR10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09" s="8" t="str" cm="1">
        <f t="array" ref="AS10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09" s="8" t="str" cm="1">
        <f t="array" ref="AT10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09" s="8" t="str" cm="1">
        <f t="array" ref="AU10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09" s="8" t="str" cm="1">
        <f t="array" ref="AV10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09" s="8" t="str" cm="1">
        <f t="array" ref="AW10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09" s="8" t="str" cm="1">
        <f t="array" ref="AX10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09" s="8" t="str" cm="1">
        <f t="array" ref="AY10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09" s="8" t="str" cm="1">
        <f t="array" ref="AZ10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09" s="8" t="str" cm="1">
        <f t="array" ref="BA10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09" s="8" t="str" cm="1">
        <f t="array" ref="BB10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09" s="8" t="str" cm="1">
        <f t="array" ref="BC10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09" s="8" t="str" cm="1">
        <f t="array" ref="BD10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09" s="8" t="str" cm="1">
        <f t="array" ref="BE10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09" s="8" t="str" cm="1">
        <f t="array" ref="BF10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09" s="8" t="str" cm="1">
        <f t="array" ref="BG10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09" s="8" t="str" cm="1">
        <f t="array" ref="BH10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09" s="8" t="str" cm="1">
        <f t="array" ref="BI10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09" s="8" t="str" cm="1">
        <f t="array" ref="BJ10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09" s="8" t="str" cm="1">
        <f t="array" ref="BK10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09" s="8" t="str" cm="1">
        <f t="array" ref="BL10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09" s="8" t="str" cm="1">
        <f t="array" ref="BM10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09" t="str" cm="1">
        <f t="array" ref="BN10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09" t="str" cm="1">
        <f t="array" ref="BO10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09" t="str" cm="1">
        <f t="array" ref="BP10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09" t="str" cm="1">
        <f t="array" ref="BQ10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09" t="str" cm="1">
        <f t="array" ref="BR10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09" t="str" cm="1">
        <f t="array" ref="BS10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09" t="str" cm="1">
        <f t="array" ref="BT10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09" t="str" cm="1">
        <f t="array" ref="BU10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09" t="str" cm="1">
        <f t="array" ref="BV10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09" t="str" cm="1">
        <f t="array" ref="BW10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09" t="str" cm="1">
        <f t="array" ref="BX10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09" t="str" cm="1">
        <f t="array" ref="BY10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09" t="str" cm="1">
        <f t="array" ref="BZ10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0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0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0" spans="2:80" x14ac:dyDescent="0.25">
      <c r="B110" t="str">
        <f>IFERROR(OfficeForms.Table[[#This Row],[Id]],"")</f>
        <v/>
      </c>
      <c r="C110" t="str" cm="1">
        <f t="array" ref="C11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0" t="str" cm="1">
        <f t="array" ref="D11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0" t="str" cm="1">
        <f t="array" ref="E11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0" t="str" cm="1">
        <f t="array" ref="F11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0" t="str">
        <f>IF(Etudiants[[#This Row],[ID réponse]]="","","Entretien fait")</f>
        <v/>
      </c>
      <c r="M110" s="8" t="str" cm="1">
        <f t="array" ref="M11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0" s="8" t="str" cm="1">
        <f t="array" ref="N11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0" s="8" t="str" cm="1">
        <f t="array" ref="O11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0" s="8" t="str" cm="1">
        <f t="array" ref="P11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0" s="8" t="str" cm="1">
        <f t="array" ref="Q11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0" s="8" t="str" cm="1">
        <f t="array" ref="R11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0" s="8" t="str" cm="1">
        <f t="array" ref="S11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0" s="8" t="str" cm="1">
        <f t="array" ref="T11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0" s="8" t="str" cm="1">
        <f t="array" ref="U11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0" s="8" t="str" cm="1">
        <f t="array" ref="V11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0" s="8" t="str" cm="1">
        <f t="array" ref="W11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0" s="8" t="str" cm="1">
        <f t="array" ref="X11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0" s="8" t="str" cm="1">
        <f t="array" ref="Y11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0" s="8" t="str" cm="1">
        <f t="array" ref="Z11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0" s="8" t="str" cm="1">
        <f t="array" ref="AA11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0" s="8" t="str" cm="1">
        <f t="array" ref="AB11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0" s="8" t="str" cm="1">
        <f t="array" ref="AC11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0" s="8" t="str" cm="1">
        <f t="array" ref="AD11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0" s="8" t="str" cm="1">
        <f t="array" ref="AE11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0" s="8" t="str" cm="1">
        <f t="array" ref="AF11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0" s="8" t="str" cm="1">
        <f t="array" ref="AG11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0" s="8" t="str" cm="1">
        <f t="array" ref="AH11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0" s="8" t="str" cm="1">
        <f t="array" ref="AI11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0" s="8" t="str" cm="1">
        <f t="array" ref="AJ11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0" s="8" t="str" cm="1">
        <f t="array" ref="AK11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0" s="8" t="str" cm="1">
        <f t="array" ref="AL11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0" s="8" t="str" cm="1">
        <f t="array" ref="AM11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0" s="8" t="str" cm="1">
        <f t="array" ref="AN11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0" s="8" t="str">
        <f>IF(COUNTIF(Etudiants[[#This Row],[1/4]:[Préparations écrites des épreves orales]],"x")&gt;0,"x","")</f>
        <v/>
      </c>
      <c r="AP110" s="8" t="str" cm="1">
        <f t="array" ref="AP11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0" s="8" t="str" cm="1">
        <f t="array" ref="AQ11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0" s="8" t="str" cm="1">
        <f t="array" ref="AR11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0" s="8" t="str" cm="1">
        <f t="array" ref="AS11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0" s="8" t="str" cm="1">
        <f t="array" ref="AT11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0" s="8" t="str" cm="1">
        <f t="array" ref="AU11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0" s="8" t="str" cm="1">
        <f t="array" ref="AV11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0" s="8" t="str" cm="1">
        <f t="array" ref="AW11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0" s="8" t="str" cm="1">
        <f t="array" ref="AX11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0" s="8" t="str" cm="1">
        <f t="array" ref="AY11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0" s="8" t="str" cm="1">
        <f t="array" ref="AZ11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0" s="8" t="str" cm="1">
        <f t="array" ref="BA11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0" s="8" t="str" cm="1">
        <f t="array" ref="BB11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0" s="8" t="str" cm="1">
        <f t="array" ref="BC11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0" s="8" t="str" cm="1">
        <f t="array" ref="BD11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0" s="8" t="str" cm="1">
        <f t="array" ref="BE11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0" s="8" t="str" cm="1">
        <f t="array" ref="BF11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0" s="8" t="str" cm="1">
        <f t="array" ref="BG11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0" s="8" t="str" cm="1">
        <f t="array" ref="BH11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0" s="8" t="str" cm="1">
        <f t="array" ref="BI11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0" s="8" t="str" cm="1">
        <f t="array" ref="BJ11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0" s="8" t="str" cm="1">
        <f t="array" ref="BK11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0" s="8" t="str" cm="1">
        <f t="array" ref="BL11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0" s="8" t="str" cm="1">
        <f t="array" ref="BM11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0" t="str" cm="1">
        <f t="array" ref="BN11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0" t="str" cm="1">
        <f t="array" ref="BO11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0" t="str" cm="1">
        <f t="array" ref="BP11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0" t="str" cm="1">
        <f t="array" ref="BQ11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0" t="str" cm="1">
        <f t="array" ref="BR11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0" t="str" cm="1">
        <f t="array" ref="BS11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0" t="str" cm="1">
        <f t="array" ref="BT11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0" t="str" cm="1">
        <f t="array" ref="BU11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0" t="str" cm="1">
        <f t="array" ref="BV11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0" t="str" cm="1">
        <f t="array" ref="BW11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0" t="str" cm="1">
        <f t="array" ref="BX11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0" t="str" cm="1">
        <f t="array" ref="BY11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0" t="str" cm="1">
        <f t="array" ref="BZ11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1" spans="2:80" x14ac:dyDescent="0.25">
      <c r="B111" t="str">
        <f>IFERROR(OfficeForms.Table[[#This Row],[Id]],"")</f>
        <v/>
      </c>
      <c r="C111" t="str" cm="1">
        <f t="array" ref="C11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1" t="str" cm="1">
        <f t="array" ref="D11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1" t="str" cm="1">
        <f t="array" ref="E11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1" t="str" cm="1">
        <f t="array" ref="F11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1" t="str">
        <f>IF(Etudiants[[#This Row],[ID réponse]]="","","Entretien fait")</f>
        <v/>
      </c>
      <c r="M111" s="8" t="str" cm="1">
        <f t="array" ref="M11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1" s="8" t="str" cm="1">
        <f t="array" ref="N11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1" s="8" t="str" cm="1">
        <f t="array" ref="O11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1" s="8" t="str" cm="1">
        <f t="array" ref="P11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1" s="8" t="str" cm="1">
        <f t="array" ref="Q11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1" s="8" t="str" cm="1">
        <f t="array" ref="R11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1" s="8" t="str" cm="1">
        <f t="array" ref="S11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1" s="8" t="str" cm="1">
        <f t="array" ref="T11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1" s="8" t="str" cm="1">
        <f t="array" ref="U11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1" s="8" t="str" cm="1">
        <f t="array" ref="V11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1" s="8" t="str" cm="1">
        <f t="array" ref="W11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1" s="8" t="str" cm="1">
        <f t="array" ref="X11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1" s="8" t="str" cm="1">
        <f t="array" ref="Y11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1" s="8" t="str" cm="1">
        <f t="array" ref="Z11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1" s="8" t="str" cm="1">
        <f t="array" ref="AA11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1" s="8" t="str" cm="1">
        <f t="array" ref="AB11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1" s="8" t="str" cm="1">
        <f t="array" ref="AC11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1" s="8" t="str" cm="1">
        <f t="array" ref="AD11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1" s="8" t="str" cm="1">
        <f t="array" ref="AE11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1" s="8" t="str" cm="1">
        <f t="array" ref="AF11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1" s="8" t="str" cm="1">
        <f t="array" ref="AG11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1" s="8" t="str" cm="1">
        <f t="array" ref="AH11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1" s="8" t="str" cm="1">
        <f t="array" ref="AI11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1" s="8" t="str" cm="1">
        <f t="array" ref="AJ11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1" s="8" t="str" cm="1">
        <f t="array" ref="AK11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1" s="8" t="str" cm="1">
        <f t="array" ref="AL11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1" s="8" t="str" cm="1">
        <f t="array" ref="AM11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1" s="8" t="str" cm="1">
        <f t="array" ref="AN11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1" s="8" t="str">
        <f>IF(COUNTIF(Etudiants[[#This Row],[1/4]:[Préparations écrites des épreves orales]],"x")&gt;0,"x","")</f>
        <v/>
      </c>
      <c r="AP111" s="8" t="str" cm="1">
        <f t="array" ref="AP11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1" s="8" t="str" cm="1">
        <f t="array" ref="AQ11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1" s="8" t="str" cm="1">
        <f t="array" ref="AR11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1" s="8" t="str" cm="1">
        <f t="array" ref="AS11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1" s="8" t="str" cm="1">
        <f t="array" ref="AT11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1" s="8" t="str" cm="1">
        <f t="array" ref="AU11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1" s="8" t="str" cm="1">
        <f t="array" ref="AV11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1" s="8" t="str" cm="1">
        <f t="array" ref="AW11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1" s="8" t="str" cm="1">
        <f t="array" ref="AX11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1" s="8" t="str" cm="1">
        <f t="array" ref="AY11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1" s="8" t="str" cm="1">
        <f t="array" ref="AZ11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1" s="8" t="str" cm="1">
        <f t="array" ref="BA11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1" s="8" t="str" cm="1">
        <f t="array" ref="BB11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1" s="8" t="str" cm="1">
        <f t="array" ref="BC11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1" s="8" t="str" cm="1">
        <f t="array" ref="BD11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1" s="8" t="str" cm="1">
        <f t="array" ref="BE11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1" s="8" t="str" cm="1">
        <f t="array" ref="BF11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1" s="8" t="str" cm="1">
        <f t="array" ref="BG11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1" s="8" t="str" cm="1">
        <f t="array" ref="BH11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1" s="8" t="str" cm="1">
        <f t="array" ref="BI11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1" s="8" t="str" cm="1">
        <f t="array" ref="BJ11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1" s="8" t="str" cm="1">
        <f t="array" ref="BK11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1" s="8" t="str" cm="1">
        <f t="array" ref="BL11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1" s="8" t="str" cm="1">
        <f t="array" ref="BM11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1" t="str" cm="1">
        <f t="array" ref="BN11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1" t="str" cm="1">
        <f t="array" ref="BO11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1" t="str" cm="1">
        <f t="array" ref="BP11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1" t="str" cm="1">
        <f t="array" ref="BQ11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1" t="str" cm="1">
        <f t="array" ref="BR11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1" t="str" cm="1">
        <f t="array" ref="BS11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1" t="str" cm="1">
        <f t="array" ref="BT11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1" t="str" cm="1">
        <f t="array" ref="BU11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1" t="str" cm="1">
        <f t="array" ref="BV11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1" t="str" cm="1">
        <f t="array" ref="BW11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1" t="str" cm="1">
        <f t="array" ref="BX11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1" t="str" cm="1">
        <f t="array" ref="BY11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1" t="str" cm="1">
        <f t="array" ref="BZ11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2" spans="2:80" x14ac:dyDescent="0.25">
      <c r="B112" t="str">
        <f>IFERROR(OfficeForms.Table[[#This Row],[Id]],"")</f>
        <v/>
      </c>
      <c r="C112" t="str" cm="1">
        <f t="array" ref="C11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2" t="str" cm="1">
        <f t="array" ref="D11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2" t="str" cm="1">
        <f t="array" ref="E11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2" t="str" cm="1">
        <f t="array" ref="F11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2" t="str">
        <f>IF(Etudiants[[#This Row],[ID réponse]]="","","Entretien fait")</f>
        <v/>
      </c>
      <c r="M112" s="8" t="str" cm="1">
        <f t="array" ref="M11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2" s="8" t="str" cm="1">
        <f t="array" ref="N11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2" s="8" t="str" cm="1">
        <f t="array" ref="O11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2" s="8" t="str" cm="1">
        <f t="array" ref="P11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2" s="8" t="str" cm="1">
        <f t="array" ref="Q11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2" s="8" t="str" cm="1">
        <f t="array" ref="R11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2" s="8" t="str" cm="1">
        <f t="array" ref="S11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2" s="8" t="str" cm="1">
        <f t="array" ref="T11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2" s="8" t="str" cm="1">
        <f t="array" ref="U11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2" s="8" t="str" cm="1">
        <f t="array" ref="V11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2" s="8" t="str" cm="1">
        <f t="array" ref="W11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2" s="8" t="str" cm="1">
        <f t="array" ref="X11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2" s="8" t="str" cm="1">
        <f t="array" ref="Y11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2" s="8" t="str" cm="1">
        <f t="array" ref="Z11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2" s="8" t="str" cm="1">
        <f t="array" ref="AA11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2" s="8" t="str" cm="1">
        <f t="array" ref="AB11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2" s="8" t="str" cm="1">
        <f t="array" ref="AC11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2" s="8" t="str" cm="1">
        <f t="array" ref="AD11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2" s="8" t="str" cm="1">
        <f t="array" ref="AE11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2" s="8" t="str" cm="1">
        <f t="array" ref="AF11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2" s="8" t="str" cm="1">
        <f t="array" ref="AG11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2" s="8" t="str" cm="1">
        <f t="array" ref="AH11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2" s="8" t="str" cm="1">
        <f t="array" ref="AI11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2" s="8" t="str" cm="1">
        <f t="array" ref="AJ11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2" s="8" t="str" cm="1">
        <f t="array" ref="AK11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2" s="8" t="str" cm="1">
        <f t="array" ref="AL11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2" s="8" t="str" cm="1">
        <f t="array" ref="AM11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2" s="8" t="str" cm="1">
        <f t="array" ref="AN11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2" s="8" t="str">
        <f>IF(COUNTIF(Etudiants[[#This Row],[1/4]:[Préparations écrites des épreves orales]],"x")&gt;0,"x","")</f>
        <v/>
      </c>
      <c r="AP112" s="8" t="str" cm="1">
        <f t="array" ref="AP11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2" s="8" t="str" cm="1">
        <f t="array" ref="AQ11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2" s="8" t="str" cm="1">
        <f t="array" ref="AR11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2" s="8" t="str" cm="1">
        <f t="array" ref="AS11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2" s="8" t="str" cm="1">
        <f t="array" ref="AT11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2" s="8" t="str" cm="1">
        <f t="array" ref="AU11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2" s="8" t="str" cm="1">
        <f t="array" ref="AV11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2" s="8" t="str" cm="1">
        <f t="array" ref="AW11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2" s="8" t="str" cm="1">
        <f t="array" ref="AX11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2" s="8" t="str" cm="1">
        <f t="array" ref="AY11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2" s="8" t="str" cm="1">
        <f t="array" ref="AZ11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2" s="8" t="str" cm="1">
        <f t="array" ref="BA11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2" s="8" t="str" cm="1">
        <f t="array" ref="BB11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2" s="8" t="str" cm="1">
        <f t="array" ref="BC11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2" s="8" t="str" cm="1">
        <f t="array" ref="BD11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2" s="8" t="str" cm="1">
        <f t="array" ref="BE11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2" s="8" t="str" cm="1">
        <f t="array" ref="BF11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2" s="8" t="str" cm="1">
        <f t="array" ref="BG11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2" s="8" t="str" cm="1">
        <f t="array" ref="BH11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2" s="8" t="str" cm="1">
        <f t="array" ref="BI11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2" s="8" t="str" cm="1">
        <f t="array" ref="BJ11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2" s="8" t="str" cm="1">
        <f t="array" ref="BK11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2" s="8" t="str" cm="1">
        <f t="array" ref="BL11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2" s="8" t="str" cm="1">
        <f t="array" ref="BM11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2" t="str" cm="1">
        <f t="array" ref="BN11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2" t="str" cm="1">
        <f t="array" ref="BO11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2" t="str" cm="1">
        <f t="array" ref="BP11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2" t="str" cm="1">
        <f t="array" ref="BQ11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2" t="str" cm="1">
        <f t="array" ref="BR11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2" t="str" cm="1">
        <f t="array" ref="BS11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2" t="str" cm="1">
        <f t="array" ref="BT11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2" t="str" cm="1">
        <f t="array" ref="BU11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2" t="str" cm="1">
        <f t="array" ref="BV11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2" t="str" cm="1">
        <f t="array" ref="BW11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2" t="str" cm="1">
        <f t="array" ref="BX11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2" t="str" cm="1">
        <f t="array" ref="BY11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2" t="str" cm="1">
        <f t="array" ref="BZ11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3" spans="2:80" x14ac:dyDescent="0.25">
      <c r="B113" t="str">
        <f>IFERROR(OfficeForms.Table[[#This Row],[Id]],"")</f>
        <v/>
      </c>
      <c r="C113" t="str" cm="1">
        <f t="array" ref="C11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3" t="str" cm="1">
        <f t="array" ref="D11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3" t="str" cm="1">
        <f t="array" ref="E11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3" t="str" cm="1">
        <f t="array" ref="F11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3" t="str">
        <f>IF(Etudiants[[#This Row],[ID réponse]]="","","Entretien fait")</f>
        <v/>
      </c>
      <c r="M113" s="8" t="str" cm="1">
        <f t="array" ref="M11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3" s="8" t="str" cm="1">
        <f t="array" ref="N11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3" s="8" t="str" cm="1">
        <f t="array" ref="O11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3" s="8" t="str" cm="1">
        <f t="array" ref="P11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3" s="8" t="str" cm="1">
        <f t="array" ref="Q11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3" s="8" t="str" cm="1">
        <f t="array" ref="R11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3" s="8" t="str" cm="1">
        <f t="array" ref="S11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3" s="8" t="str" cm="1">
        <f t="array" ref="T11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3" s="8" t="str" cm="1">
        <f t="array" ref="U11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3" s="8" t="str" cm="1">
        <f t="array" ref="V11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3" s="8" t="str" cm="1">
        <f t="array" ref="W11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3" s="8" t="str" cm="1">
        <f t="array" ref="X11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3" s="8" t="str" cm="1">
        <f t="array" ref="Y11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3" s="8" t="str" cm="1">
        <f t="array" ref="Z11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3" s="8" t="str" cm="1">
        <f t="array" ref="AA11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3" s="8" t="str" cm="1">
        <f t="array" ref="AB11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3" s="8" t="str" cm="1">
        <f t="array" ref="AC11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3" s="8" t="str" cm="1">
        <f t="array" ref="AD11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3" s="8" t="str" cm="1">
        <f t="array" ref="AE11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3" s="8" t="str" cm="1">
        <f t="array" ref="AF11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3" s="8" t="str" cm="1">
        <f t="array" ref="AG11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3" s="8" t="str" cm="1">
        <f t="array" ref="AH11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3" s="8" t="str" cm="1">
        <f t="array" ref="AI11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3" s="8" t="str" cm="1">
        <f t="array" ref="AJ11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3" s="8" t="str" cm="1">
        <f t="array" ref="AK11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3" s="8" t="str" cm="1">
        <f t="array" ref="AL11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3" s="8" t="str" cm="1">
        <f t="array" ref="AM11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3" s="8" t="str" cm="1">
        <f t="array" ref="AN11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3" s="8" t="str">
        <f>IF(COUNTIF(Etudiants[[#This Row],[1/4]:[Préparations écrites des épreves orales]],"x")&gt;0,"x","")</f>
        <v/>
      </c>
      <c r="AP113" s="8" t="str" cm="1">
        <f t="array" ref="AP11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3" s="8" t="str" cm="1">
        <f t="array" ref="AQ11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3" s="8" t="str" cm="1">
        <f t="array" ref="AR11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3" s="8" t="str" cm="1">
        <f t="array" ref="AS11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3" s="8" t="str" cm="1">
        <f t="array" ref="AT11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3" s="8" t="str" cm="1">
        <f t="array" ref="AU11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3" s="8" t="str" cm="1">
        <f t="array" ref="AV11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3" s="8" t="str" cm="1">
        <f t="array" ref="AW11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3" s="8" t="str" cm="1">
        <f t="array" ref="AX11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3" s="8" t="str" cm="1">
        <f t="array" ref="AY11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3" s="8" t="str" cm="1">
        <f t="array" ref="AZ11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3" s="8" t="str" cm="1">
        <f t="array" ref="BA11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3" s="8" t="str" cm="1">
        <f t="array" ref="BB11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3" s="8" t="str" cm="1">
        <f t="array" ref="BC11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3" s="8" t="str" cm="1">
        <f t="array" ref="BD11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3" s="8" t="str" cm="1">
        <f t="array" ref="BE11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3" s="8" t="str" cm="1">
        <f t="array" ref="BF11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3" s="8" t="str" cm="1">
        <f t="array" ref="BG11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3" s="8" t="str" cm="1">
        <f t="array" ref="BH11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3" s="8" t="str" cm="1">
        <f t="array" ref="BI11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3" s="8" t="str" cm="1">
        <f t="array" ref="BJ11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3" s="8" t="str" cm="1">
        <f t="array" ref="BK11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3" s="8" t="str" cm="1">
        <f t="array" ref="BL11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3" s="8" t="str" cm="1">
        <f t="array" ref="BM11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3" t="str" cm="1">
        <f t="array" ref="BN11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3" t="str" cm="1">
        <f t="array" ref="BO11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3" t="str" cm="1">
        <f t="array" ref="BP11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3" t="str" cm="1">
        <f t="array" ref="BQ11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3" t="str" cm="1">
        <f t="array" ref="BR11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3" t="str" cm="1">
        <f t="array" ref="BS11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3" t="str" cm="1">
        <f t="array" ref="BT11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3" t="str" cm="1">
        <f t="array" ref="BU11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3" t="str" cm="1">
        <f t="array" ref="BV11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3" t="str" cm="1">
        <f t="array" ref="BW11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3" t="str" cm="1">
        <f t="array" ref="BX11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3" t="str" cm="1">
        <f t="array" ref="BY11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3" t="str" cm="1">
        <f t="array" ref="BZ11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4" spans="2:80" x14ac:dyDescent="0.25">
      <c r="B114" t="str">
        <f>IFERROR(OfficeForms.Table[[#This Row],[Id]],"")</f>
        <v/>
      </c>
      <c r="C114" t="str" cm="1">
        <f t="array" ref="C11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4" t="str" cm="1">
        <f t="array" ref="D11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4" t="str" cm="1">
        <f t="array" ref="E11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4" t="str" cm="1">
        <f t="array" ref="F11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4" t="str">
        <f>IF(Etudiants[[#This Row],[ID réponse]]="","","Entretien fait")</f>
        <v/>
      </c>
      <c r="M114" s="8" t="str" cm="1">
        <f t="array" ref="M11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4" s="8" t="str" cm="1">
        <f t="array" ref="N11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4" s="8" t="str" cm="1">
        <f t="array" ref="O11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4" s="8" t="str" cm="1">
        <f t="array" ref="P11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4" s="8" t="str" cm="1">
        <f t="array" ref="Q11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4" s="8" t="str" cm="1">
        <f t="array" ref="R11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4" s="8" t="str" cm="1">
        <f t="array" ref="S11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4" s="8" t="str" cm="1">
        <f t="array" ref="T11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4" s="8" t="str" cm="1">
        <f t="array" ref="U11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4" s="8" t="str" cm="1">
        <f t="array" ref="V11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4" s="8" t="str" cm="1">
        <f t="array" ref="W11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4" s="8" t="str" cm="1">
        <f t="array" ref="X11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4" s="8" t="str" cm="1">
        <f t="array" ref="Y11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4" s="8" t="str" cm="1">
        <f t="array" ref="Z11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4" s="8" t="str" cm="1">
        <f t="array" ref="AA11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4" s="8" t="str" cm="1">
        <f t="array" ref="AB11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4" s="8" t="str" cm="1">
        <f t="array" ref="AC11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4" s="8" t="str" cm="1">
        <f t="array" ref="AD11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4" s="8" t="str" cm="1">
        <f t="array" ref="AE11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4" s="8" t="str" cm="1">
        <f t="array" ref="AF11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4" s="8" t="str" cm="1">
        <f t="array" ref="AG11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4" s="8" t="str" cm="1">
        <f t="array" ref="AH11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4" s="8" t="str" cm="1">
        <f t="array" ref="AI11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4" s="8" t="str" cm="1">
        <f t="array" ref="AJ11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4" s="8" t="str" cm="1">
        <f t="array" ref="AK11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4" s="8" t="str" cm="1">
        <f t="array" ref="AL11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4" s="8" t="str" cm="1">
        <f t="array" ref="AM11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4" s="8" t="str" cm="1">
        <f t="array" ref="AN11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4" s="8" t="str">
        <f>IF(COUNTIF(Etudiants[[#This Row],[1/4]:[Préparations écrites des épreves orales]],"x")&gt;0,"x","")</f>
        <v/>
      </c>
      <c r="AP114" s="8" t="str" cm="1">
        <f t="array" ref="AP11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4" s="8" t="str" cm="1">
        <f t="array" ref="AQ11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4" s="8" t="str" cm="1">
        <f t="array" ref="AR11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4" s="8" t="str" cm="1">
        <f t="array" ref="AS11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4" s="8" t="str" cm="1">
        <f t="array" ref="AT11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4" s="8" t="str" cm="1">
        <f t="array" ref="AU11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4" s="8" t="str" cm="1">
        <f t="array" ref="AV11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4" s="8" t="str" cm="1">
        <f t="array" ref="AW11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4" s="8" t="str" cm="1">
        <f t="array" ref="AX11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4" s="8" t="str" cm="1">
        <f t="array" ref="AY11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4" s="8" t="str" cm="1">
        <f t="array" ref="AZ11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4" s="8" t="str" cm="1">
        <f t="array" ref="BA11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4" s="8" t="str" cm="1">
        <f t="array" ref="BB11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4" s="8" t="str" cm="1">
        <f t="array" ref="BC11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4" s="8" t="str" cm="1">
        <f t="array" ref="BD11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4" s="8" t="str" cm="1">
        <f t="array" ref="BE11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4" s="8" t="str" cm="1">
        <f t="array" ref="BF11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4" s="8" t="str" cm="1">
        <f t="array" ref="BG11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4" s="8" t="str" cm="1">
        <f t="array" ref="BH11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4" s="8" t="str" cm="1">
        <f t="array" ref="BI11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4" s="8" t="str" cm="1">
        <f t="array" ref="BJ11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4" s="8" t="str" cm="1">
        <f t="array" ref="BK11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4" s="8" t="str" cm="1">
        <f t="array" ref="BL11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4" s="8" t="str" cm="1">
        <f t="array" ref="BM11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4" t="str" cm="1">
        <f t="array" ref="BN11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4" t="str" cm="1">
        <f t="array" ref="BO11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4" t="str" cm="1">
        <f t="array" ref="BP11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4" t="str" cm="1">
        <f t="array" ref="BQ11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4" t="str" cm="1">
        <f t="array" ref="BR11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4" t="str" cm="1">
        <f t="array" ref="BS11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4" t="str" cm="1">
        <f t="array" ref="BT11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4" t="str" cm="1">
        <f t="array" ref="BU11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4" t="str" cm="1">
        <f t="array" ref="BV11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4" t="str" cm="1">
        <f t="array" ref="BW11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4" t="str" cm="1">
        <f t="array" ref="BX11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4" t="str" cm="1">
        <f t="array" ref="BY11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4" t="str" cm="1">
        <f t="array" ref="BZ11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5" spans="2:80" x14ac:dyDescent="0.25">
      <c r="B115" t="str">
        <f>IFERROR(OfficeForms.Table[[#This Row],[Id]],"")</f>
        <v/>
      </c>
      <c r="C115" t="str" cm="1">
        <f t="array" ref="C11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5" t="str" cm="1">
        <f t="array" ref="D11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5" t="str" cm="1">
        <f t="array" ref="E11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5" t="str" cm="1">
        <f t="array" ref="F11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5" t="str">
        <f>IF(Etudiants[[#This Row],[ID réponse]]="","","Entretien fait")</f>
        <v/>
      </c>
      <c r="M115" s="8" t="str" cm="1">
        <f t="array" ref="M11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5" s="8" t="str" cm="1">
        <f t="array" ref="N11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5" s="8" t="str" cm="1">
        <f t="array" ref="O11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5" s="8" t="str" cm="1">
        <f t="array" ref="P11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5" s="8" t="str" cm="1">
        <f t="array" ref="Q11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5" s="8" t="str" cm="1">
        <f t="array" ref="R11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5" s="8" t="str" cm="1">
        <f t="array" ref="S11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5" s="8" t="str" cm="1">
        <f t="array" ref="T11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5" s="8" t="str" cm="1">
        <f t="array" ref="U11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5" s="8" t="str" cm="1">
        <f t="array" ref="V11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5" s="8" t="str" cm="1">
        <f t="array" ref="W11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5" s="8" t="str" cm="1">
        <f t="array" ref="X11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5" s="8" t="str" cm="1">
        <f t="array" ref="Y11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5" s="8" t="str" cm="1">
        <f t="array" ref="Z11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5" s="8" t="str" cm="1">
        <f t="array" ref="AA11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5" s="8" t="str" cm="1">
        <f t="array" ref="AB11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5" s="8" t="str" cm="1">
        <f t="array" ref="AC11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5" s="8" t="str" cm="1">
        <f t="array" ref="AD11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5" s="8" t="str" cm="1">
        <f t="array" ref="AE11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5" s="8" t="str" cm="1">
        <f t="array" ref="AF11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5" s="8" t="str" cm="1">
        <f t="array" ref="AG11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5" s="8" t="str" cm="1">
        <f t="array" ref="AH11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5" s="8" t="str" cm="1">
        <f t="array" ref="AI11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5" s="8" t="str" cm="1">
        <f t="array" ref="AJ11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5" s="8" t="str" cm="1">
        <f t="array" ref="AK11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5" s="8" t="str" cm="1">
        <f t="array" ref="AL11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5" s="8" t="str" cm="1">
        <f t="array" ref="AM11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5" s="8" t="str" cm="1">
        <f t="array" ref="AN11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5" s="8" t="str">
        <f>IF(COUNTIF(Etudiants[[#This Row],[1/4]:[Préparations écrites des épreves orales]],"x")&gt;0,"x","")</f>
        <v/>
      </c>
      <c r="AP115" s="8" t="str" cm="1">
        <f t="array" ref="AP11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5" s="8" t="str" cm="1">
        <f t="array" ref="AQ11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5" s="8" t="str" cm="1">
        <f t="array" ref="AR11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5" s="8" t="str" cm="1">
        <f t="array" ref="AS11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5" s="8" t="str" cm="1">
        <f t="array" ref="AT11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5" s="8" t="str" cm="1">
        <f t="array" ref="AU11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5" s="8" t="str" cm="1">
        <f t="array" ref="AV11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5" s="8" t="str" cm="1">
        <f t="array" ref="AW11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5" s="8" t="str" cm="1">
        <f t="array" ref="AX11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5" s="8" t="str" cm="1">
        <f t="array" ref="AY11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5" s="8" t="str" cm="1">
        <f t="array" ref="AZ11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5" s="8" t="str" cm="1">
        <f t="array" ref="BA11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5" s="8" t="str" cm="1">
        <f t="array" ref="BB11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5" s="8" t="str" cm="1">
        <f t="array" ref="BC11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5" s="8" t="str" cm="1">
        <f t="array" ref="BD11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5" s="8" t="str" cm="1">
        <f t="array" ref="BE11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5" s="8" t="str" cm="1">
        <f t="array" ref="BF11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5" s="8" t="str" cm="1">
        <f t="array" ref="BG11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5" s="8" t="str" cm="1">
        <f t="array" ref="BH11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5" s="8" t="str" cm="1">
        <f t="array" ref="BI11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5" s="8" t="str" cm="1">
        <f t="array" ref="BJ11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5" s="8" t="str" cm="1">
        <f t="array" ref="BK11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5" s="8" t="str" cm="1">
        <f t="array" ref="BL11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5" s="8" t="str" cm="1">
        <f t="array" ref="BM11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5" t="str" cm="1">
        <f t="array" ref="BN11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5" t="str" cm="1">
        <f t="array" ref="BO11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5" t="str" cm="1">
        <f t="array" ref="BP11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5" t="str" cm="1">
        <f t="array" ref="BQ11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5" t="str" cm="1">
        <f t="array" ref="BR11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5" t="str" cm="1">
        <f t="array" ref="BS11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5" t="str" cm="1">
        <f t="array" ref="BT11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5" t="str" cm="1">
        <f t="array" ref="BU11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5" t="str" cm="1">
        <f t="array" ref="BV11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5" t="str" cm="1">
        <f t="array" ref="BW11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5" t="str" cm="1">
        <f t="array" ref="BX11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5" t="str" cm="1">
        <f t="array" ref="BY11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5" t="str" cm="1">
        <f t="array" ref="BZ11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6" spans="2:80" x14ac:dyDescent="0.25">
      <c r="B116" t="str">
        <f>IFERROR(OfficeForms.Table[[#This Row],[Id]],"")</f>
        <v/>
      </c>
      <c r="C116" t="str" cm="1">
        <f t="array" ref="C11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6" t="str" cm="1">
        <f t="array" ref="D11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6" t="str" cm="1">
        <f t="array" ref="E11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6" t="str" cm="1">
        <f t="array" ref="F11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6" t="str">
        <f>IF(Etudiants[[#This Row],[ID réponse]]="","","Entretien fait")</f>
        <v/>
      </c>
      <c r="M116" s="8" t="str" cm="1">
        <f t="array" ref="M11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6" s="8" t="str" cm="1">
        <f t="array" ref="N11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6" s="8" t="str" cm="1">
        <f t="array" ref="O11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6" s="8" t="str" cm="1">
        <f t="array" ref="P11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6" s="8" t="str" cm="1">
        <f t="array" ref="Q11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6" s="8" t="str" cm="1">
        <f t="array" ref="R11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6" s="8" t="str" cm="1">
        <f t="array" ref="S11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6" s="8" t="str" cm="1">
        <f t="array" ref="T11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6" s="8" t="str" cm="1">
        <f t="array" ref="U11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6" s="8" t="str" cm="1">
        <f t="array" ref="V11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6" s="8" t="str" cm="1">
        <f t="array" ref="W11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6" s="8" t="str" cm="1">
        <f t="array" ref="X11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6" s="8" t="str" cm="1">
        <f t="array" ref="Y11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6" s="8" t="str" cm="1">
        <f t="array" ref="Z11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6" s="8" t="str" cm="1">
        <f t="array" ref="AA11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6" s="8" t="str" cm="1">
        <f t="array" ref="AB11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6" s="8" t="str" cm="1">
        <f t="array" ref="AC11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6" s="8" t="str" cm="1">
        <f t="array" ref="AD11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6" s="8" t="str" cm="1">
        <f t="array" ref="AE11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6" s="8" t="str" cm="1">
        <f t="array" ref="AF11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6" s="8" t="str" cm="1">
        <f t="array" ref="AG11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6" s="8" t="str" cm="1">
        <f t="array" ref="AH11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6" s="8" t="str" cm="1">
        <f t="array" ref="AI11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6" s="8" t="str" cm="1">
        <f t="array" ref="AJ11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6" s="8" t="str" cm="1">
        <f t="array" ref="AK11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6" s="8" t="str" cm="1">
        <f t="array" ref="AL11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6" s="8" t="str" cm="1">
        <f t="array" ref="AM11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6" s="8" t="str" cm="1">
        <f t="array" ref="AN11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6" s="8" t="str">
        <f>IF(COUNTIF(Etudiants[[#This Row],[1/4]:[Préparations écrites des épreves orales]],"x")&gt;0,"x","")</f>
        <v/>
      </c>
      <c r="AP116" s="8" t="str" cm="1">
        <f t="array" ref="AP11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6" s="8" t="str" cm="1">
        <f t="array" ref="AQ11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6" s="8" t="str" cm="1">
        <f t="array" ref="AR11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6" s="8" t="str" cm="1">
        <f t="array" ref="AS11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6" s="8" t="str" cm="1">
        <f t="array" ref="AT11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6" s="8" t="str" cm="1">
        <f t="array" ref="AU11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6" s="8" t="str" cm="1">
        <f t="array" ref="AV11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6" s="8" t="str" cm="1">
        <f t="array" ref="AW11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6" s="8" t="str" cm="1">
        <f t="array" ref="AX11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6" s="8" t="str" cm="1">
        <f t="array" ref="AY11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6" s="8" t="str" cm="1">
        <f t="array" ref="AZ11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6" s="8" t="str" cm="1">
        <f t="array" ref="BA11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6" s="8" t="str" cm="1">
        <f t="array" ref="BB11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6" s="8" t="str" cm="1">
        <f t="array" ref="BC11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6" s="8" t="str" cm="1">
        <f t="array" ref="BD11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6" s="8" t="str" cm="1">
        <f t="array" ref="BE11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6" s="8" t="str" cm="1">
        <f t="array" ref="BF11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6" s="8" t="str" cm="1">
        <f t="array" ref="BG11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6" s="8" t="str" cm="1">
        <f t="array" ref="BH11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6" s="8" t="str" cm="1">
        <f t="array" ref="BI11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6" s="8" t="str" cm="1">
        <f t="array" ref="BJ11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6" s="8" t="str" cm="1">
        <f t="array" ref="BK11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6" s="8" t="str" cm="1">
        <f t="array" ref="BL11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6" s="8" t="str" cm="1">
        <f t="array" ref="BM11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6" t="str" cm="1">
        <f t="array" ref="BN11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6" t="str" cm="1">
        <f t="array" ref="BO11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6" t="str" cm="1">
        <f t="array" ref="BP11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6" t="str" cm="1">
        <f t="array" ref="BQ11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6" t="str" cm="1">
        <f t="array" ref="BR11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6" t="str" cm="1">
        <f t="array" ref="BS11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6" t="str" cm="1">
        <f t="array" ref="BT11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6" t="str" cm="1">
        <f t="array" ref="BU11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6" t="str" cm="1">
        <f t="array" ref="BV11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6" t="str" cm="1">
        <f t="array" ref="BW11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6" t="str" cm="1">
        <f t="array" ref="BX11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6" t="str" cm="1">
        <f t="array" ref="BY11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6" t="str" cm="1">
        <f t="array" ref="BZ11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7" spans="2:80" x14ac:dyDescent="0.25">
      <c r="B117" t="str">
        <f>IFERROR(OfficeForms.Table[[#This Row],[Id]],"")</f>
        <v/>
      </c>
      <c r="C117" t="str" cm="1">
        <f t="array" ref="C11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7" t="str" cm="1">
        <f t="array" ref="D11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7" t="str" cm="1">
        <f t="array" ref="E11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7" t="str" cm="1">
        <f t="array" ref="F11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7" t="str">
        <f>IF(Etudiants[[#This Row],[ID réponse]]="","","Entretien fait")</f>
        <v/>
      </c>
      <c r="M117" s="8" t="str" cm="1">
        <f t="array" ref="M11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7" s="8" t="str" cm="1">
        <f t="array" ref="N11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7" s="8" t="str" cm="1">
        <f t="array" ref="O11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7" s="8" t="str" cm="1">
        <f t="array" ref="P11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7" s="8" t="str" cm="1">
        <f t="array" ref="Q11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7" s="8" t="str" cm="1">
        <f t="array" ref="R11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7" s="8" t="str" cm="1">
        <f t="array" ref="S11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7" s="8" t="str" cm="1">
        <f t="array" ref="T11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7" s="8" t="str" cm="1">
        <f t="array" ref="U11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7" s="8" t="str" cm="1">
        <f t="array" ref="V11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7" s="8" t="str" cm="1">
        <f t="array" ref="W11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7" s="8" t="str" cm="1">
        <f t="array" ref="X11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7" s="8" t="str" cm="1">
        <f t="array" ref="Y11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7" s="8" t="str" cm="1">
        <f t="array" ref="Z11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7" s="8" t="str" cm="1">
        <f t="array" ref="AA11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7" s="8" t="str" cm="1">
        <f t="array" ref="AB11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7" s="8" t="str" cm="1">
        <f t="array" ref="AC11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7" s="8" t="str" cm="1">
        <f t="array" ref="AD11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7" s="8" t="str" cm="1">
        <f t="array" ref="AE11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7" s="8" t="str" cm="1">
        <f t="array" ref="AF11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7" s="8" t="str" cm="1">
        <f t="array" ref="AG11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7" s="8" t="str" cm="1">
        <f t="array" ref="AH11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7" s="8" t="str" cm="1">
        <f t="array" ref="AI11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7" s="8" t="str" cm="1">
        <f t="array" ref="AJ11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7" s="8" t="str" cm="1">
        <f t="array" ref="AK11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7" s="8" t="str" cm="1">
        <f t="array" ref="AL11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7" s="8" t="str" cm="1">
        <f t="array" ref="AM11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7" s="8" t="str" cm="1">
        <f t="array" ref="AN11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7" s="8" t="str">
        <f>IF(COUNTIF(Etudiants[[#This Row],[1/4]:[Préparations écrites des épreves orales]],"x")&gt;0,"x","")</f>
        <v/>
      </c>
      <c r="AP117" s="8" t="str" cm="1">
        <f t="array" ref="AP11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7" s="8" t="str" cm="1">
        <f t="array" ref="AQ11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7" s="8" t="str" cm="1">
        <f t="array" ref="AR11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7" s="8" t="str" cm="1">
        <f t="array" ref="AS11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7" s="8" t="str" cm="1">
        <f t="array" ref="AT11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7" s="8" t="str" cm="1">
        <f t="array" ref="AU11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7" s="8" t="str" cm="1">
        <f t="array" ref="AV11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7" s="8" t="str" cm="1">
        <f t="array" ref="AW11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7" s="8" t="str" cm="1">
        <f t="array" ref="AX11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7" s="8" t="str" cm="1">
        <f t="array" ref="AY11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7" s="8" t="str" cm="1">
        <f t="array" ref="AZ11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7" s="8" t="str" cm="1">
        <f t="array" ref="BA11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7" s="8" t="str" cm="1">
        <f t="array" ref="BB11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7" s="8" t="str" cm="1">
        <f t="array" ref="BC11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7" s="8" t="str" cm="1">
        <f t="array" ref="BD11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7" s="8" t="str" cm="1">
        <f t="array" ref="BE11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7" s="8" t="str" cm="1">
        <f t="array" ref="BF11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7" s="8" t="str" cm="1">
        <f t="array" ref="BG11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7" s="8" t="str" cm="1">
        <f t="array" ref="BH11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7" s="8" t="str" cm="1">
        <f t="array" ref="BI11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7" s="8" t="str" cm="1">
        <f t="array" ref="BJ11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7" s="8" t="str" cm="1">
        <f t="array" ref="BK11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7" s="8" t="str" cm="1">
        <f t="array" ref="BL11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7" s="8" t="str" cm="1">
        <f t="array" ref="BM11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7" t="str" cm="1">
        <f t="array" ref="BN11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7" t="str" cm="1">
        <f t="array" ref="BO11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7" t="str" cm="1">
        <f t="array" ref="BP11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7" t="str" cm="1">
        <f t="array" ref="BQ11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7" t="str" cm="1">
        <f t="array" ref="BR11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7" t="str" cm="1">
        <f t="array" ref="BS11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7" t="str" cm="1">
        <f t="array" ref="BT11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7" t="str" cm="1">
        <f t="array" ref="BU11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7" t="str" cm="1">
        <f t="array" ref="BV11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7" t="str" cm="1">
        <f t="array" ref="BW11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7" t="str" cm="1">
        <f t="array" ref="BX11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7" t="str" cm="1">
        <f t="array" ref="BY11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7" t="str" cm="1">
        <f t="array" ref="BZ11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8" spans="2:80" x14ac:dyDescent="0.25">
      <c r="B118" t="str">
        <f>IFERROR(OfficeForms.Table[[#This Row],[Id]],"")</f>
        <v/>
      </c>
      <c r="C118" t="str" cm="1">
        <f t="array" ref="C11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8" t="str" cm="1">
        <f t="array" ref="D11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8" t="str" cm="1">
        <f t="array" ref="E11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8" t="str" cm="1">
        <f t="array" ref="F11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8" t="str">
        <f>IF(Etudiants[[#This Row],[ID réponse]]="","","Entretien fait")</f>
        <v/>
      </c>
      <c r="M118" s="8" t="str" cm="1">
        <f t="array" ref="M11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8" s="8" t="str" cm="1">
        <f t="array" ref="N11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8" s="8" t="str" cm="1">
        <f t="array" ref="O11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8" s="8" t="str" cm="1">
        <f t="array" ref="P11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8" s="8" t="str" cm="1">
        <f t="array" ref="Q11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8" s="8" t="str" cm="1">
        <f t="array" ref="R11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8" s="8" t="str" cm="1">
        <f t="array" ref="S11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8" s="8" t="str" cm="1">
        <f t="array" ref="T11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8" s="8" t="str" cm="1">
        <f t="array" ref="U11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8" s="8" t="str" cm="1">
        <f t="array" ref="V11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8" s="8" t="str" cm="1">
        <f t="array" ref="W11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8" s="8" t="str" cm="1">
        <f t="array" ref="X11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8" s="8" t="str" cm="1">
        <f t="array" ref="Y11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8" s="8" t="str" cm="1">
        <f t="array" ref="Z11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8" s="8" t="str" cm="1">
        <f t="array" ref="AA11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8" s="8" t="str" cm="1">
        <f t="array" ref="AB11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8" s="8" t="str" cm="1">
        <f t="array" ref="AC11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8" s="8" t="str" cm="1">
        <f t="array" ref="AD11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8" s="8" t="str" cm="1">
        <f t="array" ref="AE11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8" s="8" t="str" cm="1">
        <f t="array" ref="AF11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8" s="8" t="str" cm="1">
        <f t="array" ref="AG11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8" s="8" t="str" cm="1">
        <f t="array" ref="AH11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8" s="8" t="str" cm="1">
        <f t="array" ref="AI11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8" s="8" t="str" cm="1">
        <f t="array" ref="AJ11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8" s="8" t="str" cm="1">
        <f t="array" ref="AK11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8" s="8" t="str" cm="1">
        <f t="array" ref="AL11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8" s="8" t="str" cm="1">
        <f t="array" ref="AM11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8" s="8" t="str" cm="1">
        <f t="array" ref="AN11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8" s="8" t="str">
        <f>IF(COUNTIF(Etudiants[[#This Row],[1/4]:[Préparations écrites des épreves orales]],"x")&gt;0,"x","")</f>
        <v/>
      </c>
      <c r="AP118" s="8" t="str" cm="1">
        <f t="array" ref="AP11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8" s="8" t="str" cm="1">
        <f t="array" ref="AQ11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8" s="8" t="str" cm="1">
        <f t="array" ref="AR11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8" s="8" t="str" cm="1">
        <f t="array" ref="AS11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8" s="8" t="str" cm="1">
        <f t="array" ref="AT11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8" s="8" t="str" cm="1">
        <f t="array" ref="AU11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8" s="8" t="str" cm="1">
        <f t="array" ref="AV11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8" s="8" t="str" cm="1">
        <f t="array" ref="AW11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8" s="8" t="str" cm="1">
        <f t="array" ref="AX11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8" s="8" t="str" cm="1">
        <f t="array" ref="AY11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8" s="8" t="str" cm="1">
        <f t="array" ref="AZ11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8" s="8" t="str" cm="1">
        <f t="array" ref="BA11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8" s="8" t="str" cm="1">
        <f t="array" ref="BB11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8" s="8" t="str" cm="1">
        <f t="array" ref="BC11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8" s="8" t="str" cm="1">
        <f t="array" ref="BD11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8" s="8" t="str" cm="1">
        <f t="array" ref="BE11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8" s="8" t="str" cm="1">
        <f t="array" ref="BF11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8" s="8" t="str" cm="1">
        <f t="array" ref="BG11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8" s="8" t="str" cm="1">
        <f t="array" ref="BH11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8" s="8" t="str" cm="1">
        <f t="array" ref="BI11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8" s="8" t="str" cm="1">
        <f t="array" ref="BJ11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8" s="8" t="str" cm="1">
        <f t="array" ref="BK11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8" s="8" t="str" cm="1">
        <f t="array" ref="BL11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8" s="8" t="str" cm="1">
        <f t="array" ref="BM11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8" t="str" cm="1">
        <f t="array" ref="BN11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8" t="str" cm="1">
        <f t="array" ref="BO11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8" t="str" cm="1">
        <f t="array" ref="BP11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8" t="str" cm="1">
        <f t="array" ref="BQ11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8" t="str" cm="1">
        <f t="array" ref="BR11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8" t="str" cm="1">
        <f t="array" ref="BS11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8" t="str" cm="1">
        <f t="array" ref="BT11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8" t="str" cm="1">
        <f t="array" ref="BU11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8" t="str" cm="1">
        <f t="array" ref="BV11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8" t="str" cm="1">
        <f t="array" ref="BW11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8" t="str" cm="1">
        <f t="array" ref="BX11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8" t="str" cm="1">
        <f t="array" ref="BY11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8" t="str" cm="1">
        <f t="array" ref="BZ11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19" spans="2:80" x14ac:dyDescent="0.25">
      <c r="B119" t="str">
        <f>IFERROR(OfficeForms.Table[[#This Row],[Id]],"")</f>
        <v/>
      </c>
      <c r="C119" t="str" cm="1">
        <f t="array" ref="C11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19" t="str" cm="1">
        <f t="array" ref="D11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19" t="str" cm="1">
        <f t="array" ref="E11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19" t="str" cm="1">
        <f t="array" ref="F11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19" t="str">
        <f>IF(Etudiants[[#This Row],[ID réponse]]="","","Entretien fait")</f>
        <v/>
      </c>
      <c r="M119" s="8" t="str" cm="1">
        <f t="array" ref="M11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19" s="8" t="str" cm="1">
        <f t="array" ref="N11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19" s="8" t="str" cm="1">
        <f t="array" ref="O11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19" s="8" t="str" cm="1">
        <f t="array" ref="P11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19" s="8" t="str" cm="1">
        <f t="array" ref="Q11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19" s="8" t="str" cm="1">
        <f t="array" ref="R11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19" s="8" t="str" cm="1">
        <f t="array" ref="S11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19" s="8" t="str" cm="1">
        <f t="array" ref="T11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19" s="8" t="str" cm="1">
        <f t="array" ref="U11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19" s="8" t="str" cm="1">
        <f t="array" ref="V11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19" s="8" t="str" cm="1">
        <f t="array" ref="W11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19" s="8" t="str" cm="1">
        <f t="array" ref="X11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19" s="8" t="str" cm="1">
        <f t="array" ref="Y11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19" s="8" t="str" cm="1">
        <f t="array" ref="Z11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19" s="8" t="str" cm="1">
        <f t="array" ref="AA11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19" s="8" t="str" cm="1">
        <f t="array" ref="AB11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19" s="8" t="str" cm="1">
        <f t="array" ref="AC11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19" s="8" t="str" cm="1">
        <f t="array" ref="AD11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19" s="8" t="str" cm="1">
        <f t="array" ref="AE11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19" s="8" t="str" cm="1">
        <f t="array" ref="AF11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19" s="8" t="str" cm="1">
        <f t="array" ref="AG11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19" s="8" t="str" cm="1">
        <f t="array" ref="AH11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19" s="8" t="str" cm="1">
        <f t="array" ref="AI11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19" s="8" t="str" cm="1">
        <f t="array" ref="AJ11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19" s="8" t="str" cm="1">
        <f t="array" ref="AK11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19" s="8" t="str" cm="1">
        <f t="array" ref="AL11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19" s="8" t="str" cm="1">
        <f t="array" ref="AM11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19" s="8" t="str" cm="1">
        <f t="array" ref="AN11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19" s="8" t="str">
        <f>IF(COUNTIF(Etudiants[[#This Row],[1/4]:[Préparations écrites des épreves orales]],"x")&gt;0,"x","")</f>
        <v/>
      </c>
      <c r="AP119" s="8" t="str" cm="1">
        <f t="array" ref="AP11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19" s="8" t="str" cm="1">
        <f t="array" ref="AQ11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19" s="8" t="str" cm="1">
        <f t="array" ref="AR11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19" s="8" t="str" cm="1">
        <f t="array" ref="AS11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19" s="8" t="str" cm="1">
        <f t="array" ref="AT11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19" s="8" t="str" cm="1">
        <f t="array" ref="AU11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19" s="8" t="str" cm="1">
        <f t="array" ref="AV11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19" s="8" t="str" cm="1">
        <f t="array" ref="AW11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19" s="8" t="str" cm="1">
        <f t="array" ref="AX11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19" s="8" t="str" cm="1">
        <f t="array" ref="AY11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19" s="8" t="str" cm="1">
        <f t="array" ref="AZ11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19" s="8" t="str" cm="1">
        <f t="array" ref="BA11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19" s="8" t="str" cm="1">
        <f t="array" ref="BB11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19" s="8" t="str" cm="1">
        <f t="array" ref="BC11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19" s="8" t="str" cm="1">
        <f t="array" ref="BD11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19" s="8" t="str" cm="1">
        <f t="array" ref="BE11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19" s="8" t="str" cm="1">
        <f t="array" ref="BF11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19" s="8" t="str" cm="1">
        <f t="array" ref="BG11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19" s="8" t="str" cm="1">
        <f t="array" ref="BH11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19" s="8" t="str" cm="1">
        <f t="array" ref="BI11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19" s="8" t="str" cm="1">
        <f t="array" ref="BJ11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19" s="8" t="str" cm="1">
        <f t="array" ref="BK11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19" s="8" t="str" cm="1">
        <f t="array" ref="BL11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19" s="8" t="str" cm="1">
        <f t="array" ref="BM11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19" t="str" cm="1">
        <f t="array" ref="BN11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19" t="str" cm="1">
        <f t="array" ref="BO11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19" t="str" cm="1">
        <f t="array" ref="BP11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19" t="str" cm="1">
        <f t="array" ref="BQ11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19" t="str" cm="1">
        <f t="array" ref="BR11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19" t="str" cm="1">
        <f t="array" ref="BS11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19" t="str" cm="1">
        <f t="array" ref="BT11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19" t="str" cm="1">
        <f t="array" ref="BU11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19" t="str" cm="1">
        <f t="array" ref="BV11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19" t="str" cm="1">
        <f t="array" ref="BW11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19" t="str" cm="1">
        <f t="array" ref="BX11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19" t="str" cm="1">
        <f t="array" ref="BY11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19" t="str" cm="1">
        <f t="array" ref="BZ11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1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1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0" spans="2:80" x14ac:dyDescent="0.25">
      <c r="B120" t="str">
        <f>IFERROR(OfficeForms.Table[[#This Row],[Id]],"")</f>
        <v/>
      </c>
      <c r="C120" t="str" cm="1">
        <f t="array" ref="C12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0" t="str" cm="1">
        <f t="array" ref="D12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0" t="str" cm="1">
        <f t="array" ref="E12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0" t="str" cm="1">
        <f t="array" ref="F12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0" t="str">
        <f>IF(Etudiants[[#This Row],[ID réponse]]="","","Entretien fait")</f>
        <v/>
      </c>
      <c r="M120" s="8" t="str" cm="1">
        <f t="array" ref="M12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0" s="8" t="str" cm="1">
        <f t="array" ref="N12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0" s="8" t="str" cm="1">
        <f t="array" ref="O12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0" s="8" t="str" cm="1">
        <f t="array" ref="P12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0" s="8" t="str" cm="1">
        <f t="array" ref="Q12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0" s="8" t="str" cm="1">
        <f t="array" ref="R12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0" s="8" t="str" cm="1">
        <f t="array" ref="S12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0" s="8" t="str" cm="1">
        <f t="array" ref="T12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0" s="8" t="str" cm="1">
        <f t="array" ref="U12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0" s="8" t="str" cm="1">
        <f t="array" ref="V12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0" s="8" t="str" cm="1">
        <f t="array" ref="W12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0" s="8" t="str" cm="1">
        <f t="array" ref="X12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0" s="8" t="str" cm="1">
        <f t="array" ref="Y12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0" s="8" t="str" cm="1">
        <f t="array" ref="Z12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0" s="8" t="str" cm="1">
        <f t="array" ref="AA12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0" s="8" t="str" cm="1">
        <f t="array" ref="AB12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0" s="8" t="str" cm="1">
        <f t="array" ref="AC12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0" s="8" t="str" cm="1">
        <f t="array" ref="AD12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0" s="8" t="str" cm="1">
        <f t="array" ref="AE12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0" s="8" t="str" cm="1">
        <f t="array" ref="AF12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0" s="8" t="str" cm="1">
        <f t="array" ref="AG12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0" s="8" t="str" cm="1">
        <f t="array" ref="AH12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0" s="8" t="str" cm="1">
        <f t="array" ref="AI12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0" s="8" t="str" cm="1">
        <f t="array" ref="AJ12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0" s="8" t="str" cm="1">
        <f t="array" ref="AK12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0" s="8" t="str" cm="1">
        <f t="array" ref="AL12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0" s="8" t="str" cm="1">
        <f t="array" ref="AM12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0" s="8" t="str" cm="1">
        <f t="array" ref="AN12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0" s="8" t="str">
        <f>IF(COUNTIF(Etudiants[[#This Row],[1/4]:[Préparations écrites des épreves orales]],"x")&gt;0,"x","")</f>
        <v/>
      </c>
      <c r="AP120" s="8" t="str" cm="1">
        <f t="array" ref="AP12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0" s="8" t="str" cm="1">
        <f t="array" ref="AQ12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0" s="8" t="str" cm="1">
        <f t="array" ref="AR12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0" s="8" t="str" cm="1">
        <f t="array" ref="AS12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0" s="8" t="str" cm="1">
        <f t="array" ref="AT12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0" s="8" t="str" cm="1">
        <f t="array" ref="AU12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0" s="8" t="str" cm="1">
        <f t="array" ref="AV12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0" s="8" t="str" cm="1">
        <f t="array" ref="AW12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0" s="8" t="str" cm="1">
        <f t="array" ref="AX12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0" s="8" t="str" cm="1">
        <f t="array" ref="AY12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0" s="8" t="str" cm="1">
        <f t="array" ref="AZ12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0" s="8" t="str" cm="1">
        <f t="array" ref="BA12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0" s="8" t="str" cm="1">
        <f t="array" ref="BB12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0" s="8" t="str" cm="1">
        <f t="array" ref="BC12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0" s="8" t="str" cm="1">
        <f t="array" ref="BD12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0" s="8" t="str" cm="1">
        <f t="array" ref="BE12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0" s="8" t="str" cm="1">
        <f t="array" ref="BF12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0" s="8" t="str" cm="1">
        <f t="array" ref="BG12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0" s="8" t="str" cm="1">
        <f t="array" ref="BH12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0" s="8" t="str" cm="1">
        <f t="array" ref="BI12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0" s="8" t="str" cm="1">
        <f t="array" ref="BJ12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0" s="8" t="str" cm="1">
        <f t="array" ref="BK12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0" s="8" t="str" cm="1">
        <f t="array" ref="BL12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0" s="8" t="str" cm="1">
        <f t="array" ref="BM12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0" t="str" cm="1">
        <f t="array" ref="BN12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0" t="str" cm="1">
        <f t="array" ref="BO12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0" t="str" cm="1">
        <f t="array" ref="BP12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0" t="str" cm="1">
        <f t="array" ref="BQ12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0" t="str" cm="1">
        <f t="array" ref="BR12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0" t="str" cm="1">
        <f t="array" ref="BS12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0" t="str" cm="1">
        <f t="array" ref="BT12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0" t="str" cm="1">
        <f t="array" ref="BU12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0" t="str" cm="1">
        <f t="array" ref="BV12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0" t="str" cm="1">
        <f t="array" ref="BW12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0" t="str" cm="1">
        <f t="array" ref="BX12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0" t="str" cm="1">
        <f t="array" ref="BY12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0" t="str" cm="1">
        <f t="array" ref="BZ12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1" spans="2:80" x14ac:dyDescent="0.25">
      <c r="B121" t="str">
        <f>IFERROR(OfficeForms.Table[[#This Row],[Id]],"")</f>
        <v/>
      </c>
      <c r="C121" t="str" cm="1">
        <f t="array" ref="C12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1" t="str" cm="1">
        <f t="array" ref="D12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1" t="str" cm="1">
        <f t="array" ref="E12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1" t="str" cm="1">
        <f t="array" ref="F12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1" t="str">
        <f>IF(Etudiants[[#This Row],[ID réponse]]="","","Entretien fait")</f>
        <v/>
      </c>
      <c r="M121" s="8" t="str" cm="1">
        <f t="array" ref="M12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1" s="8" t="str" cm="1">
        <f t="array" ref="N12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1" s="8" t="str" cm="1">
        <f t="array" ref="O12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1" s="8" t="str" cm="1">
        <f t="array" ref="P12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1" s="8" t="str" cm="1">
        <f t="array" ref="Q12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1" s="8" t="str" cm="1">
        <f t="array" ref="R12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1" s="8" t="str" cm="1">
        <f t="array" ref="S12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1" s="8" t="str" cm="1">
        <f t="array" ref="T12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1" s="8" t="str" cm="1">
        <f t="array" ref="U12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1" s="8" t="str" cm="1">
        <f t="array" ref="V12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1" s="8" t="str" cm="1">
        <f t="array" ref="W12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1" s="8" t="str" cm="1">
        <f t="array" ref="X12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1" s="8" t="str" cm="1">
        <f t="array" ref="Y12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1" s="8" t="str" cm="1">
        <f t="array" ref="Z12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1" s="8" t="str" cm="1">
        <f t="array" ref="AA12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1" s="8" t="str" cm="1">
        <f t="array" ref="AB12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1" s="8" t="str" cm="1">
        <f t="array" ref="AC12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1" s="8" t="str" cm="1">
        <f t="array" ref="AD12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1" s="8" t="str" cm="1">
        <f t="array" ref="AE12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1" s="8" t="str" cm="1">
        <f t="array" ref="AF12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1" s="8" t="str" cm="1">
        <f t="array" ref="AG12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1" s="8" t="str" cm="1">
        <f t="array" ref="AH12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1" s="8" t="str" cm="1">
        <f t="array" ref="AI12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1" s="8" t="str" cm="1">
        <f t="array" ref="AJ12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1" s="8" t="str" cm="1">
        <f t="array" ref="AK12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1" s="8" t="str" cm="1">
        <f t="array" ref="AL12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1" s="8" t="str" cm="1">
        <f t="array" ref="AM12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1" s="8" t="str" cm="1">
        <f t="array" ref="AN12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1" s="8" t="str">
        <f>IF(COUNTIF(Etudiants[[#This Row],[1/4]:[Préparations écrites des épreves orales]],"x")&gt;0,"x","")</f>
        <v/>
      </c>
      <c r="AP121" s="8" t="str" cm="1">
        <f t="array" ref="AP12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1" s="8" t="str" cm="1">
        <f t="array" ref="AQ12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1" s="8" t="str" cm="1">
        <f t="array" ref="AR12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1" s="8" t="str" cm="1">
        <f t="array" ref="AS12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1" s="8" t="str" cm="1">
        <f t="array" ref="AT12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1" s="8" t="str" cm="1">
        <f t="array" ref="AU12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1" s="8" t="str" cm="1">
        <f t="array" ref="AV12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1" s="8" t="str" cm="1">
        <f t="array" ref="AW12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1" s="8" t="str" cm="1">
        <f t="array" ref="AX12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1" s="8" t="str" cm="1">
        <f t="array" ref="AY12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1" s="8" t="str" cm="1">
        <f t="array" ref="AZ12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1" s="8" t="str" cm="1">
        <f t="array" ref="BA12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1" s="8" t="str" cm="1">
        <f t="array" ref="BB12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1" s="8" t="str" cm="1">
        <f t="array" ref="BC12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1" s="8" t="str" cm="1">
        <f t="array" ref="BD12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1" s="8" t="str" cm="1">
        <f t="array" ref="BE12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1" s="8" t="str" cm="1">
        <f t="array" ref="BF12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1" s="8" t="str" cm="1">
        <f t="array" ref="BG12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1" s="8" t="str" cm="1">
        <f t="array" ref="BH12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1" s="8" t="str" cm="1">
        <f t="array" ref="BI12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1" s="8" t="str" cm="1">
        <f t="array" ref="BJ12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1" s="8" t="str" cm="1">
        <f t="array" ref="BK12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1" s="8" t="str" cm="1">
        <f t="array" ref="BL12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1" s="8" t="str" cm="1">
        <f t="array" ref="BM12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1" t="str" cm="1">
        <f t="array" ref="BN12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1" t="str" cm="1">
        <f t="array" ref="BO12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1" t="str" cm="1">
        <f t="array" ref="BP12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1" t="str" cm="1">
        <f t="array" ref="BQ12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1" t="str" cm="1">
        <f t="array" ref="BR12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1" t="str" cm="1">
        <f t="array" ref="BS12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1" t="str" cm="1">
        <f t="array" ref="BT12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1" t="str" cm="1">
        <f t="array" ref="BU12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1" t="str" cm="1">
        <f t="array" ref="BV12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1" t="str" cm="1">
        <f t="array" ref="BW12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1" t="str" cm="1">
        <f t="array" ref="BX12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1" t="str" cm="1">
        <f t="array" ref="BY12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1" t="str" cm="1">
        <f t="array" ref="BZ12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2" spans="2:80" x14ac:dyDescent="0.25">
      <c r="B122" t="str">
        <f>IFERROR(OfficeForms.Table[[#This Row],[Id]],"")</f>
        <v/>
      </c>
      <c r="C122" t="str" cm="1">
        <f t="array" ref="C12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2" t="str" cm="1">
        <f t="array" ref="D12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2" t="str" cm="1">
        <f t="array" ref="E12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2" t="str" cm="1">
        <f t="array" ref="F12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2" t="str">
        <f>IF(Etudiants[[#This Row],[ID réponse]]="","","Entretien fait")</f>
        <v/>
      </c>
      <c r="M122" s="8" t="str" cm="1">
        <f t="array" ref="M12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2" s="8" t="str" cm="1">
        <f t="array" ref="N12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2" s="8" t="str" cm="1">
        <f t="array" ref="O12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2" s="8" t="str" cm="1">
        <f t="array" ref="P12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2" s="8" t="str" cm="1">
        <f t="array" ref="Q12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2" s="8" t="str" cm="1">
        <f t="array" ref="R12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2" s="8" t="str" cm="1">
        <f t="array" ref="S12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2" s="8" t="str" cm="1">
        <f t="array" ref="T12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2" s="8" t="str" cm="1">
        <f t="array" ref="U12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2" s="8" t="str" cm="1">
        <f t="array" ref="V12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2" s="8" t="str" cm="1">
        <f t="array" ref="W12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2" s="8" t="str" cm="1">
        <f t="array" ref="X12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2" s="8" t="str" cm="1">
        <f t="array" ref="Y12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2" s="8" t="str" cm="1">
        <f t="array" ref="Z12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2" s="8" t="str" cm="1">
        <f t="array" ref="AA12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2" s="8" t="str" cm="1">
        <f t="array" ref="AB12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2" s="8" t="str" cm="1">
        <f t="array" ref="AC12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2" s="8" t="str" cm="1">
        <f t="array" ref="AD12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2" s="8" t="str" cm="1">
        <f t="array" ref="AE12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2" s="8" t="str" cm="1">
        <f t="array" ref="AF12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2" s="8" t="str" cm="1">
        <f t="array" ref="AG12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2" s="8" t="str" cm="1">
        <f t="array" ref="AH12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2" s="8" t="str" cm="1">
        <f t="array" ref="AI12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2" s="8" t="str" cm="1">
        <f t="array" ref="AJ12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2" s="8" t="str" cm="1">
        <f t="array" ref="AK12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2" s="8" t="str" cm="1">
        <f t="array" ref="AL12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2" s="8" t="str" cm="1">
        <f t="array" ref="AM12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2" s="8" t="str" cm="1">
        <f t="array" ref="AN12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2" s="8" t="str">
        <f>IF(COUNTIF(Etudiants[[#This Row],[1/4]:[Préparations écrites des épreves orales]],"x")&gt;0,"x","")</f>
        <v/>
      </c>
      <c r="AP122" s="8" t="str" cm="1">
        <f t="array" ref="AP12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2" s="8" t="str" cm="1">
        <f t="array" ref="AQ12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2" s="8" t="str" cm="1">
        <f t="array" ref="AR12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2" s="8" t="str" cm="1">
        <f t="array" ref="AS12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2" s="8" t="str" cm="1">
        <f t="array" ref="AT12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2" s="8" t="str" cm="1">
        <f t="array" ref="AU12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2" s="8" t="str" cm="1">
        <f t="array" ref="AV12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2" s="8" t="str" cm="1">
        <f t="array" ref="AW12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2" s="8" t="str" cm="1">
        <f t="array" ref="AX12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2" s="8" t="str" cm="1">
        <f t="array" ref="AY12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2" s="8" t="str" cm="1">
        <f t="array" ref="AZ12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2" s="8" t="str" cm="1">
        <f t="array" ref="BA12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2" s="8" t="str" cm="1">
        <f t="array" ref="BB12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2" s="8" t="str" cm="1">
        <f t="array" ref="BC12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2" s="8" t="str" cm="1">
        <f t="array" ref="BD12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2" s="8" t="str" cm="1">
        <f t="array" ref="BE12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2" s="8" t="str" cm="1">
        <f t="array" ref="BF12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2" s="8" t="str" cm="1">
        <f t="array" ref="BG12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2" s="8" t="str" cm="1">
        <f t="array" ref="BH12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2" s="8" t="str" cm="1">
        <f t="array" ref="BI12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2" s="8" t="str" cm="1">
        <f t="array" ref="BJ12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2" s="8" t="str" cm="1">
        <f t="array" ref="BK12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2" s="8" t="str" cm="1">
        <f t="array" ref="BL12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2" s="8" t="str" cm="1">
        <f t="array" ref="BM12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2" t="str" cm="1">
        <f t="array" ref="BN12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2" t="str" cm="1">
        <f t="array" ref="BO12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2" t="str" cm="1">
        <f t="array" ref="BP12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2" t="str" cm="1">
        <f t="array" ref="BQ12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2" t="str" cm="1">
        <f t="array" ref="BR12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2" t="str" cm="1">
        <f t="array" ref="BS12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2" t="str" cm="1">
        <f t="array" ref="BT12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2" t="str" cm="1">
        <f t="array" ref="BU12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2" t="str" cm="1">
        <f t="array" ref="BV12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2" t="str" cm="1">
        <f t="array" ref="BW12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2" t="str" cm="1">
        <f t="array" ref="BX12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2" t="str" cm="1">
        <f t="array" ref="BY12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2" t="str" cm="1">
        <f t="array" ref="BZ12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3" spans="2:80" x14ac:dyDescent="0.25">
      <c r="B123" t="str">
        <f>IFERROR(OfficeForms.Table[[#This Row],[Id]],"")</f>
        <v/>
      </c>
      <c r="C123" t="str" cm="1">
        <f t="array" ref="C12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3" t="str" cm="1">
        <f t="array" ref="D12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3" t="str" cm="1">
        <f t="array" ref="E12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3" t="str" cm="1">
        <f t="array" ref="F12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3" t="str">
        <f>IF(Etudiants[[#This Row],[ID réponse]]="","","Entretien fait")</f>
        <v/>
      </c>
      <c r="M123" s="8" t="str" cm="1">
        <f t="array" ref="M12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3" s="8" t="str" cm="1">
        <f t="array" ref="N12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3" s="8" t="str" cm="1">
        <f t="array" ref="O12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3" s="8" t="str" cm="1">
        <f t="array" ref="P12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3" s="8" t="str" cm="1">
        <f t="array" ref="Q12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3" s="8" t="str" cm="1">
        <f t="array" ref="R12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3" s="8" t="str" cm="1">
        <f t="array" ref="S12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3" s="8" t="str" cm="1">
        <f t="array" ref="T12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3" s="8" t="str" cm="1">
        <f t="array" ref="U12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3" s="8" t="str" cm="1">
        <f t="array" ref="V12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3" s="8" t="str" cm="1">
        <f t="array" ref="W12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3" s="8" t="str" cm="1">
        <f t="array" ref="X12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3" s="8" t="str" cm="1">
        <f t="array" ref="Y12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3" s="8" t="str" cm="1">
        <f t="array" ref="Z12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3" s="8" t="str" cm="1">
        <f t="array" ref="AA12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3" s="8" t="str" cm="1">
        <f t="array" ref="AB12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3" s="8" t="str" cm="1">
        <f t="array" ref="AC12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3" s="8" t="str" cm="1">
        <f t="array" ref="AD12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3" s="8" t="str" cm="1">
        <f t="array" ref="AE12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3" s="8" t="str" cm="1">
        <f t="array" ref="AF12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3" s="8" t="str" cm="1">
        <f t="array" ref="AG12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3" s="8" t="str" cm="1">
        <f t="array" ref="AH12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3" s="8" t="str" cm="1">
        <f t="array" ref="AI12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3" s="8" t="str" cm="1">
        <f t="array" ref="AJ12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3" s="8" t="str" cm="1">
        <f t="array" ref="AK12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3" s="8" t="str" cm="1">
        <f t="array" ref="AL12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3" s="8" t="str" cm="1">
        <f t="array" ref="AM12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3" s="8" t="str" cm="1">
        <f t="array" ref="AN12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3" s="8" t="str">
        <f>IF(COUNTIF(Etudiants[[#This Row],[1/4]:[Préparations écrites des épreves orales]],"x")&gt;0,"x","")</f>
        <v/>
      </c>
      <c r="AP123" s="8" t="str" cm="1">
        <f t="array" ref="AP12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3" s="8" t="str" cm="1">
        <f t="array" ref="AQ12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3" s="8" t="str" cm="1">
        <f t="array" ref="AR12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3" s="8" t="str" cm="1">
        <f t="array" ref="AS12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3" s="8" t="str" cm="1">
        <f t="array" ref="AT12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3" s="8" t="str" cm="1">
        <f t="array" ref="AU12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3" s="8" t="str" cm="1">
        <f t="array" ref="AV12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3" s="8" t="str" cm="1">
        <f t="array" ref="AW12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3" s="8" t="str" cm="1">
        <f t="array" ref="AX12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3" s="8" t="str" cm="1">
        <f t="array" ref="AY12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3" s="8" t="str" cm="1">
        <f t="array" ref="AZ12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3" s="8" t="str" cm="1">
        <f t="array" ref="BA12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3" s="8" t="str" cm="1">
        <f t="array" ref="BB12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3" s="8" t="str" cm="1">
        <f t="array" ref="BC12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3" s="8" t="str" cm="1">
        <f t="array" ref="BD12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3" s="8" t="str" cm="1">
        <f t="array" ref="BE12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3" s="8" t="str" cm="1">
        <f t="array" ref="BF12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3" s="8" t="str" cm="1">
        <f t="array" ref="BG12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3" s="8" t="str" cm="1">
        <f t="array" ref="BH12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3" s="8" t="str" cm="1">
        <f t="array" ref="BI12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3" s="8" t="str" cm="1">
        <f t="array" ref="BJ12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3" s="8" t="str" cm="1">
        <f t="array" ref="BK12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3" s="8" t="str" cm="1">
        <f t="array" ref="BL12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3" s="8" t="str" cm="1">
        <f t="array" ref="BM12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3" t="str" cm="1">
        <f t="array" ref="BN12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3" t="str" cm="1">
        <f t="array" ref="BO12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3" t="str" cm="1">
        <f t="array" ref="BP12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3" t="str" cm="1">
        <f t="array" ref="BQ12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3" t="str" cm="1">
        <f t="array" ref="BR12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3" t="str" cm="1">
        <f t="array" ref="BS12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3" t="str" cm="1">
        <f t="array" ref="BT12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3" t="str" cm="1">
        <f t="array" ref="BU12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3" t="str" cm="1">
        <f t="array" ref="BV12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3" t="str" cm="1">
        <f t="array" ref="BW12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3" t="str" cm="1">
        <f t="array" ref="BX12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3" t="str" cm="1">
        <f t="array" ref="BY12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3" t="str" cm="1">
        <f t="array" ref="BZ12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4" spans="2:80" x14ac:dyDescent="0.25">
      <c r="B124" t="str">
        <f>IFERROR(OfficeForms.Table[[#This Row],[Id]],"")</f>
        <v/>
      </c>
      <c r="C124" t="str" cm="1">
        <f t="array" ref="C12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4" t="str" cm="1">
        <f t="array" ref="D12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4" t="str" cm="1">
        <f t="array" ref="E12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4" t="str" cm="1">
        <f t="array" ref="F12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4" t="str">
        <f>IF(Etudiants[[#This Row],[ID réponse]]="","","Entretien fait")</f>
        <v/>
      </c>
      <c r="M124" s="8" t="str" cm="1">
        <f t="array" ref="M12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4" s="8" t="str" cm="1">
        <f t="array" ref="N12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4" s="8" t="str" cm="1">
        <f t="array" ref="O12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4" s="8" t="str" cm="1">
        <f t="array" ref="P12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4" s="8" t="str" cm="1">
        <f t="array" ref="Q12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4" s="8" t="str" cm="1">
        <f t="array" ref="R12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4" s="8" t="str" cm="1">
        <f t="array" ref="S12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4" s="8" t="str" cm="1">
        <f t="array" ref="T12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4" s="8" t="str" cm="1">
        <f t="array" ref="U12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4" s="8" t="str" cm="1">
        <f t="array" ref="V12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4" s="8" t="str" cm="1">
        <f t="array" ref="W12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4" s="8" t="str" cm="1">
        <f t="array" ref="X12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4" s="8" t="str" cm="1">
        <f t="array" ref="Y12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4" s="8" t="str" cm="1">
        <f t="array" ref="Z12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4" s="8" t="str" cm="1">
        <f t="array" ref="AA12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4" s="8" t="str" cm="1">
        <f t="array" ref="AB12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4" s="8" t="str" cm="1">
        <f t="array" ref="AC12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4" s="8" t="str" cm="1">
        <f t="array" ref="AD12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4" s="8" t="str" cm="1">
        <f t="array" ref="AE12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4" s="8" t="str" cm="1">
        <f t="array" ref="AF12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4" s="8" t="str" cm="1">
        <f t="array" ref="AG12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4" s="8" t="str" cm="1">
        <f t="array" ref="AH12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4" s="8" t="str" cm="1">
        <f t="array" ref="AI12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4" s="8" t="str" cm="1">
        <f t="array" ref="AJ12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4" s="8" t="str" cm="1">
        <f t="array" ref="AK12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4" s="8" t="str" cm="1">
        <f t="array" ref="AL12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4" s="8" t="str" cm="1">
        <f t="array" ref="AM12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4" s="8" t="str" cm="1">
        <f t="array" ref="AN12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4" s="8" t="str">
        <f>IF(COUNTIF(Etudiants[[#This Row],[1/4]:[Préparations écrites des épreves orales]],"x")&gt;0,"x","")</f>
        <v/>
      </c>
      <c r="AP124" s="8" t="str" cm="1">
        <f t="array" ref="AP12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4" s="8" t="str" cm="1">
        <f t="array" ref="AQ12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4" s="8" t="str" cm="1">
        <f t="array" ref="AR12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4" s="8" t="str" cm="1">
        <f t="array" ref="AS12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4" s="8" t="str" cm="1">
        <f t="array" ref="AT12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4" s="8" t="str" cm="1">
        <f t="array" ref="AU12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4" s="8" t="str" cm="1">
        <f t="array" ref="AV12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4" s="8" t="str" cm="1">
        <f t="array" ref="AW12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4" s="8" t="str" cm="1">
        <f t="array" ref="AX12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4" s="8" t="str" cm="1">
        <f t="array" ref="AY12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4" s="8" t="str" cm="1">
        <f t="array" ref="AZ12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4" s="8" t="str" cm="1">
        <f t="array" ref="BA12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4" s="8" t="str" cm="1">
        <f t="array" ref="BB12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4" s="8" t="str" cm="1">
        <f t="array" ref="BC12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4" s="8" t="str" cm="1">
        <f t="array" ref="BD12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4" s="8" t="str" cm="1">
        <f t="array" ref="BE12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4" s="8" t="str" cm="1">
        <f t="array" ref="BF12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4" s="8" t="str" cm="1">
        <f t="array" ref="BG12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4" s="8" t="str" cm="1">
        <f t="array" ref="BH12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4" s="8" t="str" cm="1">
        <f t="array" ref="BI12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4" s="8" t="str" cm="1">
        <f t="array" ref="BJ12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4" s="8" t="str" cm="1">
        <f t="array" ref="BK12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4" s="8" t="str" cm="1">
        <f t="array" ref="BL12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4" s="8" t="str" cm="1">
        <f t="array" ref="BM12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4" t="str" cm="1">
        <f t="array" ref="BN12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4" t="str" cm="1">
        <f t="array" ref="BO12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4" t="str" cm="1">
        <f t="array" ref="BP12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4" t="str" cm="1">
        <f t="array" ref="BQ12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4" t="str" cm="1">
        <f t="array" ref="BR12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4" t="str" cm="1">
        <f t="array" ref="BS12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4" t="str" cm="1">
        <f t="array" ref="BT12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4" t="str" cm="1">
        <f t="array" ref="BU12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4" t="str" cm="1">
        <f t="array" ref="BV12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4" t="str" cm="1">
        <f t="array" ref="BW12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4" t="str" cm="1">
        <f t="array" ref="BX12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4" t="str" cm="1">
        <f t="array" ref="BY12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4" t="str" cm="1">
        <f t="array" ref="BZ12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5" spans="2:80" x14ac:dyDescent="0.25">
      <c r="B125" t="str">
        <f>IFERROR(OfficeForms.Table[[#This Row],[Id]],"")</f>
        <v/>
      </c>
      <c r="C125" t="str" cm="1">
        <f t="array" ref="C12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5" t="str" cm="1">
        <f t="array" ref="D12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5" t="str" cm="1">
        <f t="array" ref="E12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5" t="str" cm="1">
        <f t="array" ref="F12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5" t="str">
        <f>IF(Etudiants[[#This Row],[ID réponse]]="","","Entretien fait")</f>
        <v/>
      </c>
      <c r="M125" s="8" t="str" cm="1">
        <f t="array" ref="M12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5" s="8" t="str" cm="1">
        <f t="array" ref="N12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5" s="8" t="str" cm="1">
        <f t="array" ref="O12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5" s="8" t="str" cm="1">
        <f t="array" ref="P12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5" s="8" t="str" cm="1">
        <f t="array" ref="Q12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5" s="8" t="str" cm="1">
        <f t="array" ref="R12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5" s="8" t="str" cm="1">
        <f t="array" ref="S12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5" s="8" t="str" cm="1">
        <f t="array" ref="T12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5" s="8" t="str" cm="1">
        <f t="array" ref="U12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5" s="8" t="str" cm="1">
        <f t="array" ref="V12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5" s="8" t="str" cm="1">
        <f t="array" ref="W12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5" s="8" t="str" cm="1">
        <f t="array" ref="X12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5" s="8" t="str" cm="1">
        <f t="array" ref="Y12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5" s="8" t="str" cm="1">
        <f t="array" ref="Z12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5" s="8" t="str" cm="1">
        <f t="array" ref="AA12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5" s="8" t="str" cm="1">
        <f t="array" ref="AB12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5" s="8" t="str" cm="1">
        <f t="array" ref="AC12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5" s="8" t="str" cm="1">
        <f t="array" ref="AD12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5" s="8" t="str" cm="1">
        <f t="array" ref="AE12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5" s="8" t="str" cm="1">
        <f t="array" ref="AF12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5" s="8" t="str" cm="1">
        <f t="array" ref="AG12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5" s="8" t="str" cm="1">
        <f t="array" ref="AH12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5" s="8" t="str" cm="1">
        <f t="array" ref="AI12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5" s="8" t="str" cm="1">
        <f t="array" ref="AJ12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5" s="8" t="str" cm="1">
        <f t="array" ref="AK12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5" s="8" t="str" cm="1">
        <f t="array" ref="AL12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5" s="8" t="str" cm="1">
        <f t="array" ref="AM12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5" s="8" t="str" cm="1">
        <f t="array" ref="AN12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5" s="8" t="str">
        <f>IF(COUNTIF(Etudiants[[#This Row],[1/4]:[Préparations écrites des épreves orales]],"x")&gt;0,"x","")</f>
        <v/>
      </c>
      <c r="AP125" s="8" t="str" cm="1">
        <f t="array" ref="AP12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5" s="8" t="str" cm="1">
        <f t="array" ref="AQ12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5" s="8" t="str" cm="1">
        <f t="array" ref="AR12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5" s="8" t="str" cm="1">
        <f t="array" ref="AS12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5" s="8" t="str" cm="1">
        <f t="array" ref="AT12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5" s="8" t="str" cm="1">
        <f t="array" ref="AU12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5" s="8" t="str" cm="1">
        <f t="array" ref="AV12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5" s="8" t="str" cm="1">
        <f t="array" ref="AW12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5" s="8" t="str" cm="1">
        <f t="array" ref="AX12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5" s="8" t="str" cm="1">
        <f t="array" ref="AY12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5" s="8" t="str" cm="1">
        <f t="array" ref="AZ12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5" s="8" t="str" cm="1">
        <f t="array" ref="BA12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5" s="8" t="str" cm="1">
        <f t="array" ref="BB12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5" s="8" t="str" cm="1">
        <f t="array" ref="BC12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5" s="8" t="str" cm="1">
        <f t="array" ref="BD12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5" s="8" t="str" cm="1">
        <f t="array" ref="BE12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5" s="8" t="str" cm="1">
        <f t="array" ref="BF12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5" s="8" t="str" cm="1">
        <f t="array" ref="BG12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5" s="8" t="str" cm="1">
        <f t="array" ref="BH12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5" s="8" t="str" cm="1">
        <f t="array" ref="BI12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5" s="8" t="str" cm="1">
        <f t="array" ref="BJ12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5" s="8" t="str" cm="1">
        <f t="array" ref="BK12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5" s="8" t="str" cm="1">
        <f t="array" ref="BL12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5" s="8" t="str" cm="1">
        <f t="array" ref="BM12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5" t="str" cm="1">
        <f t="array" ref="BN12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5" t="str" cm="1">
        <f t="array" ref="BO12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5" t="str" cm="1">
        <f t="array" ref="BP12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5" t="str" cm="1">
        <f t="array" ref="BQ12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5" t="str" cm="1">
        <f t="array" ref="BR12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5" t="str" cm="1">
        <f t="array" ref="BS12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5" t="str" cm="1">
        <f t="array" ref="BT12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5" t="str" cm="1">
        <f t="array" ref="BU12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5" t="str" cm="1">
        <f t="array" ref="BV12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5" t="str" cm="1">
        <f t="array" ref="BW12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5" t="str" cm="1">
        <f t="array" ref="BX12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5" t="str" cm="1">
        <f t="array" ref="BY12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5" t="str" cm="1">
        <f t="array" ref="BZ12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6" spans="2:80" x14ac:dyDescent="0.25">
      <c r="B126" t="str">
        <f>IFERROR(OfficeForms.Table[[#This Row],[Id]],"")</f>
        <v/>
      </c>
      <c r="C126" t="str" cm="1">
        <f t="array" ref="C12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6" t="str" cm="1">
        <f t="array" ref="D12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6" t="str" cm="1">
        <f t="array" ref="E12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6" t="str" cm="1">
        <f t="array" ref="F12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6" t="str">
        <f>IF(Etudiants[[#This Row],[ID réponse]]="","","Entretien fait")</f>
        <v/>
      </c>
      <c r="M126" s="8" t="str" cm="1">
        <f t="array" ref="M12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6" s="8" t="str" cm="1">
        <f t="array" ref="N12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6" s="8" t="str" cm="1">
        <f t="array" ref="O12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6" s="8" t="str" cm="1">
        <f t="array" ref="P12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6" s="8" t="str" cm="1">
        <f t="array" ref="Q12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6" s="8" t="str" cm="1">
        <f t="array" ref="R12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6" s="8" t="str" cm="1">
        <f t="array" ref="S12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6" s="8" t="str" cm="1">
        <f t="array" ref="T12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6" s="8" t="str" cm="1">
        <f t="array" ref="U12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6" s="8" t="str" cm="1">
        <f t="array" ref="V12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6" s="8" t="str" cm="1">
        <f t="array" ref="W12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6" s="8" t="str" cm="1">
        <f t="array" ref="X12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6" s="8" t="str" cm="1">
        <f t="array" ref="Y12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6" s="8" t="str" cm="1">
        <f t="array" ref="Z12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6" s="8" t="str" cm="1">
        <f t="array" ref="AA12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6" s="8" t="str" cm="1">
        <f t="array" ref="AB12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6" s="8" t="str" cm="1">
        <f t="array" ref="AC12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6" s="8" t="str" cm="1">
        <f t="array" ref="AD12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6" s="8" t="str" cm="1">
        <f t="array" ref="AE12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6" s="8" t="str" cm="1">
        <f t="array" ref="AF12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6" s="8" t="str" cm="1">
        <f t="array" ref="AG12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6" s="8" t="str" cm="1">
        <f t="array" ref="AH12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6" s="8" t="str" cm="1">
        <f t="array" ref="AI12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6" s="8" t="str" cm="1">
        <f t="array" ref="AJ12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6" s="8" t="str" cm="1">
        <f t="array" ref="AK12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6" s="8" t="str" cm="1">
        <f t="array" ref="AL12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6" s="8" t="str" cm="1">
        <f t="array" ref="AM12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6" s="8" t="str" cm="1">
        <f t="array" ref="AN12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6" s="8" t="str">
        <f>IF(COUNTIF(Etudiants[[#This Row],[1/4]:[Préparations écrites des épreves orales]],"x")&gt;0,"x","")</f>
        <v/>
      </c>
      <c r="AP126" s="8" t="str" cm="1">
        <f t="array" ref="AP12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6" s="8" t="str" cm="1">
        <f t="array" ref="AQ12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6" s="8" t="str" cm="1">
        <f t="array" ref="AR12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6" s="8" t="str" cm="1">
        <f t="array" ref="AS12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6" s="8" t="str" cm="1">
        <f t="array" ref="AT12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6" s="8" t="str" cm="1">
        <f t="array" ref="AU12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6" s="8" t="str" cm="1">
        <f t="array" ref="AV12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6" s="8" t="str" cm="1">
        <f t="array" ref="AW12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6" s="8" t="str" cm="1">
        <f t="array" ref="AX12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6" s="8" t="str" cm="1">
        <f t="array" ref="AY12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6" s="8" t="str" cm="1">
        <f t="array" ref="AZ12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6" s="8" t="str" cm="1">
        <f t="array" ref="BA12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6" s="8" t="str" cm="1">
        <f t="array" ref="BB12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6" s="8" t="str" cm="1">
        <f t="array" ref="BC12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6" s="8" t="str" cm="1">
        <f t="array" ref="BD12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6" s="8" t="str" cm="1">
        <f t="array" ref="BE12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6" s="8" t="str" cm="1">
        <f t="array" ref="BF12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6" s="8" t="str" cm="1">
        <f t="array" ref="BG12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6" s="8" t="str" cm="1">
        <f t="array" ref="BH12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6" s="8" t="str" cm="1">
        <f t="array" ref="BI12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6" s="8" t="str" cm="1">
        <f t="array" ref="BJ12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6" s="8" t="str" cm="1">
        <f t="array" ref="BK12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6" s="8" t="str" cm="1">
        <f t="array" ref="BL12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6" s="8" t="str" cm="1">
        <f t="array" ref="BM12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6" t="str" cm="1">
        <f t="array" ref="BN12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6" t="str" cm="1">
        <f t="array" ref="BO12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6" t="str" cm="1">
        <f t="array" ref="BP12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6" t="str" cm="1">
        <f t="array" ref="BQ12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6" t="str" cm="1">
        <f t="array" ref="BR12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6" t="str" cm="1">
        <f t="array" ref="BS12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6" t="str" cm="1">
        <f t="array" ref="BT12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6" t="str" cm="1">
        <f t="array" ref="BU12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6" t="str" cm="1">
        <f t="array" ref="BV12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6" t="str" cm="1">
        <f t="array" ref="BW12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6" t="str" cm="1">
        <f t="array" ref="BX12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6" t="str" cm="1">
        <f t="array" ref="BY12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6" t="str" cm="1">
        <f t="array" ref="BZ12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7" spans="2:80" x14ac:dyDescent="0.25">
      <c r="B127" t="str">
        <f>IFERROR(OfficeForms.Table[[#This Row],[Id]],"")</f>
        <v/>
      </c>
      <c r="C127" t="str" cm="1">
        <f t="array" ref="C12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7" t="str" cm="1">
        <f t="array" ref="D12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7" t="str" cm="1">
        <f t="array" ref="E12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7" t="str" cm="1">
        <f t="array" ref="F12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7" t="str">
        <f>IF(Etudiants[[#This Row],[ID réponse]]="","","Entretien fait")</f>
        <v/>
      </c>
      <c r="M127" s="8" t="str" cm="1">
        <f t="array" ref="M12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7" s="8" t="str" cm="1">
        <f t="array" ref="N12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7" s="8" t="str" cm="1">
        <f t="array" ref="O12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7" s="8" t="str" cm="1">
        <f t="array" ref="P12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7" s="8" t="str" cm="1">
        <f t="array" ref="Q12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7" s="8" t="str" cm="1">
        <f t="array" ref="R12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7" s="8" t="str" cm="1">
        <f t="array" ref="S12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7" s="8" t="str" cm="1">
        <f t="array" ref="T12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7" s="8" t="str" cm="1">
        <f t="array" ref="U12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7" s="8" t="str" cm="1">
        <f t="array" ref="V12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7" s="8" t="str" cm="1">
        <f t="array" ref="W12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7" s="8" t="str" cm="1">
        <f t="array" ref="X12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7" s="8" t="str" cm="1">
        <f t="array" ref="Y12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7" s="8" t="str" cm="1">
        <f t="array" ref="Z12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7" s="8" t="str" cm="1">
        <f t="array" ref="AA12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7" s="8" t="str" cm="1">
        <f t="array" ref="AB12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7" s="8" t="str" cm="1">
        <f t="array" ref="AC12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7" s="8" t="str" cm="1">
        <f t="array" ref="AD12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7" s="8" t="str" cm="1">
        <f t="array" ref="AE12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7" s="8" t="str" cm="1">
        <f t="array" ref="AF12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7" s="8" t="str" cm="1">
        <f t="array" ref="AG12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7" s="8" t="str" cm="1">
        <f t="array" ref="AH12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7" s="8" t="str" cm="1">
        <f t="array" ref="AI12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7" s="8" t="str" cm="1">
        <f t="array" ref="AJ12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7" s="8" t="str" cm="1">
        <f t="array" ref="AK12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7" s="8" t="str" cm="1">
        <f t="array" ref="AL12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7" s="8" t="str" cm="1">
        <f t="array" ref="AM12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7" s="8" t="str" cm="1">
        <f t="array" ref="AN12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7" s="8" t="str">
        <f>IF(COUNTIF(Etudiants[[#This Row],[1/4]:[Préparations écrites des épreves orales]],"x")&gt;0,"x","")</f>
        <v/>
      </c>
      <c r="AP127" s="8" t="str" cm="1">
        <f t="array" ref="AP12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7" s="8" t="str" cm="1">
        <f t="array" ref="AQ12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7" s="8" t="str" cm="1">
        <f t="array" ref="AR12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7" s="8" t="str" cm="1">
        <f t="array" ref="AS12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7" s="8" t="str" cm="1">
        <f t="array" ref="AT12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7" s="8" t="str" cm="1">
        <f t="array" ref="AU12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7" s="8" t="str" cm="1">
        <f t="array" ref="AV12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7" s="8" t="str" cm="1">
        <f t="array" ref="AW12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7" s="8" t="str" cm="1">
        <f t="array" ref="AX12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7" s="8" t="str" cm="1">
        <f t="array" ref="AY12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7" s="8" t="str" cm="1">
        <f t="array" ref="AZ12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7" s="8" t="str" cm="1">
        <f t="array" ref="BA12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7" s="8" t="str" cm="1">
        <f t="array" ref="BB12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7" s="8" t="str" cm="1">
        <f t="array" ref="BC12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7" s="8" t="str" cm="1">
        <f t="array" ref="BD12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7" s="8" t="str" cm="1">
        <f t="array" ref="BE12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7" s="8" t="str" cm="1">
        <f t="array" ref="BF12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7" s="8" t="str" cm="1">
        <f t="array" ref="BG12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7" s="8" t="str" cm="1">
        <f t="array" ref="BH12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7" s="8" t="str" cm="1">
        <f t="array" ref="BI12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7" s="8" t="str" cm="1">
        <f t="array" ref="BJ12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7" s="8" t="str" cm="1">
        <f t="array" ref="BK12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7" s="8" t="str" cm="1">
        <f t="array" ref="BL12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7" s="8" t="str" cm="1">
        <f t="array" ref="BM12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7" t="str" cm="1">
        <f t="array" ref="BN12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7" t="str" cm="1">
        <f t="array" ref="BO12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7" t="str" cm="1">
        <f t="array" ref="BP12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7" t="str" cm="1">
        <f t="array" ref="BQ12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7" t="str" cm="1">
        <f t="array" ref="BR12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7" t="str" cm="1">
        <f t="array" ref="BS12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7" t="str" cm="1">
        <f t="array" ref="BT12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7" t="str" cm="1">
        <f t="array" ref="BU12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7" t="str" cm="1">
        <f t="array" ref="BV12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7" t="str" cm="1">
        <f t="array" ref="BW12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7" t="str" cm="1">
        <f t="array" ref="BX12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7" t="str" cm="1">
        <f t="array" ref="BY12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7" t="str" cm="1">
        <f t="array" ref="BZ12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8" spans="2:80" x14ac:dyDescent="0.25">
      <c r="B128" t="str">
        <f>IFERROR(OfficeForms.Table[[#This Row],[Id]],"")</f>
        <v/>
      </c>
      <c r="C128" t="str" cm="1">
        <f t="array" ref="C12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8" t="str" cm="1">
        <f t="array" ref="D12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8" t="str" cm="1">
        <f t="array" ref="E12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8" t="str" cm="1">
        <f t="array" ref="F12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8" t="str">
        <f>IF(Etudiants[[#This Row],[ID réponse]]="","","Entretien fait")</f>
        <v/>
      </c>
      <c r="M128" s="8" t="str" cm="1">
        <f t="array" ref="M12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8" s="8" t="str" cm="1">
        <f t="array" ref="N12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8" s="8" t="str" cm="1">
        <f t="array" ref="O12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8" s="8" t="str" cm="1">
        <f t="array" ref="P12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8" s="8" t="str" cm="1">
        <f t="array" ref="Q12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8" s="8" t="str" cm="1">
        <f t="array" ref="R12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8" s="8" t="str" cm="1">
        <f t="array" ref="S12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8" s="8" t="str" cm="1">
        <f t="array" ref="T12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8" s="8" t="str" cm="1">
        <f t="array" ref="U12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8" s="8" t="str" cm="1">
        <f t="array" ref="V12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8" s="8" t="str" cm="1">
        <f t="array" ref="W12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8" s="8" t="str" cm="1">
        <f t="array" ref="X12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8" s="8" t="str" cm="1">
        <f t="array" ref="Y12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8" s="8" t="str" cm="1">
        <f t="array" ref="Z12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8" s="8" t="str" cm="1">
        <f t="array" ref="AA12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8" s="8" t="str" cm="1">
        <f t="array" ref="AB12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8" s="8" t="str" cm="1">
        <f t="array" ref="AC12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8" s="8" t="str" cm="1">
        <f t="array" ref="AD12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8" s="8" t="str" cm="1">
        <f t="array" ref="AE12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8" s="8" t="str" cm="1">
        <f t="array" ref="AF12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8" s="8" t="str" cm="1">
        <f t="array" ref="AG12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8" s="8" t="str" cm="1">
        <f t="array" ref="AH12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8" s="8" t="str" cm="1">
        <f t="array" ref="AI12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8" s="8" t="str" cm="1">
        <f t="array" ref="AJ12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8" s="8" t="str" cm="1">
        <f t="array" ref="AK12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8" s="8" t="str" cm="1">
        <f t="array" ref="AL12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8" s="8" t="str" cm="1">
        <f t="array" ref="AM12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8" s="8" t="str" cm="1">
        <f t="array" ref="AN12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8" s="8" t="str">
        <f>IF(COUNTIF(Etudiants[[#This Row],[1/4]:[Préparations écrites des épreves orales]],"x")&gt;0,"x","")</f>
        <v/>
      </c>
      <c r="AP128" s="8" t="str" cm="1">
        <f t="array" ref="AP12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8" s="8" t="str" cm="1">
        <f t="array" ref="AQ12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8" s="8" t="str" cm="1">
        <f t="array" ref="AR12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8" s="8" t="str" cm="1">
        <f t="array" ref="AS12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8" s="8" t="str" cm="1">
        <f t="array" ref="AT12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8" s="8" t="str" cm="1">
        <f t="array" ref="AU12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8" s="8" t="str" cm="1">
        <f t="array" ref="AV12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8" s="8" t="str" cm="1">
        <f t="array" ref="AW12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8" s="8" t="str" cm="1">
        <f t="array" ref="AX12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8" s="8" t="str" cm="1">
        <f t="array" ref="AY12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8" s="8" t="str" cm="1">
        <f t="array" ref="AZ12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8" s="8" t="str" cm="1">
        <f t="array" ref="BA12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8" s="8" t="str" cm="1">
        <f t="array" ref="BB12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8" s="8" t="str" cm="1">
        <f t="array" ref="BC12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8" s="8" t="str" cm="1">
        <f t="array" ref="BD12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8" s="8" t="str" cm="1">
        <f t="array" ref="BE12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8" s="8" t="str" cm="1">
        <f t="array" ref="BF12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8" s="8" t="str" cm="1">
        <f t="array" ref="BG12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8" s="8" t="str" cm="1">
        <f t="array" ref="BH12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8" s="8" t="str" cm="1">
        <f t="array" ref="BI12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8" s="8" t="str" cm="1">
        <f t="array" ref="BJ12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8" s="8" t="str" cm="1">
        <f t="array" ref="BK12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8" s="8" t="str" cm="1">
        <f t="array" ref="BL12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8" s="8" t="str" cm="1">
        <f t="array" ref="BM12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8" t="str" cm="1">
        <f t="array" ref="BN12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8" t="str" cm="1">
        <f t="array" ref="BO12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8" t="str" cm="1">
        <f t="array" ref="BP12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8" t="str" cm="1">
        <f t="array" ref="BQ12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8" t="str" cm="1">
        <f t="array" ref="BR12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8" t="str" cm="1">
        <f t="array" ref="BS12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8" t="str" cm="1">
        <f t="array" ref="BT12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8" t="str" cm="1">
        <f t="array" ref="BU12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8" t="str" cm="1">
        <f t="array" ref="BV12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8" t="str" cm="1">
        <f t="array" ref="BW12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8" t="str" cm="1">
        <f t="array" ref="BX12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8" t="str" cm="1">
        <f t="array" ref="BY12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8" t="str" cm="1">
        <f t="array" ref="BZ12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29" spans="2:80" x14ac:dyDescent="0.25">
      <c r="B129" t="str">
        <f>IFERROR(OfficeForms.Table[[#This Row],[Id]],"")</f>
        <v/>
      </c>
      <c r="C129" t="str" cm="1">
        <f t="array" ref="C12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29" t="str" cm="1">
        <f t="array" ref="D12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29" t="str" cm="1">
        <f t="array" ref="E12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29" t="str" cm="1">
        <f t="array" ref="F12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29" t="str">
        <f>IF(Etudiants[[#This Row],[ID réponse]]="","","Entretien fait")</f>
        <v/>
      </c>
      <c r="M129" s="8" t="str" cm="1">
        <f t="array" ref="M12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29" s="8" t="str" cm="1">
        <f t="array" ref="N12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29" s="8" t="str" cm="1">
        <f t="array" ref="O12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29" s="8" t="str" cm="1">
        <f t="array" ref="P12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29" s="8" t="str" cm="1">
        <f t="array" ref="Q12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29" s="8" t="str" cm="1">
        <f t="array" ref="R12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29" s="8" t="str" cm="1">
        <f t="array" ref="S12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29" s="8" t="str" cm="1">
        <f t="array" ref="T12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29" s="8" t="str" cm="1">
        <f t="array" ref="U12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29" s="8" t="str" cm="1">
        <f t="array" ref="V12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29" s="8" t="str" cm="1">
        <f t="array" ref="W12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29" s="8" t="str" cm="1">
        <f t="array" ref="X12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29" s="8" t="str" cm="1">
        <f t="array" ref="Y12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29" s="8" t="str" cm="1">
        <f t="array" ref="Z12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29" s="8" t="str" cm="1">
        <f t="array" ref="AA12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29" s="8" t="str" cm="1">
        <f t="array" ref="AB12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29" s="8" t="str" cm="1">
        <f t="array" ref="AC12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29" s="8" t="str" cm="1">
        <f t="array" ref="AD12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29" s="8" t="str" cm="1">
        <f t="array" ref="AE12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29" s="8" t="str" cm="1">
        <f t="array" ref="AF12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29" s="8" t="str" cm="1">
        <f t="array" ref="AG12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29" s="8" t="str" cm="1">
        <f t="array" ref="AH12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29" s="8" t="str" cm="1">
        <f t="array" ref="AI12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29" s="8" t="str" cm="1">
        <f t="array" ref="AJ12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29" s="8" t="str" cm="1">
        <f t="array" ref="AK12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29" s="8" t="str" cm="1">
        <f t="array" ref="AL12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29" s="8" t="str" cm="1">
        <f t="array" ref="AM12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29" s="8" t="str" cm="1">
        <f t="array" ref="AN12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29" s="8" t="str">
        <f>IF(COUNTIF(Etudiants[[#This Row],[1/4]:[Préparations écrites des épreves orales]],"x")&gt;0,"x","")</f>
        <v/>
      </c>
      <c r="AP129" s="8" t="str" cm="1">
        <f t="array" ref="AP12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29" s="8" t="str" cm="1">
        <f t="array" ref="AQ12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29" s="8" t="str" cm="1">
        <f t="array" ref="AR12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29" s="8" t="str" cm="1">
        <f t="array" ref="AS12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29" s="8" t="str" cm="1">
        <f t="array" ref="AT12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29" s="8" t="str" cm="1">
        <f t="array" ref="AU12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29" s="8" t="str" cm="1">
        <f t="array" ref="AV12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29" s="8" t="str" cm="1">
        <f t="array" ref="AW12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29" s="8" t="str" cm="1">
        <f t="array" ref="AX12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29" s="8" t="str" cm="1">
        <f t="array" ref="AY12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29" s="8" t="str" cm="1">
        <f t="array" ref="AZ12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29" s="8" t="str" cm="1">
        <f t="array" ref="BA12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29" s="8" t="str" cm="1">
        <f t="array" ref="BB12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29" s="8" t="str" cm="1">
        <f t="array" ref="BC12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29" s="8" t="str" cm="1">
        <f t="array" ref="BD12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29" s="8" t="str" cm="1">
        <f t="array" ref="BE12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29" s="8" t="str" cm="1">
        <f t="array" ref="BF12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29" s="8" t="str" cm="1">
        <f t="array" ref="BG12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29" s="8" t="str" cm="1">
        <f t="array" ref="BH12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29" s="8" t="str" cm="1">
        <f t="array" ref="BI12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29" s="8" t="str" cm="1">
        <f t="array" ref="BJ12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29" s="8" t="str" cm="1">
        <f t="array" ref="BK12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29" s="8" t="str" cm="1">
        <f t="array" ref="BL12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29" s="8" t="str" cm="1">
        <f t="array" ref="BM12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29" t="str" cm="1">
        <f t="array" ref="BN12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29" t="str" cm="1">
        <f t="array" ref="BO12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29" t="str" cm="1">
        <f t="array" ref="BP12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29" t="str" cm="1">
        <f t="array" ref="BQ12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29" t="str" cm="1">
        <f t="array" ref="BR12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29" t="str" cm="1">
        <f t="array" ref="BS12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29" t="str" cm="1">
        <f t="array" ref="BT12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29" t="str" cm="1">
        <f t="array" ref="BU12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29" t="str" cm="1">
        <f t="array" ref="BV12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29" t="str" cm="1">
        <f t="array" ref="BW12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29" t="str" cm="1">
        <f t="array" ref="BX12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29" t="str" cm="1">
        <f t="array" ref="BY12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29" t="str" cm="1">
        <f t="array" ref="BZ12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2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2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0" spans="2:80" x14ac:dyDescent="0.25">
      <c r="B130" t="str">
        <f>IFERROR(OfficeForms.Table[[#This Row],[Id]],"")</f>
        <v/>
      </c>
      <c r="C130" t="str" cm="1">
        <f t="array" ref="C13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0" t="str" cm="1">
        <f t="array" ref="D13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0" t="str" cm="1">
        <f t="array" ref="E13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0" t="str" cm="1">
        <f t="array" ref="F13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0" t="str">
        <f>IF(Etudiants[[#This Row],[ID réponse]]="","","Entretien fait")</f>
        <v/>
      </c>
      <c r="M130" s="8" t="str" cm="1">
        <f t="array" ref="M13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0" s="8" t="str" cm="1">
        <f t="array" ref="N13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0" s="8" t="str" cm="1">
        <f t="array" ref="O13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0" s="8" t="str" cm="1">
        <f t="array" ref="P13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0" s="8" t="str" cm="1">
        <f t="array" ref="Q13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0" s="8" t="str" cm="1">
        <f t="array" ref="R13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0" s="8" t="str" cm="1">
        <f t="array" ref="S13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0" s="8" t="str" cm="1">
        <f t="array" ref="T13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0" s="8" t="str" cm="1">
        <f t="array" ref="U13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0" s="8" t="str" cm="1">
        <f t="array" ref="V13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0" s="8" t="str" cm="1">
        <f t="array" ref="W13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0" s="8" t="str" cm="1">
        <f t="array" ref="X13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0" s="8" t="str" cm="1">
        <f t="array" ref="Y13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0" s="8" t="str" cm="1">
        <f t="array" ref="Z13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0" s="8" t="str" cm="1">
        <f t="array" ref="AA13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0" s="8" t="str" cm="1">
        <f t="array" ref="AB13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0" s="8" t="str" cm="1">
        <f t="array" ref="AC13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0" s="8" t="str" cm="1">
        <f t="array" ref="AD13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0" s="8" t="str" cm="1">
        <f t="array" ref="AE13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0" s="8" t="str" cm="1">
        <f t="array" ref="AF13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0" s="8" t="str" cm="1">
        <f t="array" ref="AG13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0" s="8" t="str" cm="1">
        <f t="array" ref="AH13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0" s="8" t="str" cm="1">
        <f t="array" ref="AI13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0" s="8" t="str" cm="1">
        <f t="array" ref="AJ13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0" s="8" t="str" cm="1">
        <f t="array" ref="AK13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0" s="8" t="str" cm="1">
        <f t="array" ref="AL13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0" s="8" t="str" cm="1">
        <f t="array" ref="AM13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0" s="8" t="str" cm="1">
        <f t="array" ref="AN13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0" s="8" t="str">
        <f>IF(COUNTIF(Etudiants[[#This Row],[1/4]:[Préparations écrites des épreves orales]],"x")&gt;0,"x","")</f>
        <v/>
      </c>
      <c r="AP130" s="8" t="str" cm="1">
        <f t="array" ref="AP13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0" s="8" t="str" cm="1">
        <f t="array" ref="AQ13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0" s="8" t="str" cm="1">
        <f t="array" ref="AR13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0" s="8" t="str" cm="1">
        <f t="array" ref="AS13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0" s="8" t="str" cm="1">
        <f t="array" ref="AT13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0" s="8" t="str" cm="1">
        <f t="array" ref="AU13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0" s="8" t="str" cm="1">
        <f t="array" ref="AV13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0" s="8" t="str" cm="1">
        <f t="array" ref="AW13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0" s="8" t="str" cm="1">
        <f t="array" ref="AX13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0" s="8" t="str" cm="1">
        <f t="array" ref="AY13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0" s="8" t="str" cm="1">
        <f t="array" ref="AZ13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0" s="8" t="str" cm="1">
        <f t="array" ref="BA13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0" s="8" t="str" cm="1">
        <f t="array" ref="BB13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0" s="8" t="str" cm="1">
        <f t="array" ref="BC13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0" s="8" t="str" cm="1">
        <f t="array" ref="BD13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0" s="8" t="str" cm="1">
        <f t="array" ref="BE13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0" s="8" t="str" cm="1">
        <f t="array" ref="BF13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0" s="8" t="str" cm="1">
        <f t="array" ref="BG13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0" s="8" t="str" cm="1">
        <f t="array" ref="BH13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0" s="8" t="str" cm="1">
        <f t="array" ref="BI13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0" s="8" t="str" cm="1">
        <f t="array" ref="BJ13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0" s="8" t="str" cm="1">
        <f t="array" ref="BK13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0" s="8" t="str" cm="1">
        <f t="array" ref="BL13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0" s="8" t="str" cm="1">
        <f t="array" ref="BM13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0" t="str" cm="1">
        <f t="array" ref="BN13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0" t="str" cm="1">
        <f t="array" ref="BO13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0" t="str" cm="1">
        <f t="array" ref="BP13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0" t="str" cm="1">
        <f t="array" ref="BQ13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0" t="str" cm="1">
        <f t="array" ref="BR13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0" t="str" cm="1">
        <f t="array" ref="BS13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0" t="str" cm="1">
        <f t="array" ref="BT13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0" t="str" cm="1">
        <f t="array" ref="BU13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0" t="str" cm="1">
        <f t="array" ref="BV13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0" t="str" cm="1">
        <f t="array" ref="BW13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0" t="str" cm="1">
        <f t="array" ref="BX13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0" t="str" cm="1">
        <f t="array" ref="BY13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0" t="str" cm="1">
        <f t="array" ref="BZ13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1" spans="2:80" x14ac:dyDescent="0.25">
      <c r="B131" t="str">
        <f>IFERROR(OfficeForms.Table[[#This Row],[Id]],"")</f>
        <v/>
      </c>
      <c r="C131" t="str" cm="1">
        <f t="array" ref="C13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1" t="str" cm="1">
        <f t="array" ref="D13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1" t="str" cm="1">
        <f t="array" ref="E13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1" t="str" cm="1">
        <f t="array" ref="F13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1" t="str">
        <f>IF(Etudiants[[#This Row],[ID réponse]]="","","Entretien fait")</f>
        <v/>
      </c>
      <c r="M131" s="8" t="str" cm="1">
        <f t="array" ref="M13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1" s="8" t="str" cm="1">
        <f t="array" ref="N13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1" s="8" t="str" cm="1">
        <f t="array" ref="O13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1" s="8" t="str" cm="1">
        <f t="array" ref="P13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1" s="8" t="str" cm="1">
        <f t="array" ref="Q13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1" s="8" t="str" cm="1">
        <f t="array" ref="R13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1" s="8" t="str" cm="1">
        <f t="array" ref="S13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1" s="8" t="str" cm="1">
        <f t="array" ref="T13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1" s="8" t="str" cm="1">
        <f t="array" ref="U13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1" s="8" t="str" cm="1">
        <f t="array" ref="V13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1" s="8" t="str" cm="1">
        <f t="array" ref="W13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1" s="8" t="str" cm="1">
        <f t="array" ref="X13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1" s="8" t="str" cm="1">
        <f t="array" ref="Y13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1" s="8" t="str" cm="1">
        <f t="array" ref="Z13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1" s="8" t="str" cm="1">
        <f t="array" ref="AA13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1" s="8" t="str" cm="1">
        <f t="array" ref="AB13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1" s="8" t="str" cm="1">
        <f t="array" ref="AC13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1" s="8" t="str" cm="1">
        <f t="array" ref="AD13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1" s="8" t="str" cm="1">
        <f t="array" ref="AE13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1" s="8" t="str" cm="1">
        <f t="array" ref="AF13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1" s="8" t="str" cm="1">
        <f t="array" ref="AG13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1" s="8" t="str" cm="1">
        <f t="array" ref="AH13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1" s="8" t="str" cm="1">
        <f t="array" ref="AI13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1" s="8" t="str" cm="1">
        <f t="array" ref="AJ13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1" s="8" t="str" cm="1">
        <f t="array" ref="AK13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1" s="8" t="str" cm="1">
        <f t="array" ref="AL13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1" s="8" t="str" cm="1">
        <f t="array" ref="AM13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1" s="8" t="str" cm="1">
        <f t="array" ref="AN13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1" s="8" t="str">
        <f>IF(COUNTIF(Etudiants[[#This Row],[1/4]:[Préparations écrites des épreves orales]],"x")&gt;0,"x","")</f>
        <v/>
      </c>
      <c r="AP131" s="8" t="str" cm="1">
        <f t="array" ref="AP13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1" s="8" t="str" cm="1">
        <f t="array" ref="AQ13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1" s="8" t="str" cm="1">
        <f t="array" ref="AR13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1" s="8" t="str" cm="1">
        <f t="array" ref="AS13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1" s="8" t="str" cm="1">
        <f t="array" ref="AT13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1" s="8" t="str" cm="1">
        <f t="array" ref="AU13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1" s="8" t="str" cm="1">
        <f t="array" ref="AV13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1" s="8" t="str" cm="1">
        <f t="array" ref="AW13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1" s="8" t="str" cm="1">
        <f t="array" ref="AX13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1" s="8" t="str" cm="1">
        <f t="array" ref="AY13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1" s="8" t="str" cm="1">
        <f t="array" ref="AZ13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1" s="8" t="str" cm="1">
        <f t="array" ref="BA13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1" s="8" t="str" cm="1">
        <f t="array" ref="BB13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1" s="8" t="str" cm="1">
        <f t="array" ref="BC13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1" s="8" t="str" cm="1">
        <f t="array" ref="BD13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1" s="8" t="str" cm="1">
        <f t="array" ref="BE13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1" s="8" t="str" cm="1">
        <f t="array" ref="BF13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1" s="8" t="str" cm="1">
        <f t="array" ref="BG13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1" s="8" t="str" cm="1">
        <f t="array" ref="BH13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1" s="8" t="str" cm="1">
        <f t="array" ref="BI13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1" s="8" t="str" cm="1">
        <f t="array" ref="BJ13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1" s="8" t="str" cm="1">
        <f t="array" ref="BK13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1" s="8" t="str" cm="1">
        <f t="array" ref="BL13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1" s="8" t="str" cm="1">
        <f t="array" ref="BM13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1" t="str" cm="1">
        <f t="array" ref="BN13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1" t="str" cm="1">
        <f t="array" ref="BO13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1" t="str" cm="1">
        <f t="array" ref="BP13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1" t="str" cm="1">
        <f t="array" ref="BQ13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1" t="str" cm="1">
        <f t="array" ref="BR13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1" t="str" cm="1">
        <f t="array" ref="BS13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1" t="str" cm="1">
        <f t="array" ref="BT13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1" t="str" cm="1">
        <f t="array" ref="BU13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1" t="str" cm="1">
        <f t="array" ref="BV13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1" t="str" cm="1">
        <f t="array" ref="BW13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1" t="str" cm="1">
        <f t="array" ref="BX13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1" t="str" cm="1">
        <f t="array" ref="BY13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1" t="str" cm="1">
        <f t="array" ref="BZ13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2" spans="2:80" x14ac:dyDescent="0.25">
      <c r="B132" t="str">
        <f>IFERROR(OfficeForms.Table[[#This Row],[Id]],"")</f>
        <v/>
      </c>
      <c r="C132" t="str" cm="1">
        <f t="array" ref="C13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2" t="str" cm="1">
        <f t="array" ref="D13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2" t="str" cm="1">
        <f t="array" ref="E13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2" t="str" cm="1">
        <f t="array" ref="F13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2" t="str">
        <f>IF(Etudiants[[#This Row],[ID réponse]]="","","Entretien fait")</f>
        <v/>
      </c>
      <c r="M132" s="8" t="str" cm="1">
        <f t="array" ref="M13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2" s="8" t="str" cm="1">
        <f t="array" ref="N13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2" s="8" t="str" cm="1">
        <f t="array" ref="O13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2" s="8" t="str" cm="1">
        <f t="array" ref="P13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2" s="8" t="str" cm="1">
        <f t="array" ref="Q13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2" s="8" t="str" cm="1">
        <f t="array" ref="R13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2" s="8" t="str" cm="1">
        <f t="array" ref="S13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2" s="8" t="str" cm="1">
        <f t="array" ref="T13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2" s="8" t="str" cm="1">
        <f t="array" ref="U13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2" s="8" t="str" cm="1">
        <f t="array" ref="V13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2" s="8" t="str" cm="1">
        <f t="array" ref="W13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2" s="8" t="str" cm="1">
        <f t="array" ref="X13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2" s="8" t="str" cm="1">
        <f t="array" ref="Y13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2" s="8" t="str" cm="1">
        <f t="array" ref="Z13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2" s="8" t="str" cm="1">
        <f t="array" ref="AA13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2" s="8" t="str" cm="1">
        <f t="array" ref="AB13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2" s="8" t="str" cm="1">
        <f t="array" ref="AC13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2" s="8" t="str" cm="1">
        <f t="array" ref="AD13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2" s="8" t="str" cm="1">
        <f t="array" ref="AE13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2" s="8" t="str" cm="1">
        <f t="array" ref="AF13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2" s="8" t="str" cm="1">
        <f t="array" ref="AG13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2" s="8" t="str" cm="1">
        <f t="array" ref="AH13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2" s="8" t="str" cm="1">
        <f t="array" ref="AI13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2" s="8" t="str" cm="1">
        <f t="array" ref="AJ13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2" s="8" t="str" cm="1">
        <f t="array" ref="AK13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2" s="8" t="str" cm="1">
        <f t="array" ref="AL13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2" s="8" t="str" cm="1">
        <f t="array" ref="AM13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2" s="8" t="str" cm="1">
        <f t="array" ref="AN13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2" s="8" t="str">
        <f>IF(COUNTIF(Etudiants[[#This Row],[1/4]:[Préparations écrites des épreves orales]],"x")&gt;0,"x","")</f>
        <v/>
      </c>
      <c r="AP132" s="8" t="str" cm="1">
        <f t="array" ref="AP13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2" s="8" t="str" cm="1">
        <f t="array" ref="AQ13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2" s="8" t="str" cm="1">
        <f t="array" ref="AR13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2" s="8" t="str" cm="1">
        <f t="array" ref="AS13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2" s="8" t="str" cm="1">
        <f t="array" ref="AT13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2" s="8" t="str" cm="1">
        <f t="array" ref="AU13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2" s="8" t="str" cm="1">
        <f t="array" ref="AV13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2" s="8" t="str" cm="1">
        <f t="array" ref="AW13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2" s="8" t="str" cm="1">
        <f t="array" ref="AX13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2" s="8" t="str" cm="1">
        <f t="array" ref="AY13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2" s="8" t="str" cm="1">
        <f t="array" ref="AZ13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2" s="8" t="str" cm="1">
        <f t="array" ref="BA13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2" s="8" t="str" cm="1">
        <f t="array" ref="BB13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2" s="8" t="str" cm="1">
        <f t="array" ref="BC13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2" s="8" t="str" cm="1">
        <f t="array" ref="BD13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2" s="8" t="str" cm="1">
        <f t="array" ref="BE13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2" s="8" t="str" cm="1">
        <f t="array" ref="BF13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2" s="8" t="str" cm="1">
        <f t="array" ref="BG13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2" s="8" t="str" cm="1">
        <f t="array" ref="BH13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2" s="8" t="str" cm="1">
        <f t="array" ref="BI13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2" s="8" t="str" cm="1">
        <f t="array" ref="BJ13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2" s="8" t="str" cm="1">
        <f t="array" ref="BK13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2" s="8" t="str" cm="1">
        <f t="array" ref="BL13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2" s="8" t="str" cm="1">
        <f t="array" ref="BM13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2" t="str" cm="1">
        <f t="array" ref="BN13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2" t="str" cm="1">
        <f t="array" ref="BO13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2" t="str" cm="1">
        <f t="array" ref="BP13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2" t="str" cm="1">
        <f t="array" ref="BQ13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2" t="str" cm="1">
        <f t="array" ref="BR13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2" t="str" cm="1">
        <f t="array" ref="BS13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2" t="str" cm="1">
        <f t="array" ref="BT13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2" t="str" cm="1">
        <f t="array" ref="BU13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2" t="str" cm="1">
        <f t="array" ref="BV13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2" t="str" cm="1">
        <f t="array" ref="BW13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2" t="str" cm="1">
        <f t="array" ref="BX13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2" t="str" cm="1">
        <f t="array" ref="BY13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2" t="str" cm="1">
        <f t="array" ref="BZ13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3" spans="2:80" x14ac:dyDescent="0.25">
      <c r="B133" t="str">
        <f>IFERROR(OfficeForms.Table[[#This Row],[Id]],"")</f>
        <v/>
      </c>
      <c r="C133" t="str" cm="1">
        <f t="array" ref="C13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3" t="str" cm="1">
        <f t="array" ref="D13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3" t="str" cm="1">
        <f t="array" ref="E13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3" t="str" cm="1">
        <f t="array" ref="F13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3" t="str">
        <f>IF(Etudiants[[#This Row],[ID réponse]]="","","Entretien fait")</f>
        <v/>
      </c>
      <c r="M133" s="8" t="str" cm="1">
        <f t="array" ref="M13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3" s="8" t="str" cm="1">
        <f t="array" ref="N13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3" s="8" t="str" cm="1">
        <f t="array" ref="O13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3" s="8" t="str" cm="1">
        <f t="array" ref="P13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3" s="8" t="str" cm="1">
        <f t="array" ref="Q13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3" s="8" t="str" cm="1">
        <f t="array" ref="R13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3" s="8" t="str" cm="1">
        <f t="array" ref="S13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3" s="8" t="str" cm="1">
        <f t="array" ref="T13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3" s="8" t="str" cm="1">
        <f t="array" ref="U13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3" s="8" t="str" cm="1">
        <f t="array" ref="V13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3" s="8" t="str" cm="1">
        <f t="array" ref="W13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3" s="8" t="str" cm="1">
        <f t="array" ref="X13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3" s="8" t="str" cm="1">
        <f t="array" ref="Y13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3" s="8" t="str" cm="1">
        <f t="array" ref="Z13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3" s="8" t="str" cm="1">
        <f t="array" ref="AA13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3" s="8" t="str" cm="1">
        <f t="array" ref="AB13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3" s="8" t="str" cm="1">
        <f t="array" ref="AC13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3" s="8" t="str" cm="1">
        <f t="array" ref="AD13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3" s="8" t="str" cm="1">
        <f t="array" ref="AE13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3" s="8" t="str" cm="1">
        <f t="array" ref="AF13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3" s="8" t="str" cm="1">
        <f t="array" ref="AG13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3" s="8" t="str" cm="1">
        <f t="array" ref="AH13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3" s="8" t="str" cm="1">
        <f t="array" ref="AI13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3" s="8" t="str" cm="1">
        <f t="array" ref="AJ13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3" s="8" t="str" cm="1">
        <f t="array" ref="AK13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3" s="8" t="str" cm="1">
        <f t="array" ref="AL13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3" s="8" t="str" cm="1">
        <f t="array" ref="AM13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3" s="8" t="str" cm="1">
        <f t="array" ref="AN13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3" s="8" t="str">
        <f>IF(COUNTIF(Etudiants[[#This Row],[1/4]:[Préparations écrites des épreves orales]],"x")&gt;0,"x","")</f>
        <v/>
      </c>
      <c r="AP133" s="8" t="str" cm="1">
        <f t="array" ref="AP13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3" s="8" t="str" cm="1">
        <f t="array" ref="AQ13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3" s="8" t="str" cm="1">
        <f t="array" ref="AR13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3" s="8" t="str" cm="1">
        <f t="array" ref="AS13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3" s="8" t="str" cm="1">
        <f t="array" ref="AT13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3" s="8" t="str" cm="1">
        <f t="array" ref="AU13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3" s="8" t="str" cm="1">
        <f t="array" ref="AV13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3" s="8" t="str" cm="1">
        <f t="array" ref="AW13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3" s="8" t="str" cm="1">
        <f t="array" ref="AX13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3" s="8" t="str" cm="1">
        <f t="array" ref="AY13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3" s="8" t="str" cm="1">
        <f t="array" ref="AZ13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3" s="8" t="str" cm="1">
        <f t="array" ref="BA13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3" s="8" t="str" cm="1">
        <f t="array" ref="BB13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3" s="8" t="str" cm="1">
        <f t="array" ref="BC13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3" s="8" t="str" cm="1">
        <f t="array" ref="BD13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3" s="8" t="str" cm="1">
        <f t="array" ref="BE13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3" s="8" t="str" cm="1">
        <f t="array" ref="BF13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3" s="8" t="str" cm="1">
        <f t="array" ref="BG13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3" s="8" t="str" cm="1">
        <f t="array" ref="BH13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3" s="8" t="str" cm="1">
        <f t="array" ref="BI13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3" s="8" t="str" cm="1">
        <f t="array" ref="BJ13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3" s="8" t="str" cm="1">
        <f t="array" ref="BK13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3" s="8" t="str" cm="1">
        <f t="array" ref="BL13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3" s="8" t="str" cm="1">
        <f t="array" ref="BM13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3" t="str" cm="1">
        <f t="array" ref="BN13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3" t="str" cm="1">
        <f t="array" ref="BO13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3" t="str" cm="1">
        <f t="array" ref="BP13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3" t="str" cm="1">
        <f t="array" ref="BQ13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3" t="str" cm="1">
        <f t="array" ref="BR13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3" t="str" cm="1">
        <f t="array" ref="BS13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3" t="str" cm="1">
        <f t="array" ref="BT13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3" t="str" cm="1">
        <f t="array" ref="BU13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3" t="str" cm="1">
        <f t="array" ref="BV13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3" t="str" cm="1">
        <f t="array" ref="BW13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3" t="str" cm="1">
        <f t="array" ref="BX13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3" t="str" cm="1">
        <f t="array" ref="BY13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3" t="str" cm="1">
        <f t="array" ref="BZ13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4" spans="2:80" x14ac:dyDescent="0.25">
      <c r="B134" t="str">
        <f>IFERROR(OfficeForms.Table[[#This Row],[Id]],"")</f>
        <v/>
      </c>
      <c r="C134" t="str" cm="1">
        <f t="array" ref="C13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4" t="str" cm="1">
        <f t="array" ref="D13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4" t="str" cm="1">
        <f t="array" ref="E13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4" t="str" cm="1">
        <f t="array" ref="F13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4" t="str">
        <f>IF(Etudiants[[#This Row],[ID réponse]]="","","Entretien fait")</f>
        <v/>
      </c>
      <c r="M134" s="8" t="str" cm="1">
        <f t="array" ref="M13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4" s="8" t="str" cm="1">
        <f t="array" ref="N13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4" s="8" t="str" cm="1">
        <f t="array" ref="O13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4" s="8" t="str" cm="1">
        <f t="array" ref="P13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4" s="8" t="str" cm="1">
        <f t="array" ref="Q13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4" s="8" t="str" cm="1">
        <f t="array" ref="R13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4" s="8" t="str" cm="1">
        <f t="array" ref="S13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4" s="8" t="str" cm="1">
        <f t="array" ref="T13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4" s="8" t="str" cm="1">
        <f t="array" ref="U13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4" s="8" t="str" cm="1">
        <f t="array" ref="V13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4" s="8" t="str" cm="1">
        <f t="array" ref="W13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4" s="8" t="str" cm="1">
        <f t="array" ref="X13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4" s="8" t="str" cm="1">
        <f t="array" ref="Y13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4" s="8" t="str" cm="1">
        <f t="array" ref="Z13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4" s="8" t="str" cm="1">
        <f t="array" ref="AA13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4" s="8" t="str" cm="1">
        <f t="array" ref="AB13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4" s="8" t="str" cm="1">
        <f t="array" ref="AC13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4" s="8" t="str" cm="1">
        <f t="array" ref="AD13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4" s="8" t="str" cm="1">
        <f t="array" ref="AE13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4" s="8" t="str" cm="1">
        <f t="array" ref="AF13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4" s="8" t="str" cm="1">
        <f t="array" ref="AG13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4" s="8" t="str" cm="1">
        <f t="array" ref="AH13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4" s="8" t="str" cm="1">
        <f t="array" ref="AI13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4" s="8" t="str" cm="1">
        <f t="array" ref="AJ13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4" s="8" t="str" cm="1">
        <f t="array" ref="AK13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4" s="8" t="str" cm="1">
        <f t="array" ref="AL13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4" s="8" t="str" cm="1">
        <f t="array" ref="AM13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4" s="8" t="str" cm="1">
        <f t="array" ref="AN13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4" s="8" t="str">
        <f>IF(COUNTIF(Etudiants[[#This Row],[1/4]:[Préparations écrites des épreves orales]],"x")&gt;0,"x","")</f>
        <v/>
      </c>
      <c r="AP134" s="8" t="str" cm="1">
        <f t="array" ref="AP13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4" s="8" t="str" cm="1">
        <f t="array" ref="AQ13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4" s="8" t="str" cm="1">
        <f t="array" ref="AR13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4" s="8" t="str" cm="1">
        <f t="array" ref="AS13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4" s="8" t="str" cm="1">
        <f t="array" ref="AT13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4" s="8" t="str" cm="1">
        <f t="array" ref="AU13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4" s="8" t="str" cm="1">
        <f t="array" ref="AV13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4" s="8" t="str" cm="1">
        <f t="array" ref="AW13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4" s="8" t="str" cm="1">
        <f t="array" ref="AX13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4" s="8" t="str" cm="1">
        <f t="array" ref="AY13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4" s="8" t="str" cm="1">
        <f t="array" ref="AZ13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4" s="8" t="str" cm="1">
        <f t="array" ref="BA13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4" s="8" t="str" cm="1">
        <f t="array" ref="BB13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4" s="8" t="str" cm="1">
        <f t="array" ref="BC13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4" s="8" t="str" cm="1">
        <f t="array" ref="BD13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4" s="8" t="str" cm="1">
        <f t="array" ref="BE13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4" s="8" t="str" cm="1">
        <f t="array" ref="BF13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4" s="8" t="str" cm="1">
        <f t="array" ref="BG13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4" s="8" t="str" cm="1">
        <f t="array" ref="BH13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4" s="8" t="str" cm="1">
        <f t="array" ref="BI13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4" s="8" t="str" cm="1">
        <f t="array" ref="BJ13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4" s="8" t="str" cm="1">
        <f t="array" ref="BK13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4" s="8" t="str" cm="1">
        <f t="array" ref="BL13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4" s="8" t="str" cm="1">
        <f t="array" ref="BM13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4" t="str" cm="1">
        <f t="array" ref="BN13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4" t="str" cm="1">
        <f t="array" ref="BO13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4" t="str" cm="1">
        <f t="array" ref="BP13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4" t="str" cm="1">
        <f t="array" ref="BQ13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4" t="str" cm="1">
        <f t="array" ref="BR13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4" t="str" cm="1">
        <f t="array" ref="BS13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4" t="str" cm="1">
        <f t="array" ref="BT13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4" t="str" cm="1">
        <f t="array" ref="BU13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4" t="str" cm="1">
        <f t="array" ref="BV13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4" t="str" cm="1">
        <f t="array" ref="BW13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4" t="str" cm="1">
        <f t="array" ref="BX13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4" t="str" cm="1">
        <f t="array" ref="BY13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4" t="str" cm="1">
        <f t="array" ref="BZ13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5" spans="2:80" x14ac:dyDescent="0.25">
      <c r="B135" t="str">
        <f>IFERROR(OfficeForms.Table[[#This Row],[Id]],"")</f>
        <v/>
      </c>
      <c r="C135" t="str" cm="1">
        <f t="array" ref="C13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5" t="str" cm="1">
        <f t="array" ref="D13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5" t="str" cm="1">
        <f t="array" ref="E13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5" t="str" cm="1">
        <f t="array" ref="F13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5" t="str">
        <f>IF(Etudiants[[#This Row],[ID réponse]]="","","Entretien fait")</f>
        <v/>
      </c>
      <c r="M135" s="8" t="str" cm="1">
        <f t="array" ref="M13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5" s="8" t="str" cm="1">
        <f t="array" ref="N13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5" s="8" t="str" cm="1">
        <f t="array" ref="O13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5" s="8" t="str" cm="1">
        <f t="array" ref="P13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5" s="8" t="str" cm="1">
        <f t="array" ref="Q13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5" s="8" t="str" cm="1">
        <f t="array" ref="R13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5" s="8" t="str" cm="1">
        <f t="array" ref="S13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5" s="8" t="str" cm="1">
        <f t="array" ref="T13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5" s="8" t="str" cm="1">
        <f t="array" ref="U13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5" s="8" t="str" cm="1">
        <f t="array" ref="V13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5" s="8" t="str" cm="1">
        <f t="array" ref="W13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5" s="8" t="str" cm="1">
        <f t="array" ref="X13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5" s="8" t="str" cm="1">
        <f t="array" ref="Y13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5" s="8" t="str" cm="1">
        <f t="array" ref="Z13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5" s="8" t="str" cm="1">
        <f t="array" ref="AA13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5" s="8" t="str" cm="1">
        <f t="array" ref="AB13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5" s="8" t="str" cm="1">
        <f t="array" ref="AC13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5" s="8" t="str" cm="1">
        <f t="array" ref="AD13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5" s="8" t="str" cm="1">
        <f t="array" ref="AE13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5" s="8" t="str" cm="1">
        <f t="array" ref="AF13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5" s="8" t="str" cm="1">
        <f t="array" ref="AG13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5" s="8" t="str" cm="1">
        <f t="array" ref="AH13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5" s="8" t="str" cm="1">
        <f t="array" ref="AI13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5" s="8" t="str" cm="1">
        <f t="array" ref="AJ13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5" s="8" t="str" cm="1">
        <f t="array" ref="AK13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5" s="8" t="str" cm="1">
        <f t="array" ref="AL13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5" s="8" t="str" cm="1">
        <f t="array" ref="AM13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5" s="8" t="str" cm="1">
        <f t="array" ref="AN13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5" s="8" t="str">
        <f>IF(COUNTIF(Etudiants[[#This Row],[1/4]:[Préparations écrites des épreves orales]],"x")&gt;0,"x","")</f>
        <v/>
      </c>
      <c r="AP135" s="8" t="str" cm="1">
        <f t="array" ref="AP13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5" s="8" t="str" cm="1">
        <f t="array" ref="AQ13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5" s="8" t="str" cm="1">
        <f t="array" ref="AR13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5" s="8" t="str" cm="1">
        <f t="array" ref="AS13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5" s="8" t="str" cm="1">
        <f t="array" ref="AT13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5" s="8" t="str" cm="1">
        <f t="array" ref="AU13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5" s="8" t="str" cm="1">
        <f t="array" ref="AV13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5" s="8" t="str" cm="1">
        <f t="array" ref="AW13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5" s="8" t="str" cm="1">
        <f t="array" ref="AX13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5" s="8" t="str" cm="1">
        <f t="array" ref="AY13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5" s="8" t="str" cm="1">
        <f t="array" ref="AZ13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5" s="8" t="str" cm="1">
        <f t="array" ref="BA13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5" s="8" t="str" cm="1">
        <f t="array" ref="BB13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5" s="8" t="str" cm="1">
        <f t="array" ref="BC13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5" s="8" t="str" cm="1">
        <f t="array" ref="BD13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5" s="8" t="str" cm="1">
        <f t="array" ref="BE13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5" s="8" t="str" cm="1">
        <f t="array" ref="BF13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5" s="8" t="str" cm="1">
        <f t="array" ref="BG13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5" s="8" t="str" cm="1">
        <f t="array" ref="BH13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5" s="8" t="str" cm="1">
        <f t="array" ref="BI13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5" s="8" t="str" cm="1">
        <f t="array" ref="BJ13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5" s="8" t="str" cm="1">
        <f t="array" ref="BK13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5" s="8" t="str" cm="1">
        <f t="array" ref="BL13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5" s="8" t="str" cm="1">
        <f t="array" ref="BM13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5" t="str" cm="1">
        <f t="array" ref="BN13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5" t="str" cm="1">
        <f t="array" ref="BO13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5" t="str" cm="1">
        <f t="array" ref="BP13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5" t="str" cm="1">
        <f t="array" ref="BQ13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5" t="str" cm="1">
        <f t="array" ref="BR13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5" t="str" cm="1">
        <f t="array" ref="BS13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5" t="str" cm="1">
        <f t="array" ref="BT13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5" t="str" cm="1">
        <f t="array" ref="BU13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5" t="str" cm="1">
        <f t="array" ref="BV13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5" t="str" cm="1">
        <f t="array" ref="BW13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5" t="str" cm="1">
        <f t="array" ref="BX13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5" t="str" cm="1">
        <f t="array" ref="BY13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5" t="str" cm="1">
        <f t="array" ref="BZ13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6" spans="2:80" x14ac:dyDescent="0.25">
      <c r="B136" t="str">
        <f>IFERROR(OfficeForms.Table[[#This Row],[Id]],"")</f>
        <v/>
      </c>
      <c r="C136" t="str" cm="1">
        <f t="array" ref="C13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6" t="str" cm="1">
        <f t="array" ref="D13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6" t="str" cm="1">
        <f t="array" ref="E13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6" t="str" cm="1">
        <f t="array" ref="F13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6" t="str">
        <f>IF(Etudiants[[#This Row],[ID réponse]]="","","Entretien fait")</f>
        <v/>
      </c>
      <c r="M136" s="8" t="str" cm="1">
        <f t="array" ref="M13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6" s="8" t="str" cm="1">
        <f t="array" ref="N13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6" s="8" t="str" cm="1">
        <f t="array" ref="O13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6" s="8" t="str" cm="1">
        <f t="array" ref="P13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6" s="8" t="str" cm="1">
        <f t="array" ref="Q13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6" s="8" t="str" cm="1">
        <f t="array" ref="R13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6" s="8" t="str" cm="1">
        <f t="array" ref="S13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6" s="8" t="str" cm="1">
        <f t="array" ref="T13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6" s="8" t="str" cm="1">
        <f t="array" ref="U13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6" s="8" t="str" cm="1">
        <f t="array" ref="V13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6" s="8" t="str" cm="1">
        <f t="array" ref="W13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6" s="8" t="str" cm="1">
        <f t="array" ref="X13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6" s="8" t="str" cm="1">
        <f t="array" ref="Y13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6" s="8" t="str" cm="1">
        <f t="array" ref="Z13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6" s="8" t="str" cm="1">
        <f t="array" ref="AA13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6" s="8" t="str" cm="1">
        <f t="array" ref="AB13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6" s="8" t="str" cm="1">
        <f t="array" ref="AC13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6" s="8" t="str" cm="1">
        <f t="array" ref="AD13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6" s="8" t="str" cm="1">
        <f t="array" ref="AE13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6" s="8" t="str" cm="1">
        <f t="array" ref="AF13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6" s="8" t="str" cm="1">
        <f t="array" ref="AG13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6" s="8" t="str" cm="1">
        <f t="array" ref="AH13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6" s="8" t="str" cm="1">
        <f t="array" ref="AI13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6" s="8" t="str" cm="1">
        <f t="array" ref="AJ13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6" s="8" t="str" cm="1">
        <f t="array" ref="AK13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6" s="8" t="str" cm="1">
        <f t="array" ref="AL13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6" s="8" t="str" cm="1">
        <f t="array" ref="AM13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6" s="8" t="str" cm="1">
        <f t="array" ref="AN13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6" s="8" t="str">
        <f>IF(COUNTIF(Etudiants[[#This Row],[1/4]:[Préparations écrites des épreves orales]],"x")&gt;0,"x","")</f>
        <v/>
      </c>
      <c r="AP136" s="8" t="str" cm="1">
        <f t="array" ref="AP13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6" s="8" t="str" cm="1">
        <f t="array" ref="AQ13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6" s="8" t="str" cm="1">
        <f t="array" ref="AR13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6" s="8" t="str" cm="1">
        <f t="array" ref="AS13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6" s="8" t="str" cm="1">
        <f t="array" ref="AT13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6" s="8" t="str" cm="1">
        <f t="array" ref="AU13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6" s="8" t="str" cm="1">
        <f t="array" ref="AV13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6" s="8" t="str" cm="1">
        <f t="array" ref="AW13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6" s="8" t="str" cm="1">
        <f t="array" ref="AX13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6" s="8" t="str" cm="1">
        <f t="array" ref="AY13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6" s="8" t="str" cm="1">
        <f t="array" ref="AZ13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6" s="8" t="str" cm="1">
        <f t="array" ref="BA13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6" s="8" t="str" cm="1">
        <f t="array" ref="BB13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6" s="8" t="str" cm="1">
        <f t="array" ref="BC13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6" s="8" t="str" cm="1">
        <f t="array" ref="BD13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6" s="8" t="str" cm="1">
        <f t="array" ref="BE13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6" s="8" t="str" cm="1">
        <f t="array" ref="BF13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6" s="8" t="str" cm="1">
        <f t="array" ref="BG13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6" s="8" t="str" cm="1">
        <f t="array" ref="BH13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6" s="8" t="str" cm="1">
        <f t="array" ref="BI13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6" s="8" t="str" cm="1">
        <f t="array" ref="BJ13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6" s="8" t="str" cm="1">
        <f t="array" ref="BK13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6" s="8" t="str" cm="1">
        <f t="array" ref="BL13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6" s="8" t="str" cm="1">
        <f t="array" ref="BM13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6" t="str" cm="1">
        <f t="array" ref="BN13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6" t="str" cm="1">
        <f t="array" ref="BO13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6" t="str" cm="1">
        <f t="array" ref="BP13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6" t="str" cm="1">
        <f t="array" ref="BQ13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6" t="str" cm="1">
        <f t="array" ref="BR13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6" t="str" cm="1">
        <f t="array" ref="BS13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6" t="str" cm="1">
        <f t="array" ref="BT13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6" t="str" cm="1">
        <f t="array" ref="BU13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6" t="str" cm="1">
        <f t="array" ref="BV13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6" t="str" cm="1">
        <f t="array" ref="BW13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6" t="str" cm="1">
        <f t="array" ref="BX13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6" t="str" cm="1">
        <f t="array" ref="BY13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6" t="str" cm="1">
        <f t="array" ref="BZ13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7" spans="2:80" x14ac:dyDescent="0.25">
      <c r="B137" t="str">
        <f>IFERROR(OfficeForms.Table[[#This Row],[Id]],"")</f>
        <v/>
      </c>
      <c r="C137" t="str" cm="1">
        <f t="array" ref="C13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7" t="str" cm="1">
        <f t="array" ref="D13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7" t="str" cm="1">
        <f t="array" ref="E13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7" t="str" cm="1">
        <f t="array" ref="F13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7" t="str">
        <f>IF(Etudiants[[#This Row],[ID réponse]]="","","Entretien fait")</f>
        <v/>
      </c>
      <c r="M137" s="8" t="str" cm="1">
        <f t="array" ref="M13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7" s="8" t="str" cm="1">
        <f t="array" ref="N13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7" s="8" t="str" cm="1">
        <f t="array" ref="O13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7" s="8" t="str" cm="1">
        <f t="array" ref="P13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7" s="8" t="str" cm="1">
        <f t="array" ref="Q13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7" s="8" t="str" cm="1">
        <f t="array" ref="R13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7" s="8" t="str" cm="1">
        <f t="array" ref="S13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7" s="8" t="str" cm="1">
        <f t="array" ref="T13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7" s="8" t="str" cm="1">
        <f t="array" ref="U13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7" s="8" t="str" cm="1">
        <f t="array" ref="V13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7" s="8" t="str" cm="1">
        <f t="array" ref="W13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7" s="8" t="str" cm="1">
        <f t="array" ref="X13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7" s="8" t="str" cm="1">
        <f t="array" ref="Y13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7" s="8" t="str" cm="1">
        <f t="array" ref="Z13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7" s="8" t="str" cm="1">
        <f t="array" ref="AA13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7" s="8" t="str" cm="1">
        <f t="array" ref="AB13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7" s="8" t="str" cm="1">
        <f t="array" ref="AC13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7" s="8" t="str" cm="1">
        <f t="array" ref="AD13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7" s="8" t="str" cm="1">
        <f t="array" ref="AE13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7" s="8" t="str" cm="1">
        <f t="array" ref="AF13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7" s="8" t="str" cm="1">
        <f t="array" ref="AG13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7" s="8" t="str" cm="1">
        <f t="array" ref="AH13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7" s="8" t="str" cm="1">
        <f t="array" ref="AI13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7" s="8" t="str" cm="1">
        <f t="array" ref="AJ13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7" s="8" t="str" cm="1">
        <f t="array" ref="AK13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7" s="8" t="str" cm="1">
        <f t="array" ref="AL13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7" s="8" t="str" cm="1">
        <f t="array" ref="AM13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7" s="8" t="str" cm="1">
        <f t="array" ref="AN13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7" s="8" t="str">
        <f>IF(COUNTIF(Etudiants[[#This Row],[1/4]:[Préparations écrites des épreves orales]],"x")&gt;0,"x","")</f>
        <v/>
      </c>
      <c r="AP137" s="8" t="str" cm="1">
        <f t="array" ref="AP13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7" s="8" t="str" cm="1">
        <f t="array" ref="AQ13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7" s="8" t="str" cm="1">
        <f t="array" ref="AR13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7" s="8" t="str" cm="1">
        <f t="array" ref="AS13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7" s="8" t="str" cm="1">
        <f t="array" ref="AT13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7" s="8" t="str" cm="1">
        <f t="array" ref="AU13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7" s="8" t="str" cm="1">
        <f t="array" ref="AV13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7" s="8" t="str" cm="1">
        <f t="array" ref="AW13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7" s="8" t="str" cm="1">
        <f t="array" ref="AX13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7" s="8" t="str" cm="1">
        <f t="array" ref="AY13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7" s="8" t="str" cm="1">
        <f t="array" ref="AZ13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7" s="8" t="str" cm="1">
        <f t="array" ref="BA13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7" s="8" t="str" cm="1">
        <f t="array" ref="BB13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7" s="8" t="str" cm="1">
        <f t="array" ref="BC13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7" s="8" t="str" cm="1">
        <f t="array" ref="BD13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7" s="8" t="str" cm="1">
        <f t="array" ref="BE13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7" s="8" t="str" cm="1">
        <f t="array" ref="BF13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7" s="8" t="str" cm="1">
        <f t="array" ref="BG13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7" s="8" t="str" cm="1">
        <f t="array" ref="BH13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7" s="8" t="str" cm="1">
        <f t="array" ref="BI13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7" s="8" t="str" cm="1">
        <f t="array" ref="BJ13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7" s="8" t="str" cm="1">
        <f t="array" ref="BK13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7" s="8" t="str" cm="1">
        <f t="array" ref="BL13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7" s="8" t="str" cm="1">
        <f t="array" ref="BM13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7" t="str" cm="1">
        <f t="array" ref="BN13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7" t="str" cm="1">
        <f t="array" ref="BO13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7" t="str" cm="1">
        <f t="array" ref="BP13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7" t="str" cm="1">
        <f t="array" ref="BQ13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7" t="str" cm="1">
        <f t="array" ref="BR13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7" t="str" cm="1">
        <f t="array" ref="BS13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7" t="str" cm="1">
        <f t="array" ref="BT13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7" t="str" cm="1">
        <f t="array" ref="BU13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7" t="str" cm="1">
        <f t="array" ref="BV13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7" t="str" cm="1">
        <f t="array" ref="BW13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7" t="str" cm="1">
        <f t="array" ref="BX13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7" t="str" cm="1">
        <f t="array" ref="BY13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7" t="str" cm="1">
        <f t="array" ref="BZ13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8" spans="2:80" x14ac:dyDescent="0.25">
      <c r="B138" t="str">
        <f>IFERROR(OfficeForms.Table[[#This Row],[Id]],"")</f>
        <v/>
      </c>
      <c r="C138" t="str" cm="1">
        <f t="array" ref="C13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8" t="str" cm="1">
        <f t="array" ref="D13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8" t="str" cm="1">
        <f t="array" ref="E13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8" t="str" cm="1">
        <f t="array" ref="F13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8" t="str">
        <f>IF(Etudiants[[#This Row],[ID réponse]]="","","Entretien fait")</f>
        <v/>
      </c>
      <c r="M138" s="8" t="str" cm="1">
        <f t="array" ref="M13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8" s="8" t="str" cm="1">
        <f t="array" ref="N13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8" s="8" t="str" cm="1">
        <f t="array" ref="O13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8" s="8" t="str" cm="1">
        <f t="array" ref="P13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8" s="8" t="str" cm="1">
        <f t="array" ref="Q13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8" s="8" t="str" cm="1">
        <f t="array" ref="R13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8" s="8" t="str" cm="1">
        <f t="array" ref="S13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8" s="8" t="str" cm="1">
        <f t="array" ref="T13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8" s="8" t="str" cm="1">
        <f t="array" ref="U13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8" s="8" t="str" cm="1">
        <f t="array" ref="V13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8" s="8" t="str" cm="1">
        <f t="array" ref="W13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8" s="8" t="str" cm="1">
        <f t="array" ref="X13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8" s="8" t="str" cm="1">
        <f t="array" ref="Y13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8" s="8" t="str" cm="1">
        <f t="array" ref="Z13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8" s="8" t="str" cm="1">
        <f t="array" ref="AA13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8" s="8" t="str" cm="1">
        <f t="array" ref="AB13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8" s="8" t="str" cm="1">
        <f t="array" ref="AC13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8" s="8" t="str" cm="1">
        <f t="array" ref="AD13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8" s="8" t="str" cm="1">
        <f t="array" ref="AE13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8" s="8" t="str" cm="1">
        <f t="array" ref="AF13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8" s="8" t="str" cm="1">
        <f t="array" ref="AG13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8" s="8" t="str" cm="1">
        <f t="array" ref="AH13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8" s="8" t="str" cm="1">
        <f t="array" ref="AI13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8" s="8" t="str" cm="1">
        <f t="array" ref="AJ13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8" s="8" t="str" cm="1">
        <f t="array" ref="AK13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8" s="8" t="str" cm="1">
        <f t="array" ref="AL13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8" s="8" t="str" cm="1">
        <f t="array" ref="AM13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8" s="8" t="str" cm="1">
        <f t="array" ref="AN13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8" s="8" t="str">
        <f>IF(COUNTIF(Etudiants[[#This Row],[1/4]:[Préparations écrites des épreves orales]],"x")&gt;0,"x","")</f>
        <v/>
      </c>
      <c r="AP138" s="8" t="str" cm="1">
        <f t="array" ref="AP13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8" s="8" t="str" cm="1">
        <f t="array" ref="AQ13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8" s="8" t="str" cm="1">
        <f t="array" ref="AR13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8" s="8" t="str" cm="1">
        <f t="array" ref="AS13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8" s="8" t="str" cm="1">
        <f t="array" ref="AT13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8" s="8" t="str" cm="1">
        <f t="array" ref="AU13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8" s="8" t="str" cm="1">
        <f t="array" ref="AV13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8" s="8" t="str" cm="1">
        <f t="array" ref="AW13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8" s="8" t="str" cm="1">
        <f t="array" ref="AX13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8" s="8" t="str" cm="1">
        <f t="array" ref="AY13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8" s="8" t="str" cm="1">
        <f t="array" ref="AZ13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8" s="8" t="str" cm="1">
        <f t="array" ref="BA13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8" s="8" t="str" cm="1">
        <f t="array" ref="BB13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8" s="8" t="str" cm="1">
        <f t="array" ref="BC13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8" s="8" t="str" cm="1">
        <f t="array" ref="BD13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8" s="8" t="str" cm="1">
        <f t="array" ref="BE13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8" s="8" t="str" cm="1">
        <f t="array" ref="BF13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8" s="8" t="str" cm="1">
        <f t="array" ref="BG13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8" s="8" t="str" cm="1">
        <f t="array" ref="BH13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8" s="8" t="str" cm="1">
        <f t="array" ref="BI13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8" s="8" t="str" cm="1">
        <f t="array" ref="BJ13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8" s="8" t="str" cm="1">
        <f t="array" ref="BK13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8" s="8" t="str" cm="1">
        <f t="array" ref="BL13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8" s="8" t="str" cm="1">
        <f t="array" ref="BM13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8" t="str" cm="1">
        <f t="array" ref="BN13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8" t="str" cm="1">
        <f t="array" ref="BO13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8" t="str" cm="1">
        <f t="array" ref="BP13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8" t="str" cm="1">
        <f t="array" ref="BQ13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8" t="str" cm="1">
        <f t="array" ref="BR13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8" t="str" cm="1">
        <f t="array" ref="BS13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8" t="str" cm="1">
        <f t="array" ref="BT13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8" t="str" cm="1">
        <f t="array" ref="BU13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8" t="str" cm="1">
        <f t="array" ref="BV13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8" t="str" cm="1">
        <f t="array" ref="BW13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8" t="str" cm="1">
        <f t="array" ref="BX13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8" t="str" cm="1">
        <f t="array" ref="BY13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8" t="str" cm="1">
        <f t="array" ref="BZ13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39" spans="2:80" x14ac:dyDescent="0.25">
      <c r="B139" t="str">
        <f>IFERROR(OfficeForms.Table[[#This Row],[Id]],"")</f>
        <v/>
      </c>
      <c r="C139" t="str" cm="1">
        <f t="array" ref="C13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39" t="str" cm="1">
        <f t="array" ref="D13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39" t="str" cm="1">
        <f t="array" ref="E13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39" t="str" cm="1">
        <f t="array" ref="F13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39" t="str">
        <f>IF(Etudiants[[#This Row],[ID réponse]]="","","Entretien fait")</f>
        <v/>
      </c>
      <c r="M139" s="8" t="str" cm="1">
        <f t="array" ref="M13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39" s="8" t="str" cm="1">
        <f t="array" ref="N13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39" s="8" t="str" cm="1">
        <f t="array" ref="O13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39" s="8" t="str" cm="1">
        <f t="array" ref="P13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39" s="8" t="str" cm="1">
        <f t="array" ref="Q13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39" s="8" t="str" cm="1">
        <f t="array" ref="R13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39" s="8" t="str" cm="1">
        <f t="array" ref="S13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39" s="8" t="str" cm="1">
        <f t="array" ref="T13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39" s="8" t="str" cm="1">
        <f t="array" ref="U13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39" s="8" t="str" cm="1">
        <f t="array" ref="V13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39" s="8" t="str" cm="1">
        <f t="array" ref="W13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39" s="8" t="str" cm="1">
        <f t="array" ref="X13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39" s="8" t="str" cm="1">
        <f t="array" ref="Y13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39" s="8" t="str" cm="1">
        <f t="array" ref="Z13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39" s="8" t="str" cm="1">
        <f t="array" ref="AA13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39" s="8" t="str" cm="1">
        <f t="array" ref="AB13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39" s="8" t="str" cm="1">
        <f t="array" ref="AC13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39" s="8" t="str" cm="1">
        <f t="array" ref="AD13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39" s="8" t="str" cm="1">
        <f t="array" ref="AE13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39" s="8" t="str" cm="1">
        <f t="array" ref="AF13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39" s="8" t="str" cm="1">
        <f t="array" ref="AG13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39" s="8" t="str" cm="1">
        <f t="array" ref="AH13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39" s="8" t="str" cm="1">
        <f t="array" ref="AI13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39" s="8" t="str" cm="1">
        <f t="array" ref="AJ13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39" s="8" t="str" cm="1">
        <f t="array" ref="AK13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39" s="8" t="str" cm="1">
        <f t="array" ref="AL13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39" s="8" t="str" cm="1">
        <f t="array" ref="AM13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39" s="8" t="str" cm="1">
        <f t="array" ref="AN13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39" s="8" t="str">
        <f>IF(COUNTIF(Etudiants[[#This Row],[1/4]:[Préparations écrites des épreves orales]],"x")&gt;0,"x","")</f>
        <v/>
      </c>
      <c r="AP139" s="8" t="str" cm="1">
        <f t="array" ref="AP13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39" s="8" t="str" cm="1">
        <f t="array" ref="AQ13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39" s="8" t="str" cm="1">
        <f t="array" ref="AR13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39" s="8" t="str" cm="1">
        <f t="array" ref="AS13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39" s="8" t="str" cm="1">
        <f t="array" ref="AT13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39" s="8" t="str" cm="1">
        <f t="array" ref="AU13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39" s="8" t="str" cm="1">
        <f t="array" ref="AV13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39" s="8" t="str" cm="1">
        <f t="array" ref="AW13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39" s="8" t="str" cm="1">
        <f t="array" ref="AX13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39" s="8" t="str" cm="1">
        <f t="array" ref="AY13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39" s="8" t="str" cm="1">
        <f t="array" ref="AZ13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39" s="8" t="str" cm="1">
        <f t="array" ref="BA13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39" s="8" t="str" cm="1">
        <f t="array" ref="BB13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39" s="8" t="str" cm="1">
        <f t="array" ref="BC13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39" s="8" t="str" cm="1">
        <f t="array" ref="BD13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39" s="8" t="str" cm="1">
        <f t="array" ref="BE13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39" s="8" t="str" cm="1">
        <f t="array" ref="BF13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39" s="8" t="str" cm="1">
        <f t="array" ref="BG13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39" s="8" t="str" cm="1">
        <f t="array" ref="BH13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39" s="8" t="str" cm="1">
        <f t="array" ref="BI13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39" s="8" t="str" cm="1">
        <f t="array" ref="BJ13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39" s="8" t="str" cm="1">
        <f t="array" ref="BK13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39" s="8" t="str" cm="1">
        <f t="array" ref="BL13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39" s="8" t="str" cm="1">
        <f t="array" ref="BM13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39" t="str" cm="1">
        <f t="array" ref="BN13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39" t="str" cm="1">
        <f t="array" ref="BO13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39" t="str" cm="1">
        <f t="array" ref="BP13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39" t="str" cm="1">
        <f t="array" ref="BQ13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39" t="str" cm="1">
        <f t="array" ref="BR13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39" t="str" cm="1">
        <f t="array" ref="BS13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39" t="str" cm="1">
        <f t="array" ref="BT13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39" t="str" cm="1">
        <f t="array" ref="BU13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39" t="str" cm="1">
        <f t="array" ref="BV13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39" t="str" cm="1">
        <f t="array" ref="BW13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39" t="str" cm="1">
        <f t="array" ref="BX13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39" t="str" cm="1">
        <f t="array" ref="BY13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39" t="str" cm="1">
        <f t="array" ref="BZ13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3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3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0" spans="2:80" x14ac:dyDescent="0.25">
      <c r="B140" t="str">
        <f>IFERROR(OfficeForms.Table[[#This Row],[Id]],"")</f>
        <v/>
      </c>
      <c r="C140" t="str" cm="1">
        <f t="array" ref="C14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0" t="str" cm="1">
        <f t="array" ref="D14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0" t="str" cm="1">
        <f t="array" ref="E14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0" t="str" cm="1">
        <f t="array" ref="F14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0" t="str">
        <f>IF(Etudiants[[#This Row],[ID réponse]]="","","Entretien fait")</f>
        <v/>
      </c>
      <c r="M140" s="8" t="str" cm="1">
        <f t="array" ref="M14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0" s="8" t="str" cm="1">
        <f t="array" ref="N14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0" s="8" t="str" cm="1">
        <f t="array" ref="O14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0" s="8" t="str" cm="1">
        <f t="array" ref="P14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0" s="8" t="str" cm="1">
        <f t="array" ref="Q14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0" s="8" t="str" cm="1">
        <f t="array" ref="R14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0" s="8" t="str" cm="1">
        <f t="array" ref="S14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0" s="8" t="str" cm="1">
        <f t="array" ref="T14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0" s="8" t="str" cm="1">
        <f t="array" ref="U14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0" s="8" t="str" cm="1">
        <f t="array" ref="V14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0" s="8" t="str" cm="1">
        <f t="array" ref="W14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0" s="8" t="str" cm="1">
        <f t="array" ref="X14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0" s="8" t="str" cm="1">
        <f t="array" ref="Y14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0" s="8" t="str" cm="1">
        <f t="array" ref="Z14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0" s="8" t="str" cm="1">
        <f t="array" ref="AA14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0" s="8" t="str" cm="1">
        <f t="array" ref="AB14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0" s="8" t="str" cm="1">
        <f t="array" ref="AC14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0" s="8" t="str" cm="1">
        <f t="array" ref="AD14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0" s="8" t="str" cm="1">
        <f t="array" ref="AE14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0" s="8" t="str" cm="1">
        <f t="array" ref="AF14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0" s="8" t="str" cm="1">
        <f t="array" ref="AG14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0" s="8" t="str" cm="1">
        <f t="array" ref="AH14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0" s="8" t="str" cm="1">
        <f t="array" ref="AI14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0" s="8" t="str" cm="1">
        <f t="array" ref="AJ14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0" s="8" t="str" cm="1">
        <f t="array" ref="AK14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0" s="8" t="str" cm="1">
        <f t="array" ref="AL14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0" s="8" t="str" cm="1">
        <f t="array" ref="AM14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0" s="8" t="str" cm="1">
        <f t="array" ref="AN14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0" s="8" t="str">
        <f>IF(COUNTIF(Etudiants[[#This Row],[1/4]:[Préparations écrites des épreves orales]],"x")&gt;0,"x","")</f>
        <v/>
      </c>
      <c r="AP140" s="8" t="str" cm="1">
        <f t="array" ref="AP14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0" s="8" t="str" cm="1">
        <f t="array" ref="AQ14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0" s="8" t="str" cm="1">
        <f t="array" ref="AR14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0" s="8" t="str" cm="1">
        <f t="array" ref="AS14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0" s="8" t="str" cm="1">
        <f t="array" ref="AT14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0" s="8" t="str" cm="1">
        <f t="array" ref="AU14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0" s="8" t="str" cm="1">
        <f t="array" ref="AV14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0" s="8" t="str" cm="1">
        <f t="array" ref="AW14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0" s="8" t="str" cm="1">
        <f t="array" ref="AX14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0" s="8" t="str" cm="1">
        <f t="array" ref="AY14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0" s="8" t="str" cm="1">
        <f t="array" ref="AZ14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0" s="8" t="str" cm="1">
        <f t="array" ref="BA14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0" s="8" t="str" cm="1">
        <f t="array" ref="BB14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0" s="8" t="str" cm="1">
        <f t="array" ref="BC14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0" s="8" t="str" cm="1">
        <f t="array" ref="BD14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0" s="8" t="str" cm="1">
        <f t="array" ref="BE14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0" s="8" t="str" cm="1">
        <f t="array" ref="BF14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0" s="8" t="str" cm="1">
        <f t="array" ref="BG14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0" s="8" t="str" cm="1">
        <f t="array" ref="BH14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0" s="8" t="str" cm="1">
        <f t="array" ref="BI14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0" s="8" t="str" cm="1">
        <f t="array" ref="BJ14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0" s="8" t="str" cm="1">
        <f t="array" ref="BK14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0" s="8" t="str" cm="1">
        <f t="array" ref="BL14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0" s="8" t="str" cm="1">
        <f t="array" ref="BM14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0" t="str" cm="1">
        <f t="array" ref="BN14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0" t="str" cm="1">
        <f t="array" ref="BO14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0" t="str" cm="1">
        <f t="array" ref="BP14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0" t="str" cm="1">
        <f t="array" ref="BQ14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0" t="str" cm="1">
        <f t="array" ref="BR14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0" t="str" cm="1">
        <f t="array" ref="BS14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0" t="str" cm="1">
        <f t="array" ref="BT14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0" t="str" cm="1">
        <f t="array" ref="BU14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0" t="str" cm="1">
        <f t="array" ref="BV14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0" t="str" cm="1">
        <f t="array" ref="BW14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0" t="str" cm="1">
        <f t="array" ref="BX14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0" t="str" cm="1">
        <f t="array" ref="BY14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0" t="str" cm="1">
        <f t="array" ref="BZ14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1" spans="2:80" x14ac:dyDescent="0.25">
      <c r="B141" t="str">
        <f>IFERROR(OfficeForms.Table[[#This Row],[Id]],"")</f>
        <v/>
      </c>
      <c r="C141" t="str" cm="1">
        <f t="array" ref="C14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1" t="str" cm="1">
        <f t="array" ref="D14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1" t="str" cm="1">
        <f t="array" ref="E14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1" t="str" cm="1">
        <f t="array" ref="F14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1" t="str">
        <f>IF(Etudiants[[#This Row],[ID réponse]]="","","Entretien fait")</f>
        <v/>
      </c>
      <c r="M141" s="8" t="str" cm="1">
        <f t="array" ref="M14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1" s="8" t="str" cm="1">
        <f t="array" ref="N14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1" s="8" t="str" cm="1">
        <f t="array" ref="O14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1" s="8" t="str" cm="1">
        <f t="array" ref="P14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1" s="8" t="str" cm="1">
        <f t="array" ref="Q14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1" s="8" t="str" cm="1">
        <f t="array" ref="R14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1" s="8" t="str" cm="1">
        <f t="array" ref="S14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1" s="8" t="str" cm="1">
        <f t="array" ref="T14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1" s="8" t="str" cm="1">
        <f t="array" ref="U14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1" s="8" t="str" cm="1">
        <f t="array" ref="V14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1" s="8" t="str" cm="1">
        <f t="array" ref="W14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1" s="8" t="str" cm="1">
        <f t="array" ref="X14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1" s="8" t="str" cm="1">
        <f t="array" ref="Y14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1" s="8" t="str" cm="1">
        <f t="array" ref="Z14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1" s="8" t="str" cm="1">
        <f t="array" ref="AA14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1" s="8" t="str" cm="1">
        <f t="array" ref="AB14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1" s="8" t="str" cm="1">
        <f t="array" ref="AC14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1" s="8" t="str" cm="1">
        <f t="array" ref="AD14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1" s="8" t="str" cm="1">
        <f t="array" ref="AE14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1" s="8" t="str" cm="1">
        <f t="array" ref="AF14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1" s="8" t="str" cm="1">
        <f t="array" ref="AG14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1" s="8" t="str" cm="1">
        <f t="array" ref="AH14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1" s="8" t="str" cm="1">
        <f t="array" ref="AI14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1" s="8" t="str" cm="1">
        <f t="array" ref="AJ14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1" s="8" t="str" cm="1">
        <f t="array" ref="AK14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1" s="8" t="str" cm="1">
        <f t="array" ref="AL14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1" s="8" t="str" cm="1">
        <f t="array" ref="AM14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1" s="8" t="str" cm="1">
        <f t="array" ref="AN14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1" s="8" t="str">
        <f>IF(COUNTIF(Etudiants[[#This Row],[1/4]:[Préparations écrites des épreves orales]],"x")&gt;0,"x","")</f>
        <v/>
      </c>
      <c r="AP141" s="8" t="str" cm="1">
        <f t="array" ref="AP14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1" s="8" t="str" cm="1">
        <f t="array" ref="AQ14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1" s="8" t="str" cm="1">
        <f t="array" ref="AR14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1" s="8" t="str" cm="1">
        <f t="array" ref="AS14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1" s="8" t="str" cm="1">
        <f t="array" ref="AT14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1" s="8" t="str" cm="1">
        <f t="array" ref="AU14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1" s="8" t="str" cm="1">
        <f t="array" ref="AV14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1" s="8" t="str" cm="1">
        <f t="array" ref="AW14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1" s="8" t="str" cm="1">
        <f t="array" ref="AX14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1" s="8" t="str" cm="1">
        <f t="array" ref="AY14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1" s="8" t="str" cm="1">
        <f t="array" ref="AZ14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1" s="8" t="str" cm="1">
        <f t="array" ref="BA14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1" s="8" t="str" cm="1">
        <f t="array" ref="BB14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1" s="8" t="str" cm="1">
        <f t="array" ref="BC14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1" s="8" t="str" cm="1">
        <f t="array" ref="BD14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1" s="8" t="str" cm="1">
        <f t="array" ref="BE14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1" s="8" t="str" cm="1">
        <f t="array" ref="BF14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1" s="8" t="str" cm="1">
        <f t="array" ref="BG14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1" s="8" t="str" cm="1">
        <f t="array" ref="BH14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1" s="8" t="str" cm="1">
        <f t="array" ref="BI14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1" s="8" t="str" cm="1">
        <f t="array" ref="BJ14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1" s="8" t="str" cm="1">
        <f t="array" ref="BK14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1" s="8" t="str" cm="1">
        <f t="array" ref="BL14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1" s="8" t="str" cm="1">
        <f t="array" ref="BM14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1" t="str" cm="1">
        <f t="array" ref="BN14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1" t="str" cm="1">
        <f t="array" ref="BO14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1" t="str" cm="1">
        <f t="array" ref="BP14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1" t="str" cm="1">
        <f t="array" ref="BQ14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1" t="str" cm="1">
        <f t="array" ref="BR14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1" t="str" cm="1">
        <f t="array" ref="BS14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1" t="str" cm="1">
        <f t="array" ref="BT14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1" t="str" cm="1">
        <f t="array" ref="BU14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1" t="str" cm="1">
        <f t="array" ref="BV14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1" t="str" cm="1">
        <f t="array" ref="BW14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1" t="str" cm="1">
        <f t="array" ref="BX14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1" t="str" cm="1">
        <f t="array" ref="BY14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1" t="str" cm="1">
        <f t="array" ref="BZ14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2" spans="2:80" x14ac:dyDescent="0.25">
      <c r="B142" t="str">
        <f>IFERROR(OfficeForms.Table[[#This Row],[Id]],"")</f>
        <v/>
      </c>
      <c r="C142" t="str" cm="1">
        <f t="array" ref="C14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2" t="str" cm="1">
        <f t="array" ref="D14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2" t="str" cm="1">
        <f t="array" ref="E14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2" t="str" cm="1">
        <f t="array" ref="F14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2" t="str">
        <f>IF(Etudiants[[#This Row],[ID réponse]]="","","Entretien fait")</f>
        <v/>
      </c>
      <c r="M142" s="8" t="str" cm="1">
        <f t="array" ref="M14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2" s="8" t="str" cm="1">
        <f t="array" ref="N14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2" s="8" t="str" cm="1">
        <f t="array" ref="O14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2" s="8" t="str" cm="1">
        <f t="array" ref="P14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2" s="8" t="str" cm="1">
        <f t="array" ref="Q14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2" s="8" t="str" cm="1">
        <f t="array" ref="R14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2" s="8" t="str" cm="1">
        <f t="array" ref="S14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2" s="8" t="str" cm="1">
        <f t="array" ref="T14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2" s="8" t="str" cm="1">
        <f t="array" ref="U14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2" s="8" t="str" cm="1">
        <f t="array" ref="V14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2" s="8" t="str" cm="1">
        <f t="array" ref="W14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2" s="8" t="str" cm="1">
        <f t="array" ref="X14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2" s="8" t="str" cm="1">
        <f t="array" ref="Y14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2" s="8" t="str" cm="1">
        <f t="array" ref="Z14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2" s="8" t="str" cm="1">
        <f t="array" ref="AA14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2" s="8" t="str" cm="1">
        <f t="array" ref="AB14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2" s="8" t="str" cm="1">
        <f t="array" ref="AC14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2" s="8" t="str" cm="1">
        <f t="array" ref="AD14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2" s="8" t="str" cm="1">
        <f t="array" ref="AE14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2" s="8" t="str" cm="1">
        <f t="array" ref="AF14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2" s="8" t="str" cm="1">
        <f t="array" ref="AG14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2" s="8" t="str" cm="1">
        <f t="array" ref="AH14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2" s="8" t="str" cm="1">
        <f t="array" ref="AI14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2" s="8" t="str" cm="1">
        <f t="array" ref="AJ14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2" s="8" t="str" cm="1">
        <f t="array" ref="AK14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2" s="8" t="str" cm="1">
        <f t="array" ref="AL14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2" s="8" t="str" cm="1">
        <f t="array" ref="AM14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2" s="8" t="str" cm="1">
        <f t="array" ref="AN14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2" s="8" t="str">
        <f>IF(COUNTIF(Etudiants[[#This Row],[1/4]:[Préparations écrites des épreves orales]],"x")&gt;0,"x","")</f>
        <v/>
      </c>
      <c r="AP142" s="8" t="str" cm="1">
        <f t="array" ref="AP14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2" s="8" t="str" cm="1">
        <f t="array" ref="AQ14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2" s="8" t="str" cm="1">
        <f t="array" ref="AR14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2" s="8" t="str" cm="1">
        <f t="array" ref="AS14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2" s="8" t="str" cm="1">
        <f t="array" ref="AT14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2" s="8" t="str" cm="1">
        <f t="array" ref="AU14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2" s="8" t="str" cm="1">
        <f t="array" ref="AV14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2" s="8" t="str" cm="1">
        <f t="array" ref="AW14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2" s="8" t="str" cm="1">
        <f t="array" ref="AX14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2" s="8" t="str" cm="1">
        <f t="array" ref="AY14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2" s="8" t="str" cm="1">
        <f t="array" ref="AZ14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2" s="8" t="str" cm="1">
        <f t="array" ref="BA14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2" s="8" t="str" cm="1">
        <f t="array" ref="BB14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2" s="8" t="str" cm="1">
        <f t="array" ref="BC14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2" s="8" t="str" cm="1">
        <f t="array" ref="BD14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2" s="8" t="str" cm="1">
        <f t="array" ref="BE14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2" s="8" t="str" cm="1">
        <f t="array" ref="BF14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2" s="8" t="str" cm="1">
        <f t="array" ref="BG14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2" s="8" t="str" cm="1">
        <f t="array" ref="BH14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2" s="8" t="str" cm="1">
        <f t="array" ref="BI14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2" s="8" t="str" cm="1">
        <f t="array" ref="BJ14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2" s="8" t="str" cm="1">
        <f t="array" ref="BK14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2" s="8" t="str" cm="1">
        <f t="array" ref="BL14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2" s="8" t="str" cm="1">
        <f t="array" ref="BM14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2" t="str" cm="1">
        <f t="array" ref="BN14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2" t="str" cm="1">
        <f t="array" ref="BO14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2" t="str" cm="1">
        <f t="array" ref="BP14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2" t="str" cm="1">
        <f t="array" ref="BQ14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2" t="str" cm="1">
        <f t="array" ref="BR14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2" t="str" cm="1">
        <f t="array" ref="BS14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2" t="str" cm="1">
        <f t="array" ref="BT14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2" t="str" cm="1">
        <f t="array" ref="BU14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2" t="str" cm="1">
        <f t="array" ref="BV14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2" t="str" cm="1">
        <f t="array" ref="BW14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2" t="str" cm="1">
        <f t="array" ref="BX14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2" t="str" cm="1">
        <f t="array" ref="BY14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2" t="str" cm="1">
        <f t="array" ref="BZ14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3" spans="2:80" x14ac:dyDescent="0.25">
      <c r="B143" t="str">
        <f>IFERROR(OfficeForms.Table[[#This Row],[Id]],"")</f>
        <v/>
      </c>
      <c r="C143" t="str" cm="1">
        <f t="array" ref="C14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3" t="str" cm="1">
        <f t="array" ref="D14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3" t="str" cm="1">
        <f t="array" ref="E14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3" t="str" cm="1">
        <f t="array" ref="F14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3" t="str">
        <f>IF(Etudiants[[#This Row],[ID réponse]]="","","Entretien fait")</f>
        <v/>
      </c>
      <c r="M143" s="8" t="str" cm="1">
        <f t="array" ref="M14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3" s="8" t="str" cm="1">
        <f t="array" ref="N14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3" s="8" t="str" cm="1">
        <f t="array" ref="O14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3" s="8" t="str" cm="1">
        <f t="array" ref="P14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3" s="8" t="str" cm="1">
        <f t="array" ref="Q14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3" s="8" t="str" cm="1">
        <f t="array" ref="R14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3" s="8" t="str" cm="1">
        <f t="array" ref="S14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3" s="8" t="str" cm="1">
        <f t="array" ref="T14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3" s="8" t="str" cm="1">
        <f t="array" ref="U14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3" s="8" t="str" cm="1">
        <f t="array" ref="V14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3" s="8" t="str" cm="1">
        <f t="array" ref="W14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3" s="8" t="str" cm="1">
        <f t="array" ref="X14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3" s="8" t="str" cm="1">
        <f t="array" ref="Y14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3" s="8" t="str" cm="1">
        <f t="array" ref="Z14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3" s="8" t="str" cm="1">
        <f t="array" ref="AA14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3" s="8" t="str" cm="1">
        <f t="array" ref="AB14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3" s="8" t="str" cm="1">
        <f t="array" ref="AC14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3" s="8" t="str" cm="1">
        <f t="array" ref="AD14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3" s="8" t="str" cm="1">
        <f t="array" ref="AE14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3" s="8" t="str" cm="1">
        <f t="array" ref="AF14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3" s="8" t="str" cm="1">
        <f t="array" ref="AG14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3" s="8" t="str" cm="1">
        <f t="array" ref="AH14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3" s="8" t="str" cm="1">
        <f t="array" ref="AI14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3" s="8" t="str" cm="1">
        <f t="array" ref="AJ14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3" s="8" t="str" cm="1">
        <f t="array" ref="AK14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3" s="8" t="str" cm="1">
        <f t="array" ref="AL14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3" s="8" t="str" cm="1">
        <f t="array" ref="AM14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3" s="8" t="str" cm="1">
        <f t="array" ref="AN14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3" s="8" t="str">
        <f>IF(COUNTIF(Etudiants[[#This Row],[1/4]:[Préparations écrites des épreves orales]],"x")&gt;0,"x","")</f>
        <v/>
      </c>
      <c r="AP143" s="8" t="str" cm="1">
        <f t="array" ref="AP14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3" s="8" t="str" cm="1">
        <f t="array" ref="AQ14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3" s="8" t="str" cm="1">
        <f t="array" ref="AR14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3" s="8" t="str" cm="1">
        <f t="array" ref="AS14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3" s="8" t="str" cm="1">
        <f t="array" ref="AT14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3" s="8" t="str" cm="1">
        <f t="array" ref="AU14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3" s="8" t="str" cm="1">
        <f t="array" ref="AV14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3" s="8" t="str" cm="1">
        <f t="array" ref="AW14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3" s="8" t="str" cm="1">
        <f t="array" ref="AX14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3" s="8" t="str" cm="1">
        <f t="array" ref="AY14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3" s="8" t="str" cm="1">
        <f t="array" ref="AZ14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3" s="8" t="str" cm="1">
        <f t="array" ref="BA14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3" s="8" t="str" cm="1">
        <f t="array" ref="BB14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3" s="8" t="str" cm="1">
        <f t="array" ref="BC14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3" s="8" t="str" cm="1">
        <f t="array" ref="BD14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3" s="8" t="str" cm="1">
        <f t="array" ref="BE14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3" s="8" t="str" cm="1">
        <f t="array" ref="BF14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3" s="8" t="str" cm="1">
        <f t="array" ref="BG14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3" s="8" t="str" cm="1">
        <f t="array" ref="BH14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3" s="8" t="str" cm="1">
        <f t="array" ref="BI14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3" s="8" t="str" cm="1">
        <f t="array" ref="BJ14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3" s="8" t="str" cm="1">
        <f t="array" ref="BK14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3" s="8" t="str" cm="1">
        <f t="array" ref="BL14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3" s="8" t="str" cm="1">
        <f t="array" ref="BM14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3" t="str" cm="1">
        <f t="array" ref="BN14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3" t="str" cm="1">
        <f t="array" ref="BO14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3" t="str" cm="1">
        <f t="array" ref="BP14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3" t="str" cm="1">
        <f t="array" ref="BQ14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3" t="str" cm="1">
        <f t="array" ref="BR14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3" t="str" cm="1">
        <f t="array" ref="BS14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3" t="str" cm="1">
        <f t="array" ref="BT14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3" t="str" cm="1">
        <f t="array" ref="BU14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3" t="str" cm="1">
        <f t="array" ref="BV14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3" t="str" cm="1">
        <f t="array" ref="BW14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3" t="str" cm="1">
        <f t="array" ref="BX14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3" t="str" cm="1">
        <f t="array" ref="BY14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3" t="str" cm="1">
        <f t="array" ref="BZ14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4" spans="2:80" x14ac:dyDescent="0.25">
      <c r="B144" t="str">
        <f>IFERROR(OfficeForms.Table[[#This Row],[Id]],"")</f>
        <v/>
      </c>
      <c r="C144" t="str" cm="1">
        <f t="array" ref="C14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4" t="str" cm="1">
        <f t="array" ref="D14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4" t="str" cm="1">
        <f t="array" ref="E14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4" t="str" cm="1">
        <f t="array" ref="F14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4" t="str">
        <f>IF(Etudiants[[#This Row],[ID réponse]]="","","Entretien fait")</f>
        <v/>
      </c>
      <c r="M144" s="8" t="str" cm="1">
        <f t="array" ref="M14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4" s="8" t="str" cm="1">
        <f t="array" ref="N14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4" s="8" t="str" cm="1">
        <f t="array" ref="O14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4" s="8" t="str" cm="1">
        <f t="array" ref="P14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4" s="8" t="str" cm="1">
        <f t="array" ref="Q14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4" s="8" t="str" cm="1">
        <f t="array" ref="R14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4" s="8" t="str" cm="1">
        <f t="array" ref="S14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4" s="8" t="str" cm="1">
        <f t="array" ref="T14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4" s="8" t="str" cm="1">
        <f t="array" ref="U14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4" s="8" t="str" cm="1">
        <f t="array" ref="V14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4" s="8" t="str" cm="1">
        <f t="array" ref="W14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4" s="8" t="str" cm="1">
        <f t="array" ref="X14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4" s="8" t="str" cm="1">
        <f t="array" ref="Y14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4" s="8" t="str" cm="1">
        <f t="array" ref="Z14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4" s="8" t="str" cm="1">
        <f t="array" ref="AA14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4" s="8" t="str" cm="1">
        <f t="array" ref="AB14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4" s="8" t="str" cm="1">
        <f t="array" ref="AC14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4" s="8" t="str" cm="1">
        <f t="array" ref="AD14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4" s="8" t="str" cm="1">
        <f t="array" ref="AE14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4" s="8" t="str" cm="1">
        <f t="array" ref="AF14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4" s="8" t="str" cm="1">
        <f t="array" ref="AG14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4" s="8" t="str" cm="1">
        <f t="array" ref="AH14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4" s="8" t="str" cm="1">
        <f t="array" ref="AI14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4" s="8" t="str" cm="1">
        <f t="array" ref="AJ14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4" s="8" t="str" cm="1">
        <f t="array" ref="AK14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4" s="8" t="str" cm="1">
        <f t="array" ref="AL14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4" s="8" t="str" cm="1">
        <f t="array" ref="AM14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4" s="8" t="str" cm="1">
        <f t="array" ref="AN14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4" s="8" t="str">
        <f>IF(COUNTIF(Etudiants[[#This Row],[1/4]:[Préparations écrites des épreves orales]],"x")&gt;0,"x","")</f>
        <v/>
      </c>
      <c r="AP144" s="8" t="str" cm="1">
        <f t="array" ref="AP14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4" s="8" t="str" cm="1">
        <f t="array" ref="AQ14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4" s="8" t="str" cm="1">
        <f t="array" ref="AR14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4" s="8" t="str" cm="1">
        <f t="array" ref="AS14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4" s="8" t="str" cm="1">
        <f t="array" ref="AT14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4" s="8" t="str" cm="1">
        <f t="array" ref="AU14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4" s="8" t="str" cm="1">
        <f t="array" ref="AV14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4" s="8" t="str" cm="1">
        <f t="array" ref="AW14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4" s="8" t="str" cm="1">
        <f t="array" ref="AX14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4" s="8" t="str" cm="1">
        <f t="array" ref="AY14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4" s="8" t="str" cm="1">
        <f t="array" ref="AZ14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4" s="8" t="str" cm="1">
        <f t="array" ref="BA14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4" s="8" t="str" cm="1">
        <f t="array" ref="BB14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4" s="8" t="str" cm="1">
        <f t="array" ref="BC14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4" s="8" t="str" cm="1">
        <f t="array" ref="BD14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4" s="8" t="str" cm="1">
        <f t="array" ref="BE14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4" s="8" t="str" cm="1">
        <f t="array" ref="BF14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4" s="8" t="str" cm="1">
        <f t="array" ref="BG14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4" s="8" t="str" cm="1">
        <f t="array" ref="BH14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4" s="8" t="str" cm="1">
        <f t="array" ref="BI14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4" s="8" t="str" cm="1">
        <f t="array" ref="BJ14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4" s="8" t="str" cm="1">
        <f t="array" ref="BK14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4" s="8" t="str" cm="1">
        <f t="array" ref="BL14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4" s="8" t="str" cm="1">
        <f t="array" ref="BM14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4" t="str" cm="1">
        <f t="array" ref="BN14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4" t="str" cm="1">
        <f t="array" ref="BO14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4" t="str" cm="1">
        <f t="array" ref="BP14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4" t="str" cm="1">
        <f t="array" ref="BQ14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4" t="str" cm="1">
        <f t="array" ref="BR14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4" t="str" cm="1">
        <f t="array" ref="BS14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4" t="str" cm="1">
        <f t="array" ref="BT14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4" t="str" cm="1">
        <f t="array" ref="BU14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4" t="str" cm="1">
        <f t="array" ref="BV14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4" t="str" cm="1">
        <f t="array" ref="BW14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4" t="str" cm="1">
        <f t="array" ref="BX14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4" t="str" cm="1">
        <f t="array" ref="BY14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4" t="str" cm="1">
        <f t="array" ref="BZ14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5" spans="2:80" x14ac:dyDescent="0.25">
      <c r="B145" t="str">
        <f>IFERROR(OfficeForms.Table[[#This Row],[Id]],"")</f>
        <v/>
      </c>
      <c r="C145" t="str" cm="1">
        <f t="array" ref="C14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5" t="str" cm="1">
        <f t="array" ref="D14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5" t="str" cm="1">
        <f t="array" ref="E14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5" t="str" cm="1">
        <f t="array" ref="F14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5" t="str">
        <f>IF(Etudiants[[#This Row],[ID réponse]]="","","Entretien fait")</f>
        <v/>
      </c>
      <c r="M145" s="8" t="str" cm="1">
        <f t="array" ref="M14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5" s="8" t="str" cm="1">
        <f t="array" ref="N14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5" s="8" t="str" cm="1">
        <f t="array" ref="O14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5" s="8" t="str" cm="1">
        <f t="array" ref="P14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5" s="8" t="str" cm="1">
        <f t="array" ref="Q14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5" s="8" t="str" cm="1">
        <f t="array" ref="R14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5" s="8" t="str" cm="1">
        <f t="array" ref="S14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5" s="8" t="str" cm="1">
        <f t="array" ref="T14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5" s="8" t="str" cm="1">
        <f t="array" ref="U14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5" s="8" t="str" cm="1">
        <f t="array" ref="V14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5" s="8" t="str" cm="1">
        <f t="array" ref="W14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5" s="8" t="str" cm="1">
        <f t="array" ref="X14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5" s="8" t="str" cm="1">
        <f t="array" ref="Y14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5" s="8" t="str" cm="1">
        <f t="array" ref="Z14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5" s="8" t="str" cm="1">
        <f t="array" ref="AA14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5" s="8" t="str" cm="1">
        <f t="array" ref="AB14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5" s="8" t="str" cm="1">
        <f t="array" ref="AC14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5" s="8" t="str" cm="1">
        <f t="array" ref="AD14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5" s="8" t="str" cm="1">
        <f t="array" ref="AE14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5" s="8" t="str" cm="1">
        <f t="array" ref="AF14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5" s="8" t="str" cm="1">
        <f t="array" ref="AG14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5" s="8" t="str" cm="1">
        <f t="array" ref="AH14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5" s="8" t="str" cm="1">
        <f t="array" ref="AI14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5" s="8" t="str" cm="1">
        <f t="array" ref="AJ14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5" s="8" t="str" cm="1">
        <f t="array" ref="AK14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5" s="8" t="str" cm="1">
        <f t="array" ref="AL14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5" s="8" t="str" cm="1">
        <f t="array" ref="AM14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5" s="8" t="str" cm="1">
        <f t="array" ref="AN14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5" s="8" t="str">
        <f>IF(COUNTIF(Etudiants[[#This Row],[1/4]:[Préparations écrites des épreves orales]],"x")&gt;0,"x","")</f>
        <v/>
      </c>
      <c r="AP145" s="8" t="str" cm="1">
        <f t="array" ref="AP14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5" s="8" t="str" cm="1">
        <f t="array" ref="AQ14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5" s="8" t="str" cm="1">
        <f t="array" ref="AR14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5" s="8" t="str" cm="1">
        <f t="array" ref="AS14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5" s="8" t="str" cm="1">
        <f t="array" ref="AT14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5" s="8" t="str" cm="1">
        <f t="array" ref="AU14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5" s="8" t="str" cm="1">
        <f t="array" ref="AV14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5" s="8" t="str" cm="1">
        <f t="array" ref="AW14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5" s="8" t="str" cm="1">
        <f t="array" ref="AX14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5" s="8" t="str" cm="1">
        <f t="array" ref="AY14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5" s="8" t="str" cm="1">
        <f t="array" ref="AZ14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5" s="8" t="str" cm="1">
        <f t="array" ref="BA14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5" s="8" t="str" cm="1">
        <f t="array" ref="BB14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5" s="8" t="str" cm="1">
        <f t="array" ref="BC14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5" s="8" t="str" cm="1">
        <f t="array" ref="BD14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5" s="8" t="str" cm="1">
        <f t="array" ref="BE14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5" s="8" t="str" cm="1">
        <f t="array" ref="BF14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5" s="8" t="str" cm="1">
        <f t="array" ref="BG14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5" s="8" t="str" cm="1">
        <f t="array" ref="BH14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5" s="8" t="str" cm="1">
        <f t="array" ref="BI14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5" s="8" t="str" cm="1">
        <f t="array" ref="BJ14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5" s="8" t="str" cm="1">
        <f t="array" ref="BK14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5" s="8" t="str" cm="1">
        <f t="array" ref="BL14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5" s="8" t="str" cm="1">
        <f t="array" ref="BM14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5" t="str" cm="1">
        <f t="array" ref="BN14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5" t="str" cm="1">
        <f t="array" ref="BO14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5" t="str" cm="1">
        <f t="array" ref="BP14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5" t="str" cm="1">
        <f t="array" ref="BQ14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5" t="str" cm="1">
        <f t="array" ref="BR14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5" t="str" cm="1">
        <f t="array" ref="BS14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5" t="str" cm="1">
        <f t="array" ref="BT14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5" t="str" cm="1">
        <f t="array" ref="BU14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5" t="str" cm="1">
        <f t="array" ref="BV14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5" t="str" cm="1">
        <f t="array" ref="BW14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5" t="str" cm="1">
        <f t="array" ref="BX14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5" t="str" cm="1">
        <f t="array" ref="BY14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5" t="str" cm="1">
        <f t="array" ref="BZ14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6" spans="2:80" x14ac:dyDescent="0.25">
      <c r="B146" t="str">
        <f>IFERROR(OfficeForms.Table[[#This Row],[Id]],"")</f>
        <v/>
      </c>
      <c r="C146" t="str" cm="1">
        <f t="array" ref="C14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6" t="str" cm="1">
        <f t="array" ref="D14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6" t="str" cm="1">
        <f t="array" ref="E14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6" t="str" cm="1">
        <f t="array" ref="F14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6" t="str">
        <f>IF(Etudiants[[#This Row],[ID réponse]]="","","Entretien fait")</f>
        <v/>
      </c>
      <c r="M146" s="8" t="str" cm="1">
        <f t="array" ref="M14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6" s="8" t="str" cm="1">
        <f t="array" ref="N14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6" s="8" t="str" cm="1">
        <f t="array" ref="O14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6" s="8" t="str" cm="1">
        <f t="array" ref="P14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6" s="8" t="str" cm="1">
        <f t="array" ref="Q14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6" s="8" t="str" cm="1">
        <f t="array" ref="R14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6" s="8" t="str" cm="1">
        <f t="array" ref="S14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6" s="8" t="str" cm="1">
        <f t="array" ref="T14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6" s="8" t="str" cm="1">
        <f t="array" ref="U14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6" s="8" t="str" cm="1">
        <f t="array" ref="V14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6" s="8" t="str" cm="1">
        <f t="array" ref="W14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6" s="8" t="str" cm="1">
        <f t="array" ref="X14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6" s="8" t="str" cm="1">
        <f t="array" ref="Y14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6" s="8" t="str" cm="1">
        <f t="array" ref="Z14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6" s="8" t="str" cm="1">
        <f t="array" ref="AA14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6" s="8" t="str" cm="1">
        <f t="array" ref="AB14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6" s="8" t="str" cm="1">
        <f t="array" ref="AC14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6" s="8" t="str" cm="1">
        <f t="array" ref="AD14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6" s="8" t="str" cm="1">
        <f t="array" ref="AE14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6" s="8" t="str" cm="1">
        <f t="array" ref="AF14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6" s="8" t="str" cm="1">
        <f t="array" ref="AG14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6" s="8" t="str" cm="1">
        <f t="array" ref="AH14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6" s="8" t="str" cm="1">
        <f t="array" ref="AI14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6" s="8" t="str" cm="1">
        <f t="array" ref="AJ14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6" s="8" t="str" cm="1">
        <f t="array" ref="AK14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6" s="8" t="str" cm="1">
        <f t="array" ref="AL14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6" s="8" t="str" cm="1">
        <f t="array" ref="AM14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6" s="8" t="str" cm="1">
        <f t="array" ref="AN14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6" s="8" t="str">
        <f>IF(COUNTIF(Etudiants[[#This Row],[1/4]:[Préparations écrites des épreves orales]],"x")&gt;0,"x","")</f>
        <v/>
      </c>
      <c r="AP146" s="8" t="str" cm="1">
        <f t="array" ref="AP14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6" s="8" t="str" cm="1">
        <f t="array" ref="AQ14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6" s="8" t="str" cm="1">
        <f t="array" ref="AR14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6" s="8" t="str" cm="1">
        <f t="array" ref="AS14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6" s="8" t="str" cm="1">
        <f t="array" ref="AT14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6" s="8" t="str" cm="1">
        <f t="array" ref="AU14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6" s="8" t="str" cm="1">
        <f t="array" ref="AV14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6" s="8" t="str" cm="1">
        <f t="array" ref="AW14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6" s="8" t="str" cm="1">
        <f t="array" ref="AX14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6" s="8" t="str" cm="1">
        <f t="array" ref="AY14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6" s="8" t="str" cm="1">
        <f t="array" ref="AZ14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6" s="8" t="str" cm="1">
        <f t="array" ref="BA14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6" s="8" t="str" cm="1">
        <f t="array" ref="BB14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6" s="8" t="str" cm="1">
        <f t="array" ref="BC14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6" s="8" t="str" cm="1">
        <f t="array" ref="BD14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6" s="8" t="str" cm="1">
        <f t="array" ref="BE14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6" s="8" t="str" cm="1">
        <f t="array" ref="BF14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6" s="8" t="str" cm="1">
        <f t="array" ref="BG14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6" s="8" t="str" cm="1">
        <f t="array" ref="BH14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6" s="8" t="str" cm="1">
        <f t="array" ref="BI14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6" s="8" t="str" cm="1">
        <f t="array" ref="BJ14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6" s="8" t="str" cm="1">
        <f t="array" ref="BK14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6" s="8" t="str" cm="1">
        <f t="array" ref="BL14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6" s="8" t="str" cm="1">
        <f t="array" ref="BM14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6" t="str" cm="1">
        <f t="array" ref="BN14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6" t="str" cm="1">
        <f t="array" ref="BO14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6" t="str" cm="1">
        <f t="array" ref="BP14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6" t="str" cm="1">
        <f t="array" ref="BQ14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6" t="str" cm="1">
        <f t="array" ref="BR14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6" t="str" cm="1">
        <f t="array" ref="BS14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6" t="str" cm="1">
        <f t="array" ref="BT14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6" t="str" cm="1">
        <f t="array" ref="BU14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6" t="str" cm="1">
        <f t="array" ref="BV14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6" t="str" cm="1">
        <f t="array" ref="BW14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6" t="str" cm="1">
        <f t="array" ref="BX14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6" t="str" cm="1">
        <f t="array" ref="BY14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6" t="str" cm="1">
        <f t="array" ref="BZ14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7" spans="2:80" x14ac:dyDescent="0.25">
      <c r="B147" t="str">
        <f>IFERROR(OfficeForms.Table[[#This Row],[Id]],"")</f>
        <v/>
      </c>
      <c r="C147" t="str" cm="1">
        <f t="array" ref="C14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7" t="str" cm="1">
        <f t="array" ref="D14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7" t="str" cm="1">
        <f t="array" ref="E14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7" t="str" cm="1">
        <f t="array" ref="F14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7" t="str">
        <f>IF(Etudiants[[#This Row],[ID réponse]]="","","Entretien fait")</f>
        <v/>
      </c>
      <c r="M147" s="8" t="str" cm="1">
        <f t="array" ref="M14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7" s="8" t="str" cm="1">
        <f t="array" ref="N14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7" s="8" t="str" cm="1">
        <f t="array" ref="O14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7" s="8" t="str" cm="1">
        <f t="array" ref="P14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7" s="8" t="str" cm="1">
        <f t="array" ref="Q14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7" s="8" t="str" cm="1">
        <f t="array" ref="R14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7" s="8" t="str" cm="1">
        <f t="array" ref="S14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7" s="8" t="str" cm="1">
        <f t="array" ref="T14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7" s="8" t="str" cm="1">
        <f t="array" ref="U14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7" s="8" t="str" cm="1">
        <f t="array" ref="V14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7" s="8" t="str" cm="1">
        <f t="array" ref="W14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7" s="8" t="str" cm="1">
        <f t="array" ref="X14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7" s="8" t="str" cm="1">
        <f t="array" ref="Y14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7" s="8" t="str" cm="1">
        <f t="array" ref="Z14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7" s="8" t="str" cm="1">
        <f t="array" ref="AA14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7" s="8" t="str" cm="1">
        <f t="array" ref="AB14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7" s="8" t="str" cm="1">
        <f t="array" ref="AC14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7" s="8" t="str" cm="1">
        <f t="array" ref="AD14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7" s="8" t="str" cm="1">
        <f t="array" ref="AE14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7" s="8" t="str" cm="1">
        <f t="array" ref="AF14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7" s="8" t="str" cm="1">
        <f t="array" ref="AG14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7" s="8" t="str" cm="1">
        <f t="array" ref="AH14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7" s="8" t="str" cm="1">
        <f t="array" ref="AI14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7" s="8" t="str" cm="1">
        <f t="array" ref="AJ14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7" s="8" t="str" cm="1">
        <f t="array" ref="AK14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7" s="8" t="str" cm="1">
        <f t="array" ref="AL14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7" s="8" t="str" cm="1">
        <f t="array" ref="AM14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7" s="8" t="str" cm="1">
        <f t="array" ref="AN14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7" s="8" t="str">
        <f>IF(COUNTIF(Etudiants[[#This Row],[1/4]:[Préparations écrites des épreves orales]],"x")&gt;0,"x","")</f>
        <v/>
      </c>
      <c r="AP147" s="8" t="str" cm="1">
        <f t="array" ref="AP14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7" s="8" t="str" cm="1">
        <f t="array" ref="AQ14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7" s="8" t="str" cm="1">
        <f t="array" ref="AR14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7" s="8" t="str" cm="1">
        <f t="array" ref="AS14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7" s="8" t="str" cm="1">
        <f t="array" ref="AT14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7" s="8" t="str" cm="1">
        <f t="array" ref="AU14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7" s="8" t="str" cm="1">
        <f t="array" ref="AV14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7" s="8" t="str" cm="1">
        <f t="array" ref="AW14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7" s="8" t="str" cm="1">
        <f t="array" ref="AX14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7" s="8" t="str" cm="1">
        <f t="array" ref="AY14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7" s="8" t="str" cm="1">
        <f t="array" ref="AZ14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7" s="8" t="str" cm="1">
        <f t="array" ref="BA14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7" s="8" t="str" cm="1">
        <f t="array" ref="BB14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7" s="8" t="str" cm="1">
        <f t="array" ref="BC14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7" s="8" t="str" cm="1">
        <f t="array" ref="BD14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7" s="8" t="str" cm="1">
        <f t="array" ref="BE14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7" s="8" t="str" cm="1">
        <f t="array" ref="BF14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7" s="8" t="str" cm="1">
        <f t="array" ref="BG14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7" s="8" t="str" cm="1">
        <f t="array" ref="BH14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7" s="8" t="str" cm="1">
        <f t="array" ref="BI14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7" s="8" t="str" cm="1">
        <f t="array" ref="BJ14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7" s="8" t="str" cm="1">
        <f t="array" ref="BK14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7" s="8" t="str" cm="1">
        <f t="array" ref="BL14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7" s="8" t="str" cm="1">
        <f t="array" ref="BM14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7" t="str" cm="1">
        <f t="array" ref="BN14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7" t="str" cm="1">
        <f t="array" ref="BO14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7" t="str" cm="1">
        <f t="array" ref="BP14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7" t="str" cm="1">
        <f t="array" ref="BQ14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7" t="str" cm="1">
        <f t="array" ref="BR14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7" t="str" cm="1">
        <f t="array" ref="BS14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7" t="str" cm="1">
        <f t="array" ref="BT14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7" t="str" cm="1">
        <f t="array" ref="BU14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7" t="str" cm="1">
        <f t="array" ref="BV14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7" t="str" cm="1">
        <f t="array" ref="BW14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7" t="str" cm="1">
        <f t="array" ref="BX14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7" t="str" cm="1">
        <f t="array" ref="BY14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7" t="str" cm="1">
        <f t="array" ref="BZ14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8" spans="2:80" x14ac:dyDescent="0.25">
      <c r="B148" t="str">
        <f>IFERROR(OfficeForms.Table[[#This Row],[Id]],"")</f>
        <v/>
      </c>
      <c r="C148" t="str" cm="1">
        <f t="array" ref="C14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8" t="str" cm="1">
        <f t="array" ref="D14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8" t="str" cm="1">
        <f t="array" ref="E14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8" t="str" cm="1">
        <f t="array" ref="F14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8" t="str">
        <f>IF(Etudiants[[#This Row],[ID réponse]]="","","Entretien fait")</f>
        <v/>
      </c>
      <c r="M148" s="8" t="str" cm="1">
        <f t="array" ref="M14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8" s="8" t="str" cm="1">
        <f t="array" ref="N14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8" s="8" t="str" cm="1">
        <f t="array" ref="O14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8" s="8" t="str" cm="1">
        <f t="array" ref="P14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8" s="8" t="str" cm="1">
        <f t="array" ref="Q14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8" s="8" t="str" cm="1">
        <f t="array" ref="R14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8" s="8" t="str" cm="1">
        <f t="array" ref="S14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8" s="8" t="str" cm="1">
        <f t="array" ref="T14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8" s="8" t="str" cm="1">
        <f t="array" ref="U14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8" s="8" t="str" cm="1">
        <f t="array" ref="V14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8" s="8" t="str" cm="1">
        <f t="array" ref="W14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8" s="8" t="str" cm="1">
        <f t="array" ref="X14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8" s="8" t="str" cm="1">
        <f t="array" ref="Y14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8" s="8" t="str" cm="1">
        <f t="array" ref="Z14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8" s="8" t="str" cm="1">
        <f t="array" ref="AA14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8" s="8" t="str" cm="1">
        <f t="array" ref="AB14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8" s="8" t="str" cm="1">
        <f t="array" ref="AC14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8" s="8" t="str" cm="1">
        <f t="array" ref="AD14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8" s="8" t="str" cm="1">
        <f t="array" ref="AE14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8" s="8" t="str" cm="1">
        <f t="array" ref="AF14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8" s="8" t="str" cm="1">
        <f t="array" ref="AG14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8" s="8" t="str" cm="1">
        <f t="array" ref="AH14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8" s="8" t="str" cm="1">
        <f t="array" ref="AI14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8" s="8" t="str" cm="1">
        <f t="array" ref="AJ14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8" s="8" t="str" cm="1">
        <f t="array" ref="AK14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8" s="8" t="str" cm="1">
        <f t="array" ref="AL14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8" s="8" t="str" cm="1">
        <f t="array" ref="AM14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8" s="8" t="str" cm="1">
        <f t="array" ref="AN14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8" s="8" t="str">
        <f>IF(COUNTIF(Etudiants[[#This Row],[1/4]:[Préparations écrites des épreves orales]],"x")&gt;0,"x","")</f>
        <v/>
      </c>
      <c r="AP148" s="8" t="str" cm="1">
        <f t="array" ref="AP14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8" s="8" t="str" cm="1">
        <f t="array" ref="AQ14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8" s="8" t="str" cm="1">
        <f t="array" ref="AR14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8" s="8" t="str" cm="1">
        <f t="array" ref="AS14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8" s="8" t="str" cm="1">
        <f t="array" ref="AT14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8" s="8" t="str" cm="1">
        <f t="array" ref="AU14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8" s="8" t="str" cm="1">
        <f t="array" ref="AV14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8" s="8" t="str" cm="1">
        <f t="array" ref="AW14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8" s="8" t="str" cm="1">
        <f t="array" ref="AX14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8" s="8" t="str" cm="1">
        <f t="array" ref="AY14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8" s="8" t="str" cm="1">
        <f t="array" ref="AZ14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8" s="8" t="str" cm="1">
        <f t="array" ref="BA14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8" s="8" t="str" cm="1">
        <f t="array" ref="BB14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8" s="8" t="str" cm="1">
        <f t="array" ref="BC14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8" s="8" t="str" cm="1">
        <f t="array" ref="BD14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8" s="8" t="str" cm="1">
        <f t="array" ref="BE14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8" s="8" t="str" cm="1">
        <f t="array" ref="BF14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8" s="8" t="str" cm="1">
        <f t="array" ref="BG14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8" s="8" t="str" cm="1">
        <f t="array" ref="BH14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8" s="8" t="str" cm="1">
        <f t="array" ref="BI14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8" s="8" t="str" cm="1">
        <f t="array" ref="BJ14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8" s="8" t="str" cm="1">
        <f t="array" ref="BK14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8" s="8" t="str" cm="1">
        <f t="array" ref="BL14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8" s="8" t="str" cm="1">
        <f t="array" ref="BM14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8" t="str" cm="1">
        <f t="array" ref="BN14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8" t="str" cm="1">
        <f t="array" ref="BO14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8" t="str" cm="1">
        <f t="array" ref="BP14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8" t="str" cm="1">
        <f t="array" ref="BQ14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8" t="str" cm="1">
        <f t="array" ref="BR14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8" t="str" cm="1">
        <f t="array" ref="BS14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8" t="str" cm="1">
        <f t="array" ref="BT14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8" t="str" cm="1">
        <f t="array" ref="BU14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8" t="str" cm="1">
        <f t="array" ref="BV14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8" t="str" cm="1">
        <f t="array" ref="BW14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8" t="str" cm="1">
        <f t="array" ref="BX14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8" t="str" cm="1">
        <f t="array" ref="BY14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8" t="str" cm="1">
        <f t="array" ref="BZ14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49" spans="2:80" x14ac:dyDescent="0.25">
      <c r="B149" t="str">
        <f>IFERROR(OfficeForms.Table[[#This Row],[Id]],"")</f>
        <v/>
      </c>
      <c r="C149" t="str" cm="1">
        <f t="array" ref="C14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49" t="str" cm="1">
        <f t="array" ref="D14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49" t="str" cm="1">
        <f t="array" ref="E14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49" t="str" cm="1">
        <f t="array" ref="F14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49" t="str">
        <f>IF(Etudiants[[#This Row],[ID réponse]]="","","Entretien fait")</f>
        <v/>
      </c>
      <c r="M149" s="8" t="str" cm="1">
        <f t="array" ref="M14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49" s="8" t="str" cm="1">
        <f t="array" ref="N14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49" s="8" t="str" cm="1">
        <f t="array" ref="O14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49" s="8" t="str" cm="1">
        <f t="array" ref="P14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49" s="8" t="str" cm="1">
        <f t="array" ref="Q14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49" s="8" t="str" cm="1">
        <f t="array" ref="R14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49" s="8" t="str" cm="1">
        <f t="array" ref="S14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49" s="8" t="str" cm="1">
        <f t="array" ref="T14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49" s="8" t="str" cm="1">
        <f t="array" ref="U14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49" s="8" t="str" cm="1">
        <f t="array" ref="V14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49" s="8" t="str" cm="1">
        <f t="array" ref="W14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49" s="8" t="str" cm="1">
        <f t="array" ref="X14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49" s="8" t="str" cm="1">
        <f t="array" ref="Y14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49" s="8" t="str" cm="1">
        <f t="array" ref="Z14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49" s="8" t="str" cm="1">
        <f t="array" ref="AA14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49" s="8" t="str" cm="1">
        <f t="array" ref="AB14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49" s="8" t="str" cm="1">
        <f t="array" ref="AC14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49" s="8" t="str" cm="1">
        <f t="array" ref="AD14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49" s="8" t="str" cm="1">
        <f t="array" ref="AE14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49" s="8" t="str" cm="1">
        <f t="array" ref="AF14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49" s="8" t="str" cm="1">
        <f t="array" ref="AG14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49" s="8" t="str" cm="1">
        <f t="array" ref="AH14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49" s="8" t="str" cm="1">
        <f t="array" ref="AI14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49" s="8" t="str" cm="1">
        <f t="array" ref="AJ14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49" s="8" t="str" cm="1">
        <f t="array" ref="AK14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49" s="8" t="str" cm="1">
        <f t="array" ref="AL14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49" s="8" t="str" cm="1">
        <f t="array" ref="AM14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49" s="8" t="str" cm="1">
        <f t="array" ref="AN14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49" s="8" t="str">
        <f>IF(COUNTIF(Etudiants[[#This Row],[1/4]:[Préparations écrites des épreves orales]],"x")&gt;0,"x","")</f>
        <v/>
      </c>
      <c r="AP149" s="8" t="str" cm="1">
        <f t="array" ref="AP14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49" s="8" t="str" cm="1">
        <f t="array" ref="AQ14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49" s="8" t="str" cm="1">
        <f t="array" ref="AR14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49" s="8" t="str" cm="1">
        <f t="array" ref="AS14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49" s="8" t="str" cm="1">
        <f t="array" ref="AT14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49" s="8" t="str" cm="1">
        <f t="array" ref="AU14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49" s="8" t="str" cm="1">
        <f t="array" ref="AV14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49" s="8" t="str" cm="1">
        <f t="array" ref="AW14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49" s="8" t="str" cm="1">
        <f t="array" ref="AX14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49" s="8" t="str" cm="1">
        <f t="array" ref="AY14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49" s="8" t="str" cm="1">
        <f t="array" ref="AZ14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49" s="8" t="str" cm="1">
        <f t="array" ref="BA14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49" s="8" t="str" cm="1">
        <f t="array" ref="BB14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49" s="8" t="str" cm="1">
        <f t="array" ref="BC14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49" s="8" t="str" cm="1">
        <f t="array" ref="BD14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49" s="8" t="str" cm="1">
        <f t="array" ref="BE14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49" s="8" t="str" cm="1">
        <f t="array" ref="BF14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49" s="8" t="str" cm="1">
        <f t="array" ref="BG14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49" s="8" t="str" cm="1">
        <f t="array" ref="BH14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49" s="8" t="str" cm="1">
        <f t="array" ref="BI14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49" s="8" t="str" cm="1">
        <f t="array" ref="BJ14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49" s="8" t="str" cm="1">
        <f t="array" ref="BK14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49" s="8" t="str" cm="1">
        <f t="array" ref="BL14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49" s="8" t="str" cm="1">
        <f t="array" ref="BM14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49" t="str" cm="1">
        <f t="array" ref="BN14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49" t="str" cm="1">
        <f t="array" ref="BO14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49" t="str" cm="1">
        <f t="array" ref="BP14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49" t="str" cm="1">
        <f t="array" ref="BQ14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49" t="str" cm="1">
        <f t="array" ref="BR14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49" t="str" cm="1">
        <f t="array" ref="BS14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49" t="str" cm="1">
        <f t="array" ref="BT14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49" t="str" cm="1">
        <f t="array" ref="BU14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49" t="str" cm="1">
        <f t="array" ref="BV14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49" t="str" cm="1">
        <f t="array" ref="BW14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49" t="str" cm="1">
        <f t="array" ref="BX14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49" t="str" cm="1">
        <f t="array" ref="BY14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49" t="str" cm="1">
        <f t="array" ref="BZ14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4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4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0" spans="2:80" x14ac:dyDescent="0.25">
      <c r="B150" t="str">
        <f>IFERROR(OfficeForms.Table[[#This Row],[Id]],"")</f>
        <v/>
      </c>
      <c r="C150" t="str" cm="1">
        <f t="array" ref="C15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0" t="str" cm="1">
        <f t="array" ref="D15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0" t="str" cm="1">
        <f t="array" ref="E15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0" t="str" cm="1">
        <f t="array" ref="F15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0" t="str">
        <f>IF(Etudiants[[#This Row],[ID réponse]]="","","Entretien fait")</f>
        <v/>
      </c>
      <c r="M150" s="8" t="str" cm="1">
        <f t="array" ref="M15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0" s="8" t="str" cm="1">
        <f t="array" ref="N15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0" s="8" t="str" cm="1">
        <f t="array" ref="O15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0" s="8" t="str" cm="1">
        <f t="array" ref="P15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0" s="8" t="str" cm="1">
        <f t="array" ref="Q15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0" s="8" t="str" cm="1">
        <f t="array" ref="R15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0" s="8" t="str" cm="1">
        <f t="array" ref="S15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0" s="8" t="str" cm="1">
        <f t="array" ref="T15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0" s="8" t="str" cm="1">
        <f t="array" ref="U15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0" s="8" t="str" cm="1">
        <f t="array" ref="V15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0" s="8" t="str" cm="1">
        <f t="array" ref="W15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0" s="8" t="str" cm="1">
        <f t="array" ref="X15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0" s="8" t="str" cm="1">
        <f t="array" ref="Y15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0" s="8" t="str" cm="1">
        <f t="array" ref="Z15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0" s="8" t="str" cm="1">
        <f t="array" ref="AA15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0" s="8" t="str" cm="1">
        <f t="array" ref="AB15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0" s="8" t="str" cm="1">
        <f t="array" ref="AC15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0" s="8" t="str" cm="1">
        <f t="array" ref="AD15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0" s="8" t="str" cm="1">
        <f t="array" ref="AE15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0" s="8" t="str" cm="1">
        <f t="array" ref="AF15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0" s="8" t="str" cm="1">
        <f t="array" ref="AG15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0" s="8" t="str" cm="1">
        <f t="array" ref="AH15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0" s="8" t="str" cm="1">
        <f t="array" ref="AI15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0" s="8" t="str" cm="1">
        <f t="array" ref="AJ15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0" s="8" t="str" cm="1">
        <f t="array" ref="AK15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0" s="8" t="str" cm="1">
        <f t="array" ref="AL15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0" s="8" t="str" cm="1">
        <f t="array" ref="AM15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0" s="8" t="str" cm="1">
        <f t="array" ref="AN15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0" s="8" t="str">
        <f>IF(COUNTIF(Etudiants[[#This Row],[1/4]:[Préparations écrites des épreves orales]],"x")&gt;0,"x","")</f>
        <v/>
      </c>
      <c r="AP150" s="8" t="str" cm="1">
        <f t="array" ref="AP15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0" s="8" t="str" cm="1">
        <f t="array" ref="AQ15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0" s="8" t="str" cm="1">
        <f t="array" ref="AR15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0" s="8" t="str" cm="1">
        <f t="array" ref="AS15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0" s="8" t="str" cm="1">
        <f t="array" ref="AT15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0" s="8" t="str" cm="1">
        <f t="array" ref="AU15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0" s="8" t="str" cm="1">
        <f t="array" ref="AV15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0" s="8" t="str" cm="1">
        <f t="array" ref="AW15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0" s="8" t="str" cm="1">
        <f t="array" ref="AX15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0" s="8" t="str" cm="1">
        <f t="array" ref="AY15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0" s="8" t="str" cm="1">
        <f t="array" ref="AZ15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0" s="8" t="str" cm="1">
        <f t="array" ref="BA15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0" s="8" t="str" cm="1">
        <f t="array" ref="BB15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0" s="8" t="str" cm="1">
        <f t="array" ref="BC15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0" s="8" t="str" cm="1">
        <f t="array" ref="BD15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0" s="8" t="str" cm="1">
        <f t="array" ref="BE15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0" s="8" t="str" cm="1">
        <f t="array" ref="BF15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0" s="8" t="str" cm="1">
        <f t="array" ref="BG15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0" s="8" t="str" cm="1">
        <f t="array" ref="BH15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0" s="8" t="str" cm="1">
        <f t="array" ref="BI15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0" s="8" t="str" cm="1">
        <f t="array" ref="BJ15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0" s="8" t="str" cm="1">
        <f t="array" ref="BK15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0" s="8" t="str" cm="1">
        <f t="array" ref="BL15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0" s="8" t="str" cm="1">
        <f t="array" ref="BM15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0" t="str" cm="1">
        <f t="array" ref="BN15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0" t="str" cm="1">
        <f t="array" ref="BO15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0" t="str" cm="1">
        <f t="array" ref="BP15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0" t="str" cm="1">
        <f t="array" ref="BQ15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0" t="str" cm="1">
        <f t="array" ref="BR15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0" t="str" cm="1">
        <f t="array" ref="BS15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0" t="str" cm="1">
        <f t="array" ref="BT15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0" t="str" cm="1">
        <f t="array" ref="BU15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0" t="str" cm="1">
        <f t="array" ref="BV15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0" t="str" cm="1">
        <f t="array" ref="BW15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0" t="str" cm="1">
        <f t="array" ref="BX15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0" t="str" cm="1">
        <f t="array" ref="BY15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0" t="str" cm="1">
        <f t="array" ref="BZ15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1" spans="2:80" x14ac:dyDescent="0.25">
      <c r="B151" t="str">
        <f>IFERROR(OfficeForms.Table[[#This Row],[Id]],"")</f>
        <v/>
      </c>
      <c r="C151" t="str" cm="1">
        <f t="array" ref="C15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1" t="str" cm="1">
        <f t="array" ref="D15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1" t="str" cm="1">
        <f t="array" ref="E15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1" t="str" cm="1">
        <f t="array" ref="F15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1" t="str">
        <f>IF(Etudiants[[#This Row],[ID réponse]]="","","Entretien fait")</f>
        <v/>
      </c>
      <c r="M151" s="8" t="str" cm="1">
        <f t="array" ref="M15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1" s="8" t="str" cm="1">
        <f t="array" ref="N15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1" s="8" t="str" cm="1">
        <f t="array" ref="O15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1" s="8" t="str" cm="1">
        <f t="array" ref="P15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1" s="8" t="str" cm="1">
        <f t="array" ref="Q15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1" s="8" t="str" cm="1">
        <f t="array" ref="R15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1" s="8" t="str" cm="1">
        <f t="array" ref="S15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1" s="8" t="str" cm="1">
        <f t="array" ref="T15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1" s="8" t="str" cm="1">
        <f t="array" ref="U15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1" s="8" t="str" cm="1">
        <f t="array" ref="V15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1" s="8" t="str" cm="1">
        <f t="array" ref="W15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1" s="8" t="str" cm="1">
        <f t="array" ref="X15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1" s="8" t="str" cm="1">
        <f t="array" ref="Y15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1" s="8" t="str" cm="1">
        <f t="array" ref="Z15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1" s="8" t="str" cm="1">
        <f t="array" ref="AA15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1" s="8" t="str" cm="1">
        <f t="array" ref="AB15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1" s="8" t="str" cm="1">
        <f t="array" ref="AC15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1" s="8" t="str" cm="1">
        <f t="array" ref="AD15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1" s="8" t="str" cm="1">
        <f t="array" ref="AE15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1" s="8" t="str" cm="1">
        <f t="array" ref="AF15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1" s="8" t="str" cm="1">
        <f t="array" ref="AG15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1" s="8" t="str" cm="1">
        <f t="array" ref="AH15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1" s="8" t="str" cm="1">
        <f t="array" ref="AI15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1" s="8" t="str" cm="1">
        <f t="array" ref="AJ15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1" s="8" t="str" cm="1">
        <f t="array" ref="AK15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1" s="8" t="str" cm="1">
        <f t="array" ref="AL15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1" s="8" t="str" cm="1">
        <f t="array" ref="AM15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1" s="8" t="str" cm="1">
        <f t="array" ref="AN15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1" s="8" t="str">
        <f>IF(COUNTIF(Etudiants[[#This Row],[1/4]:[Préparations écrites des épreves orales]],"x")&gt;0,"x","")</f>
        <v/>
      </c>
      <c r="AP151" s="8" t="str" cm="1">
        <f t="array" ref="AP15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1" s="8" t="str" cm="1">
        <f t="array" ref="AQ15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1" s="8" t="str" cm="1">
        <f t="array" ref="AR15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1" s="8" t="str" cm="1">
        <f t="array" ref="AS15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1" s="8" t="str" cm="1">
        <f t="array" ref="AT15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1" s="8" t="str" cm="1">
        <f t="array" ref="AU15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1" s="8" t="str" cm="1">
        <f t="array" ref="AV15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1" s="8" t="str" cm="1">
        <f t="array" ref="AW15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1" s="8" t="str" cm="1">
        <f t="array" ref="AX15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1" s="8" t="str" cm="1">
        <f t="array" ref="AY15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1" s="8" t="str" cm="1">
        <f t="array" ref="AZ15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1" s="8" t="str" cm="1">
        <f t="array" ref="BA15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1" s="8" t="str" cm="1">
        <f t="array" ref="BB15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1" s="8" t="str" cm="1">
        <f t="array" ref="BC15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1" s="8" t="str" cm="1">
        <f t="array" ref="BD15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1" s="8" t="str" cm="1">
        <f t="array" ref="BE15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1" s="8" t="str" cm="1">
        <f t="array" ref="BF15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1" s="8" t="str" cm="1">
        <f t="array" ref="BG15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1" s="8" t="str" cm="1">
        <f t="array" ref="BH15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1" s="8" t="str" cm="1">
        <f t="array" ref="BI15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1" s="8" t="str" cm="1">
        <f t="array" ref="BJ15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1" s="8" t="str" cm="1">
        <f t="array" ref="BK15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1" s="8" t="str" cm="1">
        <f t="array" ref="BL15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1" s="8" t="str" cm="1">
        <f t="array" ref="BM15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1" t="str" cm="1">
        <f t="array" ref="BN15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1" t="str" cm="1">
        <f t="array" ref="BO15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1" t="str" cm="1">
        <f t="array" ref="BP15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1" t="str" cm="1">
        <f t="array" ref="BQ15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1" t="str" cm="1">
        <f t="array" ref="BR15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1" t="str" cm="1">
        <f t="array" ref="BS15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1" t="str" cm="1">
        <f t="array" ref="BT15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1" t="str" cm="1">
        <f t="array" ref="BU15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1" t="str" cm="1">
        <f t="array" ref="BV15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1" t="str" cm="1">
        <f t="array" ref="BW15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1" t="str" cm="1">
        <f t="array" ref="BX15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1" t="str" cm="1">
        <f t="array" ref="BY15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1" t="str" cm="1">
        <f t="array" ref="BZ15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2" spans="2:80" x14ac:dyDescent="0.25">
      <c r="B152" t="str">
        <f>IFERROR(OfficeForms.Table[[#This Row],[Id]],"")</f>
        <v/>
      </c>
      <c r="C152" t="str" cm="1">
        <f t="array" ref="C15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2" t="str" cm="1">
        <f t="array" ref="D15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2" t="str" cm="1">
        <f t="array" ref="E15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2" t="str" cm="1">
        <f t="array" ref="F15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2" t="str">
        <f>IF(Etudiants[[#This Row],[ID réponse]]="","","Entretien fait")</f>
        <v/>
      </c>
      <c r="M152" s="8" t="str" cm="1">
        <f t="array" ref="M15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2" s="8" t="str" cm="1">
        <f t="array" ref="N15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2" s="8" t="str" cm="1">
        <f t="array" ref="O15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2" s="8" t="str" cm="1">
        <f t="array" ref="P15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2" s="8" t="str" cm="1">
        <f t="array" ref="Q15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2" s="8" t="str" cm="1">
        <f t="array" ref="R15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2" s="8" t="str" cm="1">
        <f t="array" ref="S15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2" s="8" t="str" cm="1">
        <f t="array" ref="T15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2" s="8" t="str" cm="1">
        <f t="array" ref="U15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2" s="8" t="str" cm="1">
        <f t="array" ref="V15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2" s="8" t="str" cm="1">
        <f t="array" ref="W15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2" s="8" t="str" cm="1">
        <f t="array" ref="X15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2" s="8" t="str" cm="1">
        <f t="array" ref="Y15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2" s="8" t="str" cm="1">
        <f t="array" ref="Z15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2" s="8" t="str" cm="1">
        <f t="array" ref="AA15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2" s="8" t="str" cm="1">
        <f t="array" ref="AB15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2" s="8" t="str" cm="1">
        <f t="array" ref="AC15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2" s="8" t="str" cm="1">
        <f t="array" ref="AD15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2" s="8" t="str" cm="1">
        <f t="array" ref="AE15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2" s="8" t="str" cm="1">
        <f t="array" ref="AF15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2" s="8" t="str" cm="1">
        <f t="array" ref="AG15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2" s="8" t="str" cm="1">
        <f t="array" ref="AH15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2" s="8" t="str" cm="1">
        <f t="array" ref="AI15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2" s="8" t="str" cm="1">
        <f t="array" ref="AJ15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2" s="8" t="str" cm="1">
        <f t="array" ref="AK15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2" s="8" t="str" cm="1">
        <f t="array" ref="AL15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2" s="8" t="str" cm="1">
        <f t="array" ref="AM15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2" s="8" t="str" cm="1">
        <f t="array" ref="AN15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2" s="8" t="str">
        <f>IF(COUNTIF(Etudiants[[#This Row],[1/4]:[Préparations écrites des épreves orales]],"x")&gt;0,"x","")</f>
        <v/>
      </c>
      <c r="AP152" s="8" t="str" cm="1">
        <f t="array" ref="AP15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2" s="8" t="str" cm="1">
        <f t="array" ref="AQ15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2" s="8" t="str" cm="1">
        <f t="array" ref="AR15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2" s="8" t="str" cm="1">
        <f t="array" ref="AS15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2" s="8" t="str" cm="1">
        <f t="array" ref="AT15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2" s="8" t="str" cm="1">
        <f t="array" ref="AU15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2" s="8" t="str" cm="1">
        <f t="array" ref="AV15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2" s="8" t="str" cm="1">
        <f t="array" ref="AW15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2" s="8" t="str" cm="1">
        <f t="array" ref="AX15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2" s="8" t="str" cm="1">
        <f t="array" ref="AY15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2" s="8" t="str" cm="1">
        <f t="array" ref="AZ15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2" s="8" t="str" cm="1">
        <f t="array" ref="BA15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2" s="8" t="str" cm="1">
        <f t="array" ref="BB15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2" s="8" t="str" cm="1">
        <f t="array" ref="BC15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2" s="8" t="str" cm="1">
        <f t="array" ref="BD15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2" s="8" t="str" cm="1">
        <f t="array" ref="BE15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2" s="8" t="str" cm="1">
        <f t="array" ref="BF15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2" s="8" t="str" cm="1">
        <f t="array" ref="BG15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2" s="8" t="str" cm="1">
        <f t="array" ref="BH15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2" s="8" t="str" cm="1">
        <f t="array" ref="BI15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2" s="8" t="str" cm="1">
        <f t="array" ref="BJ15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2" s="8" t="str" cm="1">
        <f t="array" ref="BK15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2" s="8" t="str" cm="1">
        <f t="array" ref="BL15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2" s="8" t="str" cm="1">
        <f t="array" ref="BM15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2" t="str" cm="1">
        <f t="array" ref="BN15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2" t="str" cm="1">
        <f t="array" ref="BO15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2" t="str" cm="1">
        <f t="array" ref="BP15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2" t="str" cm="1">
        <f t="array" ref="BQ15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2" t="str" cm="1">
        <f t="array" ref="BR15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2" t="str" cm="1">
        <f t="array" ref="BS15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2" t="str" cm="1">
        <f t="array" ref="BT15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2" t="str" cm="1">
        <f t="array" ref="BU15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2" t="str" cm="1">
        <f t="array" ref="BV15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2" t="str" cm="1">
        <f t="array" ref="BW15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2" t="str" cm="1">
        <f t="array" ref="BX15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2" t="str" cm="1">
        <f t="array" ref="BY15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2" t="str" cm="1">
        <f t="array" ref="BZ15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3" spans="2:80" x14ac:dyDescent="0.25">
      <c r="B153" t="str">
        <f>IFERROR(OfficeForms.Table[[#This Row],[Id]],"")</f>
        <v/>
      </c>
      <c r="C153" t="str" cm="1">
        <f t="array" ref="C15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3" t="str" cm="1">
        <f t="array" ref="D15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3" t="str" cm="1">
        <f t="array" ref="E15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3" t="str" cm="1">
        <f t="array" ref="F15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3" t="str">
        <f>IF(Etudiants[[#This Row],[ID réponse]]="","","Entretien fait")</f>
        <v/>
      </c>
      <c r="M153" s="8" t="str" cm="1">
        <f t="array" ref="M15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3" s="8" t="str" cm="1">
        <f t="array" ref="N15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3" s="8" t="str" cm="1">
        <f t="array" ref="O15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3" s="8" t="str" cm="1">
        <f t="array" ref="P15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3" s="8" t="str" cm="1">
        <f t="array" ref="Q15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3" s="8" t="str" cm="1">
        <f t="array" ref="R15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3" s="8" t="str" cm="1">
        <f t="array" ref="S15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3" s="8" t="str" cm="1">
        <f t="array" ref="T15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3" s="8" t="str" cm="1">
        <f t="array" ref="U15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3" s="8" t="str" cm="1">
        <f t="array" ref="V15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3" s="8" t="str" cm="1">
        <f t="array" ref="W15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3" s="8" t="str" cm="1">
        <f t="array" ref="X15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3" s="8" t="str" cm="1">
        <f t="array" ref="Y15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3" s="8" t="str" cm="1">
        <f t="array" ref="Z15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3" s="8" t="str" cm="1">
        <f t="array" ref="AA15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3" s="8" t="str" cm="1">
        <f t="array" ref="AB15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3" s="8" t="str" cm="1">
        <f t="array" ref="AC15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3" s="8" t="str" cm="1">
        <f t="array" ref="AD15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3" s="8" t="str" cm="1">
        <f t="array" ref="AE15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3" s="8" t="str" cm="1">
        <f t="array" ref="AF15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3" s="8" t="str" cm="1">
        <f t="array" ref="AG15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3" s="8" t="str" cm="1">
        <f t="array" ref="AH15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3" s="8" t="str" cm="1">
        <f t="array" ref="AI15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3" s="8" t="str" cm="1">
        <f t="array" ref="AJ15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3" s="8" t="str" cm="1">
        <f t="array" ref="AK15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3" s="8" t="str" cm="1">
        <f t="array" ref="AL15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3" s="8" t="str" cm="1">
        <f t="array" ref="AM15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3" s="8" t="str" cm="1">
        <f t="array" ref="AN15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3" s="8" t="str">
        <f>IF(COUNTIF(Etudiants[[#This Row],[1/4]:[Préparations écrites des épreves orales]],"x")&gt;0,"x","")</f>
        <v/>
      </c>
      <c r="AP153" s="8" t="str" cm="1">
        <f t="array" ref="AP15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3" s="8" t="str" cm="1">
        <f t="array" ref="AQ15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3" s="8" t="str" cm="1">
        <f t="array" ref="AR15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3" s="8" t="str" cm="1">
        <f t="array" ref="AS15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3" s="8" t="str" cm="1">
        <f t="array" ref="AT15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3" s="8" t="str" cm="1">
        <f t="array" ref="AU15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3" s="8" t="str" cm="1">
        <f t="array" ref="AV15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3" s="8" t="str" cm="1">
        <f t="array" ref="AW15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3" s="8" t="str" cm="1">
        <f t="array" ref="AX15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3" s="8" t="str" cm="1">
        <f t="array" ref="AY15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3" s="8" t="str" cm="1">
        <f t="array" ref="AZ15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3" s="8" t="str" cm="1">
        <f t="array" ref="BA15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3" s="8" t="str" cm="1">
        <f t="array" ref="BB15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3" s="8" t="str" cm="1">
        <f t="array" ref="BC15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3" s="8" t="str" cm="1">
        <f t="array" ref="BD15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3" s="8" t="str" cm="1">
        <f t="array" ref="BE15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3" s="8" t="str" cm="1">
        <f t="array" ref="BF15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3" s="8" t="str" cm="1">
        <f t="array" ref="BG15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3" s="8" t="str" cm="1">
        <f t="array" ref="BH15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3" s="8" t="str" cm="1">
        <f t="array" ref="BI15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3" s="8" t="str" cm="1">
        <f t="array" ref="BJ15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3" s="8" t="str" cm="1">
        <f t="array" ref="BK15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3" s="8" t="str" cm="1">
        <f t="array" ref="BL15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3" s="8" t="str" cm="1">
        <f t="array" ref="BM15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3" t="str" cm="1">
        <f t="array" ref="BN15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3" t="str" cm="1">
        <f t="array" ref="BO15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3" t="str" cm="1">
        <f t="array" ref="BP15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3" t="str" cm="1">
        <f t="array" ref="BQ15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3" t="str" cm="1">
        <f t="array" ref="BR15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3" t="str" cm="1">
        <f t="array" ref="BS15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3" t="str" cm="1">
        <f t="array" ref="BT15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3" t="str" cm="1">
        <f t="array" ref="BU15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3" t="str" cm="1">
        <f t="array" ref="BV15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3" t="str" cm="1">
        <f t="array" ref="BW15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3" t="str" cm="1">
        <f t="array" ref="BX15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3" t="str" cm="1">
        <f t="array" ref="BY15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3" t="str" cm="1">
        <f t="array" ref="BZ15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4" spans="2:80" x14ac:dyDescent="0.25">
      <c r="B154" t="str">
        <f>IFERROR(OfficeForms.Table[[#This Row],[Id]],"")</f>
        <v/>
      </c>
      <c r="C154" t="str" cm="1">
        <f t="array" ref="C15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4" t="str" cm="1">
        <f t="array" ref="D15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4" t="str" cm="1">
        <f t="array" ref="E15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4" t="str" cm="1">
        <f t="array" ref="F15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4" t="str">
        <f>IF(Etudiants[[#This Row],[ID réponse]]="","","Entretien fait")</f>
        <v/>
      </c>
      <c r="M154" s="8" t="str" cm="1">
        <f t="array" ref="M15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4" s="8" t="str" cm="1">
        <f t="array" ref="N15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4" s="8" t="str" cm="1">
        <f t="array" ref="O15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4" s="8" t="str" cm="1">
        <f t="array" ref="P15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4" s="8" t="str" cm="1">
        <f t="array" ref="Q15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4" s="8" t="str" cm="1">
        <f t="array" ref="R15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4" s="8" t="str" cm="1">
        <f t="array" ref="S15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4" s="8" t="str" cm="1">
        <f t="array" ref="T15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4" s="8" t="str" cm="1">
        <f t="array" ref="U15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4" s="8" t="str" cm="1">
        <f t="array" ref="V15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4" s="8" t="str" cm="1">
        <f t="array" ref="W15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4" s="8" t="str" cm="1">
        <f t="array" ref="X15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4" s="8" t="str" cm="1">
        <f t="array" ref="Y15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4" s="8" t="str" cm="1">
        <f t="array" ref="Z15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4" s="8" t="str" cm="1">
        <f t="array" ref="AA15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4" s="8" t="str" cm="1">
        <f t="array" ref="AB15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4" s="8" t="str" cm="1">
        <f t="array" ref="AC15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4" s="8" t="str" cm="1">
        <f t="array" ref="AD15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4" s="8" t="str" cm="1">
        <f t="array" ref="AE15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4" s="8" t="str" cm="1">
        <f t="array" ref="AF15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4" s="8" t="str" cm="1">
        <f t="array" ref="AG15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4" s="8" t="str" cm="1">
        <f t="array" ref="AH15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4" s="8" t="str" cm="1">
        <f t="array" ref="AI15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4" s="8" t="str" cm="1">
        <f t="array" ref="AJ15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4" s="8" t="str" cm="1">
        <f t="array" ref="AK15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4" s="8" t="str" cm="1">
        <f t="array" ref="AL15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4" s="8" t="str" cm="1">
        <f t="array" ref="AM15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4" s="8" t="str" cm="1">
        <f t="array" ref="AN15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4" s="8" t="str">
        <f>IF(COUNTIF(Etudiants[[#This Row],[1/4]:[Préparations écrites des épreves orales]],"x")&gt;0,"x","")</f>
        <v/>
      </c>
      <c r="AP154" s="8" t="str" cm="1">
        <f t="array" ref="AP15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4" s="8" t="str" cm="1">
        <f t="array" ref="AQ15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4" s="8" t="str" cm="1">
        <f t="array" ref="AR15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4" s="8" t="str" cm="1">
        <f t="array" ref="AS15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4" s="8" t="str" cm="1">
        <f t="array" ref="AT15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4" s="8" t="str" cm="1">
        <f t="array" ref="AU15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4" s="8" t="str" cm="1">
        <f t="array" ref="AV15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4" s="8" t="str" cm="1">
        <f t="array" ref="AW15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4" s="8" t="str" cm="1">
        <f t="array" ref="AX15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4" s="8" t="str" cm="1">
        <f t="array" ref="AY15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4" s="8" t="str" cm="1">
        <f t="array" ref="AZ15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4" s="8" t="str" cm="1">
        <f t="array" ref="BA15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4" s="8" t="str" cm="1">
        <f t="array" ref="BB15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4" s="8" t="str" cm="1">
        <f t="array" ref="BC15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4" s="8" t="str" cm="1">
        <f t="array" ref="BD15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4" s="8" t="str" cm="1">
        <f t="array" ref="BE15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4" s="8" t="str" cm="1">
        <f t="array" ref="BF15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4" s="8" t="str" cm="1">
        <f t="array" ref="BG15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4" s="8" t="str" cm="1">
        <f t="array" ref="BH15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4" s="8" t="str" cm="1">
        <f t="array" ref="BI15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4" s="8" t="str" cm="1">
        <f t="array" ref="BJ15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4" s="8" t="str" cm="1">
        <f t="array" ref="BK15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4" s="8" t="str" cm="1">
        <f t="array" ref="BL15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4" s="8" t="str" cm="1">
        <f t="array" ref="BM15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4" t="str" cm="1">
        <f t="array" ref="BN15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4" t="str" cm="1">
        <f t="array" ref="BO15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4" t="str" cm="1">
        <f t="array" ref="BP15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4" t="str" cm="1">
        <f t="array" ref="BQ15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4" t="str" cm="1">
        <f t="array" ref="BR15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4" t="str" cm="1">
        <f t="array" ref="BS15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4" t="str" cm="1">
        <f t="array" ref="BT15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4" t="str" cm="1">
        <f t="array" ref="BU15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4" t="str" cm="1">
        <f t="array" ref="BV15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4" t="str" cm="1">
        <f t="array" ref="BW15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4" t="str" cm="1">
        <f t="array" ref="BX15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4" t="str" cm="1">
        <f t="array" ref="BY15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4" t="str" cm="1">
        <f t="array" ref="BZ15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5" spans="2:80" x14ac:dyDescent="0.25">
      <c r="B155" t="str">
        <f>IFERROR(OfficeForms.Table[[#This Row],[Id]],"")</f>
        <v/>
      </c>
      <c r="C155" t="str" cm="1">
        <f t="array" ref="C15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5" t="str" cm="1">
        <f t="array" ref="D15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5" t="str" cm="1">
        <f t="array" ref="E15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5" t="str" cm="1">
        <f t="array" ref="F15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5" t="str">
        <f>IF(Etudiants[[#This Row],[ID réponse]]="","","Entretien fait")</f>
        <v/>
      </c>
      <c r="M155" s="8" t="str" cm="1">
        <f t="array" ref="M15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5" s="8" t="str" cm="1">
        <f t="array" ref="N15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5" s="8" t="str" cm="1">
        <f t="array" ref="O15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5" s="8" t="str" cm="1">
        <f t="array" ref="P15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5" s="8" t="str" cm="1">
        <f t="array" ref="Q15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5" s="8" t="str" cm="1">
        <f t="array" ref="R15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5" s="8" t="str" cm="1">
        <f t="array" ref="S15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5" s="8" t="str" cm="1">
        <f t="array" ref="T15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5" s="8" t="str" cm="1">
        <f t="array" ref="U15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5" s="8" t="str" cm="1">
        <f t="array" ref="V15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5" s="8" t="str" cm="1">
        <f t="array" ref="W15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5" s="8" t="str" cm="1">
        <f t="array" ref="X15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5" s="8" t="str" cm="1">
        <f t="array" ref="Y15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5" s="8" t="str" cm="1">
        <f t="array" ref="Z15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5" s="8" t="str" cm="1">
        <f t="array" ref="AA15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5" s="8" t="str" cm="1">
        <f t="array" ref="AB15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5" s="8" t="str" cm="1">
        <f t="array" ref="AC15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5" s="8" t="str" cm="1">
        <f t="array" ref="AD15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5" s="8" t="str" cm="1">
        <f t="array" ref="AE15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5" s="8" t="str" cm="1">
        <f t="array" ref="AF15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5" s="8" t="str" cm="1">
        <f t="array" ref="AG15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5" s="8" t="str" cm="1">
        <f t="array" ref="AH15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5" s="8" t="str" cm="1">
        <f t="array" ref="AI15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5" s="8" t="str" cm="1">
        <f t="array" ref="AJ15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5" s="8" t="str" cm="1">
        <f t="array" ref="AK15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5" s="8" t="str" cm="1">
        <f t="array" ref="AL15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5" s="8" t="str" cm="1">
        <f t="array" ref="AM15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5" s="8" t="str" cm="1">
        <f t="array" ref="AN15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5" s="8" t="str">
        <f>IF(COUNTIF(Etudiants[[#This Row],[1/4]:[Préparations écrites des épreves orales]],"x")&gt;0,"x","")</f>
        <v/>
      </c>
      <c r="AP155" s="8" t="str" cm="1">
        <f t="array" ref="AP15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5" s="8" t="str" cm="1">
        <f t="array" ref="AQ15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5" s="8" t="str" cm="1">
        <f t="array" ref="AR15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5" s="8" t="str" cm="1">
        <f t="array" ref="AS15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5" s="8" t="str" cm="1">
        <f t="array" ref="AT15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5" s="8" t="str" cm="1">
        <f t="array" ref="AU15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5" s="8" t="str" cm="1">
        <f t="array" ref="AV15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5" s="8" t="str" cm="1">
        <f t="array" ref="AW15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5" s="8" t="str" cm="1">
        <f t="array" ref="AX15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5" s="8" t="str" cm="1">
        <f t="array" ref="AY15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5" s="8" t="str" cm="1">
        <f t="array" ref="AZ15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5" s="8" t="str" cm="1">
        <f t="array" ref="BA15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5" s="8" t="str" cm="1">
        <f t="array" ref="BB15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5" s="8" t="str" cm="1">
        <f t="array" ref="BC15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5" s="8" t="str" cm="1">
        <f t="array" ref="BD15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5" s="8" t="str" cm="1">
        <f t="array" ref="BE15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5" s="8" t="str" cm="1">
        <f t="array" ref="BF15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5" s="8" t="str" cm="1">
        <f t="array" ref="BG15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5" s="8" t="str" cm="1">
        <f t="array" ref="BH15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5" s="8" t="str" cm="1">
        <f t="array" ref="BI15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5" s="8" t="str" cm="1">
        <f t="array" ref="BJ15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5" s="8" t="str" cm="1">
        <f t="array" ref="BK15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5" s="8" t="str" cm="1">
        <f t="array" ref="BL15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5" s="8" t="str" cm="1">
        <f t="array" ref="BM15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5" t="str" cm="1">
        <f t="array" ref="BN15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5" t="str" cm="1">
        <f t="array" ref="BO15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5" t="str" cm="1">
        <f t="array" ref="BP15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5" t="str" cm="1">
        <f t="array" ref="BQ15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5" t="str" cm="1">
        <f t="array" ref="BR15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5" t="str" cm="1">
        <f t="array" ref="BS15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5" t="str" cm="1">
        <f t="array" ref="BT15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5" t="str" cm="1">
        <f t="array" ref="BU15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5" t="str" cm="1">
        <f t="array" ref="BV15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5" t="str" cm="1">
        <f t="array" ref="BW15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5" t="str" cm="1">
        <f t="array" ref="BX15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5" t="str" cm="1">
        <f t="array" ref="BY15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5" t="str" cm="1">
        <f t="array" ref="BZ15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6" spans="2:80" x14ac:dyDescent="0.25">
      <c r="B156" t="str">
        <f>IFERROR(OfficeForms.Table[[#This Row],[Id]],"")</f>
        <v/>
      </c>
      <c r="C156" t="str" cm="1">
        <f t="array" ref="C15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6" t="str" cm="1">
        <f t="array" ref="D15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6" t="str" cm="1">
        <f t="array" ref="E15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6" t="str" cm="1">
        <f t="array" ref="F15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6" t="str">
        <f>IF(Etudiants[[#This Row],[ID réponse]]="","","Entretien fait")</f>
        <v/>
      </c>
      <c r="M156" s="8" t="str" cm="1">
        <f t="array" ref="M15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6" s="8" t="str" cm="1">
        <f t="array" ref="N15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6" s="8" t="str" cm="1">
        <f t="array" ref="O15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6" s="8" t="str" cm="1">
        <f t="array" ref="P15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6" s="8" t="str" cm="1">
        <f t="array" ref="Q15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6" s="8" t="str" cm="1">
        <f t="array" ref="R15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6" s="8" t="str" cm="1">
        <f t="array" ref="S15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6" s="8" t="str" cm="1">
        <f t="array" ref="T15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6" s="8" t="str" cm="1">
        <f t="array" ref="U15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6" s="8" t="str" cm="1">
        <f t="array" ref="V15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6" s="8" t="str" cm="1">
        <f t="array" ref="W15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6" s="8" t="str" cm="1">
        <f t="array" ref="X15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6" s="8" t="str" cm="1">
        <f t="array" ref="Y15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6" s="8" t="str" cm="1">
        <f t="array" ref="Z15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6" s="8" t="str" cm="1">
        <f t="array" ref="AA15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6" s="8" t="str" cm="1">
        <f t="array" ref="AB15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6" s="8" t="str" cm="1">
        <f t="array" ref="AC15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6" s="8" t="str" cm="1">
        <f t="array" ref="AD15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6" s="8" t="str" cm="1">
        <f t="array" ref="AE15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6" s="8" t="str" cm="1">
        <f t="array" ref="AF15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6" s="8" t="str" cm="1">
        <f t="array" ref="AG15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6" s="8" t="str" cm="1">
        <f t="array" ref="AH15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6" s="8" t="str" cm="1">
        <f t="array" ref="AI15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6" s="8" t="str" cm="1">
        <f t="array" ref="AJ15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6" s="8" t="str" cm="1">
        <f t="array" ref="AK15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6" s="8" t="str" cm="1">
        <f t="array" ref="AL15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6" s="8" t="str" cm="1">
        <f t="array" ref="AM15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6" s="8" t="str" cm="1">
        <f t="array" ref="AN15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6" s="8" t="str">
        <f>IF(COUNTIF(Etudiants[[#This Row],[1/4]:[Préparations écrites des épreves orales]],"x")&gt;0,"x","")</f>
        <v/>
      </c>
      <c r="AP156" s="8" t="str" cm="1">
        <f t="array" ref="AP15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6" s="8" t="str" cm="1">
        <f t="array" ref="AQ15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6" s="8" t="str" cm="1">
        <f t="array" ref="AR15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6" s="8" t="str" cm="1">
        <f t="array" ref="AS15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6" s="8" t="str" cm="1">
        <f t="array" ref="AT15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6" s="8" t="str" cm="1">
        <f t="array" ref="AU15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6" s="8" t="str" cm="1">
        <f t="array" ref="AV15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6" s="8" t="str" cm="1">
        <f t="array" ref="AW15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6" s="8" t="str" cm="1">
        <f t="array" ref="AX15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6" s="8" t="str" cm="1">
        <f t="array" ref="AY15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6" s="8" t="str" cm="1">
        <f t="array" ref="AZ15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6" s="8" t="str" cm="1">
        <f t="array" ref="BA15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6" s="8" t="str" cm="1">
        <f t="array" ref="BB15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6" s="8" t="str" cm="1">
        <f t="array" ref="BC15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6" s="8" t="str" cm="1">
        <f t="array" ref="BD15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6" s="8" t="str" cm="1">
        <f t="array" ref="BE15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6" s="8" t="str" cm="1">
        <f t="array" ref="BF15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6" s="8" t="str" cm="1">
        <f t="array" ref="BG15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6" s="8" t="str" cm="1">
        <f t="array" ref="BH15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6" s="8" t="str" cm="1">
        <f t="array" ref="BI15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6" s="8" t="str" cm="1">
        <f t="array" ref="BJ15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6" s="8" t="str" cm="1">
        <f t="array" ref="BK15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6" s="8" t="str" cm="1">
        <f t="array" ref="BL15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6" s="8" t="str" cm="1">
        <f t="array" ref="BM15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6" t="str" cm="1">
        <f t="array" ref="BN15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6" t="str" cm="1">
        <f t="array" ref="BO15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6" t="str" cm="1">
        <f t="array" ref="BP15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6" t="str" cm="1">
        <f t="array" ref="BQ15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6" t="str" cm="1">
        <f t="array" ref="BR15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6" t="str" cm="1">
        <f t="array" ref="BS15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6" t="str" cm="1">
        <f t="array" ref="BT15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6" t="str" cm="1">
        <f t="array" ref="BU15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6" t="str" cm="1">
        <f t="array" ref="BV15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6" t="str" cm="1">
        <f t="array" ref="BW15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6" t="str" cm="1">
        <f t="array" ref="BX15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6" t="str" cm="1">
        <f t="array" ref="BY15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6" t="str" cm="1">
        <f t="array" ref="BZ15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7" spans="2:80" x14ac:dyDescent="0.25">
      <c r="B157" t="str">
        <f>IFERROR(OfficeForms.Table[[#This Row],[Id]],"")</f>
        <v/>
      </c>
      <c r="C157" t="str" cm="1">
        <f t="array" ref="C15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7" t="str" cm="1">
        <f t="array" ref="D15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7" t="str" cm="1">
        <f t="array" ref="E15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7" t="str" cm="1">
        <f t="array" ref="F15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7" t="str">
        <f>IF(Etudiants[[#This Row],[ID réponse]]="","","Entretien fait")</f>
        <v/>
      </c>
      <c r="M157" s="8" t="str" cm="1">
        <f t="array" ref="M15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7" s="8" t="str" cm="1">
        <f t="array" ref="N15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7" s="8" t="str" cm="1">
        <f t="array" ref="O15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7" s="8" t="str" cm="1">
        <f t="array" ref="P15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7" s="8" t="str" cm="1">
        <f t="array" ref="Q15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7" s="8" t="str" cm="1">
        <f t="array" ref="R15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7" s="8" t="str" cm="1">
        <f t="array" ref="S15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7" s="8" t="str" cm="1">
        <f t="array" ref="T15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7" s="8" t="str" cm="1">
        <f t="array" ref="U15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7" s="8" t="str" cm="1">
        <f t="array" ref="V15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7" s="8" t="str" cm="1">
        <f t="array" ref="W15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7" s="8" t="str" cm="1">
        <f t="array" ref="X15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7" s="8" t="str" cm="1">
        <f t="array" ref="Y15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7" s="8" t="str" cm="1">
        <f t="array" ref="Z15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7" s="8" t="str" cm="1">
        <f t="array" ref="AA15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7" s="8" t="str" cm="1">
        <f t="array" ref="AB15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7" s="8" t="str" cm="1">
        <f t="array" ref="AC15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7" s="8" t="str" cm="1">
        <f t="array" ref="AD15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7" s="8" t="str" cm="1">
        <f t="array" ref="AE15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7" s="8" t="str" cm="1">
        <f t="array" ref="AF15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7" s="8" t="str" cm="1">
        <f t="array" ref="AG15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7" s="8" t="str" cm="1">
        <f t="array" ref="AH15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7" s="8" t="str" cm="1">
        <f t="array" ref="AI15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7" s="8" t="str" cm="1">
        <f t="array" ref="AJ15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7" s="8" t="str" cm="1">
        <f t="array" ref="AK15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7" s="8" t="str" cm="1">
        <f t="array" ref="AL15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7" s="8" t="str" cm="1">
        <f t="array" ref="AM15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7" s="8" t="str" cm="1">
        <f t="array" ref="AN15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7" s="8" t="str">
        <f>IF(COUNTIF(Etudiants[[#This Row],[1/4]:[Préparations écrites des épreves orales]],"x")&gt;0,"x","")</f>
        <v/>
      </c>
      <c r="AP157" s="8" t="str" cm="1">
        <f t="array" ref="AP15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7" s="8" t="str" cm="1">
        <f t="array" ref="AQ15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7" s="8" t="str" cm="1">
        <f t="array" ref="AR15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7" s="8" t="str" cm="1">
        <f t="array" ref="AS15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7" s="8" t="str" cm="1">
        <f t="array" ref="AT15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7" s="8" t="str" cm="1">
        <f t="array" ref="AU15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7" s="8" t="str" cm="1">
        <f t="array" ref="AV15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7" s="8" t="str" cm="1">
        <f t="array" ref="AW15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7" s="8" t="str" cm="1">
        <f t="array" ref="AX15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7" s="8" t="str" cm="1">
        <f t="array" ref="AY15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7" s="8" t="str" cm="1">
        <f t="array" ref="AZ15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7" s="8" t="str" cm="1">
        <f t="array" ref="BA15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7" s="8" t="str" cm="1">
        <f t="array" ref="BB15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7" s="8" t="str" cm="1">
        <f t="array" ref="BC15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7" s="8" t="str" cm="1">
        <f t="array" ref="BD15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7" s="8" t="str" cm="1">
        <f t="array" ref="BE15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7" s="8" t="str" cm="1">
        <f t="array" ref="BF15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7" s="8" t="str" cm="1">
        <f t="array" ref="BG15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7" s="8" t="str" cm="1">
        <f t="array" ref="BH15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7" s="8" t="str" cm="1">
        <f t="array" ref="BI15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7" s="8" t="str" cm="1">
        <f t="array" ref="BJ15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7" s="8" t="str" cm="1">
        <f t="array" ref="BK15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7" s="8" t="str" cm="1">
        <f t="array" ref="BL15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7" s="8" t="str" cm="1">
        <f t="array" ref="BM15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7" t="str" cm="1">
        <f t="array" ref="BN15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7" t="str" cm="1">
        <f t="array" ref="BO15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7" t="str" cm="1">
        <f t="array" ref="BP15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7" t="str" cm="1">
        <f t="array" ref="BQ15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7" t="str" cm="1">
        <f t="array" ref="BR15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7" t="str" cm="1">
        <f t="array" ref="BS15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7" t="str" cm="1">
        <f t="array" ref="BT15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7" t="str" cm="1">
        <f t="array" ref="BU15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7" t="str" cm="1">
        <f t="array" ref="BV15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7" t="str" cm="1">
        <f t="array" ref="BW15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7" t="str" cm="1">
        <f t="array" ref="BX15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7" t="str" cm="1">
        <f t="array" ref="BY15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7" t="str" cm="1">
        <f t="array" ref="BZ15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8" spans="2:80" x14ac:dyDescent="0.25">
      <c r="B158" t="str">
        <f>IFERROR(OfficeForms.Table[[#This Row],[Id]],"")</f>
        <v/>
      </c>
      <c r="C158" t="str" cm="1">
        <f t="array" ref="C15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8" t="str" cm="1">
        <f t="array" ref="D15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8" t="str" cm="1">
        <f t="array" ref="E15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8" t="str" cm="1">
        <f t="array" ref="F15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8" t="str">
        <f>IF(Etudiants[[#This Row],[ID réponse]]="","","Entretien fait")</f>
        <v/>
      </c>
      <c r="M158" s="8" t="str" cm="1">
        <f t="array" ref="M15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8" s="8" t="str" cm="1">
        <f t="array" ref="N15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8" s="8" t="str" cm="1">
        <f t="array" ref="O15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8" s="8" t="str" cm="1">
        <f t="array" ref="P15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8" s="8" t="str" cm="1">
        <f t="array" ref="Q15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8" s="8" t="str" cm="1">
        <f t="array" ref="R15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8" s="8" t="str" cm="1">
        <f t="array" ref="S15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8" s="8" t="str" cm="1">
        <f t="array" ref="T15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8" s="8" t="str" cm="1">
        <f t="array" ref="U15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8" s="8" t="str" cm="1">
        <f t="array" ref="V15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8" s="8" t="str" cm="1">
        <f t="array" ref="W15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8" s="8" t="str" cm="1">
        <f t="array" ref="X15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8" s="8" t="str" cm="1">
        <f t="array" ref="Y15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8" s="8" t="str" cm="1">
        <f t="array" ref="Z15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8" s="8" t="str" cm="1">
        <f t="array" ref="AA15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8" s="8" t="str" cm="1">
        <f t="array" ref="AB15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8" s="8" t="str" cm="1">
        <f t="array" ref="AC15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8" s="8" t="str" cm="1">
        <f t="array" ref="AD15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8" s="8" t="str" cm="1">
        <f t="array" ref="AE15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8" s="8" t="str" cm="1">
        <f t="array" ref="AF15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8" s="8" t="str" cm="1">
        <f t="array" ref="AG15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8" s="8" t="str" cm="1">
        <f t="array" ref="AH15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8" s="8" t="str" cm="1">
        <f t="array" ref="AI15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8" s="8" t="str" cm="1">
        <f t="array" ref="AJ15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8" s="8" t="str" cm="1">
        <f t="array" ref="AK15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8" s="8" t="str" cm="1">
        <f t="array" ref="AL15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8" s="8" t="str" cm="1">
        <f t="array" ref="AM15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8" s="8" t="str" cm="1">
        <f t="array" ref="AN15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8" s="8" t="str">
        <f>IF(COUNTIF(Etudiants[[#This Row],[1/4]:[Préparations écrites des épreves orales]],"x")&gt;0,"x","")</f>
        <v/>
      </c>
      <c r="AP158" s="8" t="str" cm="1">
        <f t="array" ref="AP15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8" s="8" t="str" cm="1">
        <f t="array" ref="AQ15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8" s="8" t="str" cm="1">
        <f t="array" ref="AR15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8" s="8" t="str" cm="1">
        <f t="array" ref="AS15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8" s="8" t="str" cm="1">
        <f t="array" ref="AT15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8" s="8" t="str" cm="1">
        <f t="array" ref="AU15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8" s="8" t="str" cm="1">
        <f t="array" ref="AV15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8" s="8" t="str" cm="1">
        <f t="array" ref="AW15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8" s="8" t="str" cm="1">
        <f t="array" ref="AX15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8" s="8" t="str" cm="1">
        <f t="array" ref="AY15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8" s="8" t="str" cm="1">
        <f t="array" ref="AZ15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8" s="8" t="str" cm="1">
        <f t="array" ref="BA15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8" s="8" t="str" cm="1">
        <f t="array" ref="BB15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8" s="8" t="str" cm="1">
        <f t="array" ref="BC15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8" s="8" t="str" cm="1">
        <f t="array" ref="BD15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8" s="8" t="str" cm="1">
        <f t="array" ref="BE15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8" s="8" t="str" cm="1">
        <f t="array" ref="BF15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8" s="8" t="str" cm="1">
        <f t="array" ref="BG15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8" s="8" t="str" cm="1">
        <f t="array" ref="BH15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8" s="8" t="str" cm="1">
        <f t="array" ref="BI15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8" s="8" t="str" cm="1">
        <f t="array" ref="BJ15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8" s="8" t="str" cm="1">
        <f t="array" ref="BK15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8" s="8" t="str" cm="1">
        <f t="array" ref="BL15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8" s="8" t="str" cm="1">
        <f t="array" ref="BM15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8" t="str" cm="1">
        <f t="array" ref="BN15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8" t="str" cm="1">
        <f t="array" ref="BO15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8" t="str" cm="1">
        <f t="array" ref="BP15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8" t="str" cm="1">
        <f t="array" ref="BQ15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8" t="str" cm="1">
        <f t="array" ref="BR15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8" t="str" cm="1">
        <f t="array" ref="BS15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8" t="str" cm="1">
        <f t="array" ref="BT15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8" t="str" cm="1">
        <f t="array" ref="BU15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8" t="str" cm="1">
        <f t="array" ref="BV15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8" t="str" cm="1">
        <f t="array" ref="BW15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8" t="str" cm="1">
        <f t="array" ref="BX15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8" t="str" cm="1">
        <f t="array" ref="BY15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8" t="str" cm="1">
        <f t="array" ref="BZ15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59" spans="2:80" x14ac:dyDescent="0.25">
      <c r="B159" t="str">
        <f>IFERROR(OfficeForms.Table[[#This Row],[Id]],"")</f>
        <v/>
      </c>
      <c r="C159" t="str" cm="1">
        <f t="array" ref="C15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59" t="str" cm="1">
        <f t="array" ref="D15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59" t="str" cm="1">
        <f t="array" ref="E15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59" t="str" cm="1">
        <f t="array" ref="F15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59" t="str">
        <f>IF(Etudiants[[#This Row],[ID réponse]]="","","Entretien fait")</f>
        <v/>
      </c>
      <c r="M159" s="8" t="str" cm="1">
        <f t="array" ref="M15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59" s="8" t="str" cm="1">
        <f t="array" ref="N15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59" s="8" t="str" cm="1">
        <f t="array" ref="O15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59" s="8" t="str" cm="1">
        <f t="array" ref="P15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59" s="8" t="str" cm="1">
        <f t="array" ref="Q15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59" s="8" t="str" cm="1">
        <f t="array" ref="R15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59" s="8" t="str" cm="1">
        <f t="array" ref="S15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59" s="8" t="str" cm="1">
        <f t="array" ref="T15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59" s="8" t="str" cm="1">
        <f t="array" ref="U15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59" s="8" t="str" cm="1">
        <f t="array" ref="V15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59" s="8" t="str" cm="1">
        <f t="array" ref="W15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59" s="8" t="str" cm="1">
        <f t="array" ref="X15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59" s="8" t="str" cm="1">
        <f t="array" ref="Y15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59" s="8" t="str" cm="1">
        <f t="array" ref="Z15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59" s="8" t="str" cm="1">
        <f t="array" ref="AA15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59" s="8" t="str" cm="1">
        <f t="array" ref="AB15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59" s="8" t="str" cm="1">
        <f t="array" ref="AC15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59" s="8" t="str" cm="1">
        <f t="array" ref="AD15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59" s="8" t="str" cm="1">
        <f t="array" ref="AE15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59" s="8" t="str" cm="1">
        <f t="array" ref="AF15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59" s="8" t="str" cm="1">
        <f t="array" ref="AG15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59" s="8" t="str" cm="1">
        <f t="array" ref="AH15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59" s="8" t="str" cm="1">
        <f t="array" ref="AI15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59" s="8" t="str" cm="1">
        <f t="array" ref="AJ15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59" s="8" t="str" cm="1">
        <f t="array" ref="AK15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59" s="8" t="str" cm="1">
        <f t="array" ref="AL15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59" s="8" t="str" cm="1">
        <f t="array" ref="AM15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59" s="8" t="str" cm="1">
        <f t="array" ref="AN15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59" s="8" t="str">
        <f>IF(COUNTIF(Etudiants[[#This Row],[1/4]:[Préparations écrites des épreves orales]],"x")&gt;0,"x","")</f>
        <v/>
      </c>
      <c r="AP159" s="8" t="str" cm="1">
        <f t="array" ref="AP15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59" s="8" t="str" cm="1">
        <f t="array" ref="AQ15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59" s="8" t="str" cm="1">
        <f t="array" ref="AR15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59" s="8" t="str" cm="1">
        <f t="array" ref="AS15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59" s="8" t="str" cm="1">
        <f t="array" ref="AT15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59" s="8" t="str" cm="1">
        <f t="array" ref="AU15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59" s="8" t="str" cm="1">
        <f t="array" ref="AV15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59" s="8" t="str" cm="1">
        <f t="array" ref="AW15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59" s="8" t="str" cm="1">
        <f t="array" ref="AX15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59" s="8" t="str" cm="1">
        <f t="array" ref="AY15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59" s="8" t="str" cm="1">
        <f t="array" ref="AZ15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59" s="8" t="str" cm="1">
        <f t="array" ref="BA15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59" s="8" t="str" cm="1">
        <f t="array" ref="BB15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59" s="8" t="str" cm="1">
        <f t="array" ref="BC15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59" s="8" t="str" cm="1">
        <f t="array" ref="BD15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59" s="8" t="str" cm="1">
        <f t="array" ref="BE15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59" s="8" t="str" cm="1">
        <f t="array" ref="BF15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59" s="8" t="str" cm="1">
        <f t="array" ref="BG15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59" s="8" t="str" cm="1">
        <f t="array" ref="BH15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59" s="8" t="str" cm="1">
        <f t="array" ref="BI15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59" s="8" t="str" cm="1">
        <f t="array" ref="BJ15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59" s="8" t="str" cm="1">
        <f t="array" ref="BK15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59" s="8" t="str" cm="1">
        <f t="array" ref="BL15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59" s="8" t="str" cm="1">
        <f t="array" ref="BM15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59" t="str" cm="1">
        <f t="array" ref="BN15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59" t="str" cm="1">
        <f t="array" ref="BO15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59" t="str" cm="1">
        <f t="array" ref="BP15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59" t="str" cm="1">
        <f t="array" ref="BQ15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59" t="str" cm="1">
        <f t="array" ref="BR15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59" t="str" cm="1">
        <f t="array" ref="BS15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59" t="str" cm="1">
        <f t="array" ref="BT15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59" t="str" cm="1">
        <f t="array" ref="BU15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59" t="str" cm="1">
        <f t="array" ref="BV15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59" t="str" cm="1">
        <f t="array" ref="BW15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59" t="str" cm="1">
        <f t="array" ref="BX15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59" t="str" cm="1">
        <f t="array" ref="BY15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59" t="str" cm="1">
        <f t="array" ref="BZ15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5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5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0" spans="2:80" x14ac:dyDescent="0.25">
      <c r="B160" t="str">
        <f>IFERROR(OfficeForms.Table[[#This Row],[Id]],"")</f>
        <v/>
      </c>
      <c r="C160" t="str" cm="1">
        <f t="array" ref="C16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0" t="str" cm="1">
        <f t="array" ref="D16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0" t="str" cm="1">
        <f t="array" ref="E16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0" t="str" cm="1">
        <f t="array" ref="F16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0" t="str">
        <f>IF(Etudiants[[#This Row],[ID réponse]]="","","Entretien fait")</f>
        <v/>
      </c>
      <c r="M160" s="8" t="str" cm="1">
        <f t="array" ref="M16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0" s="8" t="str" cm="1">
        <f t="array" ref="N16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0" s="8" t="str" cm="1">
        <f t="array" ref="O16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0" s="8" t="str" cm="1">
        <f t="array" ref="P16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0" s="8" t="str" cm="1">
        <f t="array" ref="Q16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0" s="8" t="str" cm="1">
        <f t="array" ref="R16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0" s="8" t="str" cm="1">
        <f t="array" ref="S16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0" s="8" t="str" cm="1">
        <f t="array" ref="T16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0" s="8" t="str" cm="1">
        <f t="array" ref="U16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0" s="8" t="str" cm="1">
        <f t="array" ref="V16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0" s="8" t="str" cm="1">
        <f t="array" ref="W16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0" s="8" t="str" cm="1">
        <f t="array" ref="X16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0" s="8" t="str" cm="1">
        <f t="array" ref="Y16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0" s="8" t="str" cm="1">
        <f t="array" ref="Z16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0" s="8" t="str" cm="1">
        <f t="array" ref="AA16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0" s="8" t="str" cm="1">
        <f t="array" ref="AB16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0" s="8" t="str" cm="1">
        <f t="array" ref="AC16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0" s="8" t="str" cm="1">
        <f t="array" ref="AD16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0" s="8" t="str" cm="1">
        <f t="array" ref="AE16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0" s="8" t="str" cm="1">
        <f t="array" ref="AF16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0" s="8" t="str" cm="1">
        <f t="array" ref="AG16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0" s="8" t="str" cm="1">
        <f t="array" ref="AH16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0" s="8" t="str" cm="1">
        <f t="array" ref="AI16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0" s="8" t="str" cm="1">
        <f t="array" ref="AJ16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0" s="8" t="str" cm="1">
        <f t="array" ref="AK16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0" s="8" t="str" cm="1">
        <f t="array" ref="AL16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0" s="8" t="str" cm="1">
        <f t="array" ref="AM16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0" s="8" t="str" cm="1">
        <f t="array" ref="AN16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0" s="8" t="str">
        <f>IF(COUNTIF(Etudiants[[#This Row],[1/4]:[Préparations écrites des épreves orales]],"x")&gt;0,"x","")</f>
        <v/>
      </c>
      <c r="AP160" s="8" t="str" cm="1">
        <f t="array" ref="AP16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0" s="8" t="str" cm="1">
        <f t="array" ref="AQ16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0" s="8" t="str" cm="1">
        <f t="array" ref="AR16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0" s="8" t="str" cm="1">
        <f t="array" ref="AS16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0" s="8" t="str" cm="1">
        <f t="array" ref="AT16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0" s="8" t="str" cm="1">
        <f t="array" ref="AU16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0" s="8" t="str" cm="1">
        <f t="array" ref="AV16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0" s="8" t="str" cm="1">
        <f t="array" ref="AW16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0" s="8" t="str" cm="1">
        <f t="array" ref="AX16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0" s="8" t="str" cm="1">
        <f t="array" ref="AY16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0" s="8" t="str" cm="1">
        <f t="array" ref="AZ16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0" s="8" t="str" cm="1">
        <f t="array" ref="BA16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0" s="8" t="str" cm="1">
        <f t="array" ref="BB16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0" s="8" t="str" cm="1">
        <f t="array" ref="BC16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0" s="8" t="str" cm="1">
        <f t="array" ref="BD16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0" s="8" t="str" cm="1">
        <f t="array" ref="BE16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0" s="8" t="str" cm="1">
        <f t="array" ref="BF16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0" s="8" t="str" cm="1">
        <f t="array" ref="BG16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0" s="8" t="str" cm="1">
        <f t="array" ref="BH16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0" s="8" t="str" cm="1">
        <f t="array" ref="BI16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0" s="8" t="str" cm="1">
        <f t="array" ref="BJ16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0" s="8" t="str" cm="1">
        <f t="array" ref="BK16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0" s="8" t="str" cm="1">
        <f t="array" ref="BL16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0" s="8" t="str" cm="1">
        <f t="array" ref="BM16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0" t="str" cm="1">
        <f t="array" ref="BN16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0" t="str" cm="1">
        <f t="array" ref="BO16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0" t="str" cm="1">
        <f t="array" ref="BP16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0" t="str" cm="1">
        <f t="array" ref="BQ16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0" t="str" cm="1">
        <f t="array" ref="BR16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0" t="str" cm="1">
        <f t="array" ref="BS16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0" t="str" cm="1">
        <f t="array" ref="BT16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0" t="str" cm="1">
        <f t="array" ref="BU16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0" t="str" cm="1">
        <f t="array" ref="BV16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0" t="str" cm="1">
        <f t="array" ref="BW16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0" t="str" cm="1">
        <f t="array" ref="BX16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0" t="str" cm="1">
        <f t="array" ref="BY16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0" t="str" cm="1">
        <f t="array" ref="BZ16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1" spans="2:80" x14ac:dyDescent="0.25">
      <c r="B161" t="str">
        <f>IFERROR(OfficeForms.Table[[#This Row],[Id]],"")</f>
        <v/>
      </c>
      <c r="C161" t="str" cm="1">
        <f t="array" ref="C16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1" t="str" cm="1">
        <f t="array" ref="D16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1" t="str" cm="1">
        <f t="array" ref="E16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1" t="str" cm="1">
        <f t="array" ref="F16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1" t="str">
        <f>IF(Etudiants[[#This Row],[ID réponse]]="","","Entretien fait")</f>
        <v/>
      </c>
      <c r="M161" s="8" t="str" cm="1">
        <f t="array" ref="M16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1" s="8" t="str" cm="1">
        <f t="array" ref="N16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1" s="8" t="str" cm="1">
        <f t="array" ref="O16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1" s="8" t="str" cm="1">
        <f t="array" ref="P16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1" s="8" t="str" cm="1">
        <f t="array" ref="Q16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1" s="8" t="str" cm="1">
        <f t="array" ref="R16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1" s="8" t="str" cm="1">
        <f t="array" ref="S16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1" s="8" t="str" cm="1">
        <f t="array" ref="T16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1" s="8" t="str" cm="1">
        <f t="array" ref="U16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1" s="8" t="str" cm="1">
        <f t="array" ref="V16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1" s="8" t="str" cm="1">
        <f t="array" ref="W16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1" s="8" t="str" cm="1">
        <f t="array" ref="X16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1" s="8" t="str" cm="1">
        <f t="array" ref="Y16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1" s="8" t="str" cm="1">
        <f t="array" ref="Z16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1" s="8" t="str" cm="1">
        <f t="array" ref="AA16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1" s="8" t="str" cm="1">
        <f t="array" ref="AB16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1" s="8" t="str" cm="1">
        <f t="array" ref="AC16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1" s="8" t="str" cm="1">
        <f t="array" ref="AD16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1" s="8" t="str" cm="1">
        <f t="array" ref="AE16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1" s="8" t="str" cm="1">
        <f t="array" ref="AF16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1" s="8" t="str" cm="1">
        <f t="array" ref="AG16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1" s="8" t="str" cm="1">
        <f t="array" ref="AH16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1" s="8" t="str" cm="1">
        <f t="array" ref="AI16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1" s="8" t="str" cm="1">
        <f t="array" ref="AJ16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1" s="8" t="str" cm="1">
        <f t="array" ref="AK16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1" s="8" t="str" cm="1">
        <f t="array" ref="AL16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1" s="8" t="str" cm="1">
        <f t="array" ref="AM16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1" s="8" t="str" cm="1">
        <f t="array" ref="AN16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1" s="8" t="str">
        <f>IF(COUNTIF(Etudiants[[#This Row],[1/4]:[Préparations écrites des épreves orales]],"x")&gt;0,"x","")</f>
        <v/>
      </c>
      <c r="AP161" s="8" t="str" cm="1">
        <f t="array" ref="AP16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1" s="8" t="str" cm="1">
        <f t="array" ref="AQ16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1" s="8" t="str" cm="1">
        <f t="array" ref="AR16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1" s="8" t="str" cm="1">
        <f t="array" ref="AS16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1" s="8" t="str" cm="1">
        <f t="array" ref="AT16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1" s="8" t="str" cm="1">
        <f t="array" ref="AU16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1" s="8" t="str" cm="1">
        <f t="array" ref="AV16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1" s="8" t="str" cm="1">
        <f t="array" ref="AW16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1" s="8" t="str" cm="1">
        <f t="array" ref="AX16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1" s="8" t="str" cm="1">
        <f t="array" ref="AY16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1" s="8" t="str" cm="1">
        <f t="array" ref="AZ16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1" s="8" t="str" cm="1">
        <f t="array" ref="BA16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1" s="8" t="str" cm="1">
        <f t="array" ref="BB16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1" s="8" t="str" cm="1">
        <f t="array" ref="BC16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1" s="8" t="str" cm="1">
        <f t="array" ref="BD16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1" s="8" t="str" cm="1">
        <f t="array" ref="BE16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1" s="8" t="str" cm="1">
        <f t="array" ref="BF16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1" s="8" t="str" cm="1">
        <f t="array" ref="BG16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1" s="8" t="str" cm="1">
        <f t="array" ref="BH16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1" s="8" t="str" cm="1">
        <f t="array" ref="BI16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1" s="8" t="str" cm="1">
        <f t="array" ref="BJ16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1" s="8" t="str" cm="1">
        <f t="array" ref="BK16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1" s="8" t="str" cm="1">
        <f t="array" ref="BL16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1" s="8" t="str" cm="1">
        <f t="array" ref="BM16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1" t="str" cm="1">
        <f t="array" ref="BN16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1" t="str" cm="1">
        <f t="array" ref="BO16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1" t="str" cm="1">
        <f t="array" ref="BP16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1" t="str" cm="1">
        <f t="array" ref="BQ16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1" t="str" cm="1">
        <f t="array" ref="BR16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1" t="str" cm="1">
        <f t="array" ref="BS16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1" t="str" cm="1">
        <f t="array" ref="BT16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1" t="str" cm="1">
        <f t="array" ref="BU16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1" t="str" cm="1">
        <f t="array" ref="BV16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1" t="str" cm="1">
        <f t="array" ref="BW16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1" t="str" cm="1">
        <f t="array" ref="BX16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1" t="str" cm="1">
        <f t="array" ref="BY16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1" t="str" cm="1">
        <f t="array" ref="BZ16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2" spans="2:80" x14ac:dyDescent="0.25">
      <c r="B162" t="str">
        <f>IFERROR(OfficeForms.Table[[#This Row],[Id]],"")</f>
        <v/>
      </c>
      <c r="C162" t="str" cm="1">
        <f t="array" ref="C16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2" t="str" cm="1">
        <f t="array" ref="D16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2" t="str" cm="1">
        <f t="array" ref="E16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2" t="str" cm="1">
        <f t="array" ref="F16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2" t="str">
        <f>IF(Etudiants[[#This Row],[ID réponse]]="","","Entretien fait")</f>
        <v/>
      </c>
      <c r="M162" s="8" t="str" cm="1">
        <f t="array" ref="M16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2" s="8" t="str" cm="1">
        <f t="array" ref="N16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2" s="8" t="str" cm="1">
        <f t="array" ref="O16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2" s="8" t="str" cm="1">
        <f t="array" ref="P16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2" s="8" t="str" cm="1">
        <f t="array" ref="Q16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2" s="8" t="str" cm="1">
        <f t="array" ref="R16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2" s="8" t="str" cm="1">
        <f t="array" ref="S16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2" s="8" t="str" cm="1">
        <f t="array" ref="T16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2" s="8" t="str" cm="1">
        <f t="array" ref="U16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2" s="8" t="str" cm="1">
        <f t="array" ref="V16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2" s="8" t="str" cm="1">
        <f t="array" ref="W16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2" s="8" t="str" cm="1">
        <f t="array" ref="X16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2" s="8" t="str" cm="1">
        <f t="array" ref="Y16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2" s="8" t="str" cm="1">
        <f t="array" ref="Z16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2" s="8" t="str" cm="1">
        <f t="array" ref="AA16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2" s="8" t="str" cm="1">
        <f t="array" ref="AB16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2" s="8" t="str" cm="1">
        <f t="array" ref="AC16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2" s="8" t="str" cm="1">
        <f t="array" ref="AD16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2" s="8" t="str" cm="1">
        <f t="array" ref="AE16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2" s="8" t="str" cm="1">
        <f t="array" ref="AF16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2" s="8" t="str" cm="1">
        <f t="array" ref="AG16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2" s="8" t="str" cm="1">
        <f t="array" ref="AH16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2" s="8" t="str" cm="1">
        <f t="array" ref="AI16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2" s="8" t="str" cm="1">
        <f t="array" ref="AJ16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2" s="8" t="str" cm="1">
        <f t="array" ref="AK16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2" s="8" t="str" cm="1">
        <f t="array" ref="AL16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2" s="8" t="str" cm="1">
        <f t="array" ref="AM16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2" s="8" t="str" cm="1">
        <f t="array" ref="AN16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2" s="8" t="str">
        <f>IF(COUNTIF(Etudiants[[#This Row],[1/4]:[Préparations écrites des épreves orales]],"x")&gt;0,"x","")</f>
        <v/>
      </c>
      <c r="AP162" s="8" t="str" cm="1">
        <f t="array" ref="AP16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2" s="8" t="str" cm="1">
        <f t="array" ref="AQ16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2" s="8" t="str" cm="1">
        <f t="array" ref="AR16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2" s="8" t="str" cm="1">
        <f t="array" ref="AS16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2" s="8" t="str" cm="1">
        <f t="array" ref="AT16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2" s="8" t="str" cm="1">
        <f t="array" ref="AU16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2" s="8" t="str" cm="1">
        <f t="array" ref="AV16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2" s="8" t="str" cm="1">
        <f t="array" ref="AW16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2" s="8" t="str" cm="1">
        <f t="array" ref="AX16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2" s="8" t="str" cm="1">
        <f t="array" ref="AY16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2" s="8" t="str" cm="1">
        <f t="array" ref="AZ16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2" s="8" t="str" cm="1">
        <f t="array" ref="BA16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2" s="8" t="str" cm="1">
        <f t="array" ref="BB16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2" s="8" t="str" cm="1">
        <f t="array" ref="BC16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2" s="8" t="str" cm="1">
        <f t="array" ref="BD16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2" s="8" t="str" cm="1">
        <f t="array" ref="BE16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2" s="8" t="str" cm="1">
        <f t="array" ref="BF16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2" s="8" t="str" cm="1">
        <f t="array" ref="BG16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2" s="8" t="str" cm="1">
        <f t="array" ref="BH16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2" s="8" t="str" cm="1">
        <f t="array" ref="BI16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2" s="8" t="str" cm="1">
        <f t="array" ref="BJ16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2" s="8" t="str" cm="1">
        <f t="array" ref="BK16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2" s="8" t="str" cm="1">
        <f t="array" ref="BL16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2" s="8" t="str" cm="1">
        <f t="array" ref="BM16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2" t="str" cm="1">
        <f t="array" ref="BN16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2" t="str" cm="1">
        <f t="array" ref="BO16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2" t="str" cm="1">
        <f t="array" ref="BP16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2" t="str" cm="1">
        <f t="array" ref="BQ16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2" t="str" cm="1">
        <f t="array" ref="BR16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2" t="str" cm="1">
        <f t="array" ref="BS16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2" t="str" cm="1">
        <f t="array" ref="BT16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2" t="str" cm="1">
        <f t="array" ref="BU16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2" t="str" cm="1">
        <f t="array" ref="BV16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2" t="str" cm="1">
        <f t="array" ref="BW16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2" t="str" cm="1">
        <f t="array" ref="BX16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2" t="str" cm="1">
        <f t="array" ref="BY16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2" t="str" cm="1">
        <f t="array" ref="BZ16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3" spans="2:80" x14ac:dyDescent="0.25">
      <c r="B163" t="str">
        <f>IFERROR(OfficeForms.Table[[#This Row],[Id]],"")</f>
        <v/>
      </c>
      <c r="C163" t="str" cm="1">
        <f t="array" ref="C16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3" t="str" cm="1">
        <f t="array" ref="D16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3" t="str" cm="1">
        <f t="array" ref="E16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3" t="str" cm="1">
        <f t="array" ref="F16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3" t="str">
        <f>IF(Etudiants[[#This Row],[ID réponse]]="","","Entretien fait")</f>
        <v/>
      </c>
      <c r="M163" s="8" t="str" cm="1">
        <f t="array" ref="M16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3" s="8" t="str" cm="1">
        <f t="array" ref="N16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3" s="8" t="str" cm="1">
        <f t="array" ref="O16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3" s="8" t="str" cm="1">
        <f t="array" ref="P16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3" s="8" t="str" cm="1">
        <f t="array" ref="Q16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3" s="8" t="str" cm="1">
        <f t="array" ref="R16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3" s="8" t="str" cm="1">
        <f t="array" ref="S16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3" s="8" t="str" cm="1">
        <f t="array" ref="T16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3" s="8" t="str" cm="1">
        <f t="array" ref="U16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3" s="8" t="str" cm="1">
        <f t="array" ref="V16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3" s="8" t="str" cm="1">
        <f t="array" ref="W16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3" s="8" t="str" cm="1">
        <f t="array" ref="X16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3" s="8" t="str" cm="1">
        <f t="array" ref="Y16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3" s="8" t="str" cm="1">
        <f t="array" ref="Z16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3" s="8" t="str" cm="1">
        <f t="array" ref="AA16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3" s="8" t="str" cm="1">
        <f t="array" ref="AB16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3" s="8" t="str" cm="1">
        <f t="array" ref="AC16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3" s="8" t="str" cm="1">
        <f t="array" ref="AD16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3" s="8" t="str" cm="1">
        <f t="array" ref="AE16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3" s="8" t="str" cm="1">
        <f t="array" ref="AF16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3" s="8" t="str" cm="1">
        <f t="array" ref="AG16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3" s="8" t="str" cm="1">
        <f t="array" ref="AH16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3" s="8" t="str" cm="1">
        <f t="array" ref="AI16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3" s="8" t="str" cm="1">
        <f t="array" ref="AJ16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3" s="8" t="str" cm="1">
        <f t="array" ref="AK16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3" s="8" t="str" cm="1">
        <f t="array" ref="AL16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3" s="8" t="str" cm="1">
        <f t="array" ref="AM16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3" s="8" t="str" cm="1">
        <f t="array" ref="AN16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3" s="8" t="str">
        <f>IF(COUNTIF(Etudiants[[#This Row],[1/4]:[Préparations écrites des épreves orales]],"x")&gt;0,"x","")</f>
        <v/>
      </c>
      <c r="AP163" s="8" t="str" cm="1">
        <f t="array" ref="AP16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3" s="8" t="str" cm="1">
        <f t="array" ref="AQ16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3" s="8" t="str" cm="1">
        <f t="array" ref="AR16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3" s="8" t="str" cm="1">
        <f t="array" ref="AS16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3" s="8" t="str" cm="1">
        <f t="array" ref="AT16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3" s="8" t="str" cm="1">
        <f t="array" ref="AU16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3" s="8" t="str" cm="1">
        <f t="array" ref="AV16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3" s="8" t="str" cm="1">
        <f t="array" ref="AW16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3" s="8" t="str" cm="1">
        <f t="array" ref="AX16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3" s="8" t="str" cm="1">
        <f t="array" ref="AY16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3" s="8" t="str" cm="1">
        <f t="array" ref="AZ16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3" s="8" t="str" cm="1">
        <f t="array" ref="BA16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3" s="8" t="str" cm="1">
        <f t="array" ref="BB16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3" s="8" t="str" cm="1">
        <f t="array" ref="BC16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3" s="8" t="str" cm="1">
        <f t="array" ref="BD16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3" s="8" t="str" cm="1">
        <f t="array" ref="BE16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3" s="8" t="str" cm="1">
        <f t="array" ref="BF16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3" s="8" t="str" cm="1">
        <f t="array" ref="BG16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3" s="8" t="str" cm="1">
        <f t="array" ref="BH16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3" s="8" t="str" cm="1">
        <f t="array" ref="BI16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3" s="8" t="str" cm="1">
        <f t="array" ref="BJ16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3" s="8" t="str" cm="1">
        <f t="array" ref="BK16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3" s="8" t="str" cm="1">
        <f t="array" ref="BL16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3" s="8" t="str" cm="1">
        <f t="array" ref="BM16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3" t="str" cm="1">
        <f t="array" ref="BN16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3" t="str" cm="1">
        <f t="array" ref="BO16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3" t="str" cm="1">
        <f t="array" ref="BP16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3" t="str" cm="1">
        <f t="array" ref="BQ16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3" t="str" cm="1">
        <f t="array" ref="BR16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3" t="str" cm="1">
        <f t="array" ref="BS16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3" t="str" cm="1">
        <f t="array" ref="BT16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3" t="str" cm="1">
        <f t="array" ref="BU16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3" t="str" cm="1">
        <f t="array" ref="BV16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3" t="str" cm="1">
        <f t="array" ref="BW16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3" t="str" cm="1">
        <f t="array" ref="BX16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3" t="str" cm="1">
        <f t="array" ref="BY16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3" t="str" cm="1">
        <f t="array" ref="BZ16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4" spans="2:80" x14ac:dyDescent="0.25">
      <c r="B164" t="str">
        <f>IFERROR(OfficeForms.Table[[#This Row],[Id]],"")</f>
        <v/>
      </c>
      <c r="C164" t="str" cm="1">
        <f t="array" ref="C16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4" t="str" cm="1">
        <f t="array" ref="D16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4" t="str" cm="1">
        <f t="array" ref="E16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4" t="str" cm="1">
        <f t="array" ref="F16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4" t="str">
        <f>IF(Etudiants[[#This Row],[ID réponse]]="","","Entretien fait")</f>
        <v/>
      </c>
      <c r="M164" s="8" t="str" cm="1">
        <f t="array" ref="M16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4" s="8" t="str" cm="1">
        <f t="array" ref="N16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4" s="8" t="str" cm="1">
        <f t="array" ref="O16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4" s="8" t="str" cm="1">
        <f t="array" ref="P16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4" s="8" t="str" cm="1">
        <f t="array" ref="Q16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4" s="8" t="str" cm="1">
        <f t="array" ref="R16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4" s="8" t="str" cm="1">
        <f t="array" ref="S16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4" s="8" t="str" cm="1">
        <f t="array" ref="T16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4" s="8" t="str" cm="1">
        <f t="array" ref="U16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4" s="8" t="str" cm="1">
        <f t="array" ref="V16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4" s="8" t="str" cm="1">
        <f t="array" ref="W16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4" s="8" t="str" cm="1">
        <f t="array" ref="X16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4" s="8" t="str" cm="1">
        <f t="array" ref="Y16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4" s="8" t="str" cm="1">
        <f t="array" ref="Z16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4" s="8" t="str" cm="1">
        <f t="array" ref="AA16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4" s="8" t="str" cm="1">
        <f t="array" ref="AB16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4" s="8" t="str" cm="1">
        <f t="array" ref="AC16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4" s="8" t="str" cm="1">
        <f t="array" ref="AD16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4" s="8" t="str" cm="1">
        <f t="array" ref="AE16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4" s="8" t="str" cm="1">
        <f t="array" ref="AF16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4" s="8" t="str" cm="1">
        <f t="array" ref="AG16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4" s="8" t="str" cm="1">
        <f t="array" ref="AH16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4" s="8" t="str" cm="1">
        <f t="array" ref="AI16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4" s="8" t="str" cm="1">
        <f t="array" ref="AJ16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4" s="8" t="str" cm="1">
        <f t="array" ref="AK16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4" s="8" t="str" cm="1">
        <f t="array" ref="AL16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4" s="8" t="str" cm="1">
        <f t="array" ref="AM16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4" s="8" t="str" cm="1">
        <f t="array" ref="AN16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4" s="8" t="str">
        <f>IF(COUNTIF(Etudiants[[#This Row],[1/4]:[Préparations écrites des épreves orales]],"x")&gt;0,"x","")</f>
        <v/>
      </c>
      <c r="AP164" s="8" t="str" cm="1">
        <f t="array" ref="AP16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4" s="8" t="str" cm="1">
        <f t="array" ref="AQ16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4" s="8" t="str" cm="1">
        <f t="array" ref="AR16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4" s="8" t="str" cm="1">
        <f t="array" ref="AS16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4" s="8" t="str" cm="1">
        <f t="array" ref="AT16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4" s="8" t="str" cm="1">
        <f t="array" ref="AU16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4" s="8" t="str" cm="1">
        <f t="array" ref="AV16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4" s="8" t="str" cm="1">
        <f t="array" ref="AW16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4" s="8" t="str" cm="1">
        <f t="array" ref="AX16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4" s="8" t="str" cm="1">
        <f t="array" ref="AY16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4" s="8" t="str" cm="1">
        <f t="array" ref="AZ16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4" s="8" t="str" cm="1">
        <f t="array" ref="BA16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4" s="8" t="str" cm="1">
        <f t="array" ref="BB16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4" s="8" t="str" cm="1">
        <f t="array" ref="BC16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4" s="8" t="str" cm="1">
        <f t="array" ref="BD16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4" s="8" t="str" cm="1">
        <f t="array" ref="BE16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4" s="8" t="str" cm="1">
        <f t="array" ref="BF16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4" s="8" t="str" cm="1">
        <f t="array" ref="BG16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4" s="8" t="str" cm="1">
        <f t="array" ref="BH16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4" s="8" t="str" cm="1">
        <f t="array" ref="BI16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4" s="8" t="str" cm="1">
        <f t="array" ref="BJ16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4" s="8" t="str" cm="1">
        <f t="array" ref="BK16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4" s="8" t="str" cm="1">
        <f t="array" ref="BL16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4" s="8" t="str" cm="1">
        <f t="array" ref="BM16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4" t="str" cm="1">
        <f t="array" ref="BN16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4" t="str" cm="1">
        <f t="array" ref="BO16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4" t="str" cm="1">
        <f t="array" ref="BP16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4" t="str" cm="1">
        <f t="array" ref="BQ16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4" t="str" cm="1">
        <f t="array" ref="BR16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4" t="str" cm="1">
        <f t="array" ref="BS16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4" t="str" cm="1">
        <f t="array" ref="BT16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4" t="str" cm="1">
        <f t="array" ref="BU16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4" t="str" cm="1">
        <f t="array" ref="BV16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4" t="str" cm="1">
        <f t="array" ref="BW16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4" t="str" cm="1">
        <f t="array" ref="BX16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4" t="str" cm="1">
        <f t="array" ref="BY16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4" t="str" cm="1">
        <f t="array" ref="BZ16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5" spans="2:80" x14ac:dyDescent="0.25">
      <c r="B165" t="str">
        <f>IFERROR(OfficeForms.Table[[#This Row],[Id]],"")</f>
        <v/>
      </c>
      <c r="C165" t="str" cm="1">
        <f t="array" ref="C16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5" t="str" cm="1">
        <f t="array" ref="D16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5" t="str" cm="1">
        <f t="array" ref="E16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5" t="str" cm="1">
        <f t="array" ref="F16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5" t="str">
        <f>IF(Etudiants[[#This Row],[ID réponse]]="","","Entretien fait")</f>
        <v/>
      </c>
      <c r="M165" s="8" t="str" cm="1">
        <f t="array" ref="M16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5" s="8" t="str" cm="1">
        <f t="array" ref="N16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5" s="8" t="str" cm="1">
        <f t="array" ref="O16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5" s="8" t="str" cm="1">
        <f t="array" ref="P16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5" s="8" t="str" cm="1">
        <f t="array" ref="Q16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5" s="8" t="str" cm="1">
        <f t="array" ref="R16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5" s="8" t="str" cm="1">
        <f t="array" ref="S16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5" s="8" t="str" cm="1">
        <f t="array" ref="T16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5" s="8" t="str" cm="1">
        <f t="array" ref="U16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5" s="8" t="str" cm="1">
        <f t="array" ref="V16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5" s="8" t="str" cm="1">
        <f t="array" ref="W16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5" s="8" t="str" cm="1">
        <f t="array" ref="X16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5" s="8" t="str" cm="1">
        <f t="array" ref="Y16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5" s="8" t="str" cm="1">
        <f t="array" ref="Z16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5" s="8" t="str" cm="1">
        <f t="array" ref="AA16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5" s="8" t="str" cm="1">
        <f t="array" ref="AB16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5" s="8" t="str" cm="1">
        <f t="array" ref="AC16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5" s="8" t="str" cm="1">
        <f t="array" ref="AD16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5" s="8" t="str" cm="1">
        <f t="array" ref="AE16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5" s="8" t="str" cm="1">
        <f t="array" ref="AF16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5" s="8" t="str" cm="1">
        <f t="array" ref="AG16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5" s="8" t="str" cm="1">
        <f t="array" ref="AH16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5" s="8" t="str" cm="1">
        <f t="array" ref="AI16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5" s="8" t="str" cm="1">
        <f t="array" ref="AJ16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5" s="8" t="str" cm="1">
        <f t="array" ref="AK16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5" s="8" t="str" cm="1">
        <f t="array" ref="AL16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5" s="8" t="str" cm="1">
        <f t="array" ref="AM16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5" s="8" t="str" cm="1">
        <f t="array" ref="AN16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5" s="8" t="str">
        <f>IF(COUNTIF(Etudiants[[#This Row],[1/4]:[Préparations écrites des épreves orales]],"x")&gt;0,"x","")</f>
        <v/>
      </c>
      <c r="AP165" s="8" t="str" cm="1">
        <f t="array" ref="AP16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5" s="8" t="str" cm="1">
        <f t="array" ref="AQ16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5" s="8" t="str" cm="1">
        <f t="array" ref="AR16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5" s="8" t="str" cm="1">
        <f t="array" ref="AS16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5" s="8" t="str" cm="1">
        <f t="array" ref="AT16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5" s="8" t="str" cm="1">
        <f t="array" ref="AU16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5" s="8" t="str" cm="1">
        <f t="array" ref="AV16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5" s="8" t="str" cm="1">
        <f t="array" ref="AW16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5" s="8" t="str" cm="1">
        <f t="array" ref="AX16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5" s="8" t="str" cm="1">
        <f t="array" ref="AY16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5" s="8" t="str" cm="1">
        <f t="array" ref="AZ16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5" s="8" t="str" cm="1">
        <f t="array" ref="BA16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5" s="8" t="str" cm="1">
        <f t="array" ref="BB16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5" s="8" t="str" cm="1">
        <f t="array" ref="BC16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5" s="8" t="str" cm="1">
        <f t="array" ref="BD16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5" s="8" t="str" cm="1">
        <f t="array" ref="BE16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5" s="8" t="str" cm="1">
        <f t="array" ref="BF16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5" s="8" t="str" cm="1">
        <f t="array" ref="BG16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5" s="8" t="str" cm="1">
        <f t="array" ref="BH16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5" s="8" t="str" cm="1">
        <f t="array" ref="BI16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5" s="8" t="str" cm="1">
        <f t="array" ref="BJ16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5" s="8" t="str" cm="1">
        <f t="array" ref="BK16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5" s="8" t="str" cm="1">
        <f t="array" ref="BL16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5" s="8" t="str" cm="1">
        <f t="array" ref="BM16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5" t="str" cm="1">
        <f t="array" ref="BN16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5" t="str" cm="1">
        <f t="array" ref="BO16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5" t="str" cm="1">
        <f t="array" ref="BP16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5" t="str" cm="1">
        <f t="array" ref="BQ16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5" t="str" cm="1">
        <f t="array" ref="BR16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5" t="str" cm="1">
        <f t="array" ref="BS16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5" t="str" cm="1">
        <f t="array" ref="BT16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5" t="str" cm="1">
        <f t="array" ref="BU16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5" t="str" cm="1">
        <f t="array" ref="BV16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5" t="str" cm="1">
        <f t="array" ref="BW16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5" t="str" cm="1">
        <f t="array" ref="BX16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5" t="str" cm="1">
        <f t="array" ref="BY16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5" t="str" cm="1">
        <f t="array" ref="BZ16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6" spans="2:80" x14ac:dyDescent="0.25">
      <c r="B166" t="str">
        <f>IFERROR(OfficeForms.Table[[#This Row],[Id]],"")</f>
        <v/>
      </c>
      <c r="C166" t="str" cm="1">
        <f t="array" ref="C16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6" t="str" cm="1">
        <f t="array" ref="D16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6" t="str" cm="1">
        <f t="array" ref="E16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6" t="str" cm="1">
        <f t="array" ref="F16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6" t="str">
        <f>IF(Etudiants[[#This Row],[ID réponse]]="","","Entretien fait")</f>
        <v/>
      </c>
      <c r="M166" s="8" t="str" cm="1">
        <f t="array" ref="M16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6" s="8" t="str" cm="1">
        <f t="array" ref="N16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6" s="8" t="str" cm="1">
        <f t="array" ref="O16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6" s="8" t="str" cm="1">
        <f t="array" ref="P16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6" s="8" t="str" cm="1">
        <f t="array" ref="Q16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6" s="8" t="str" cm="1">
        <f t="array" ref="R16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6" s="8" t="str" cm="1">
        <f t="array" ref="S16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6" s="8" t="str" cm="1">
        <f t="array" ref="T16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6" s="8" t="str" cm="1">
        <f t="array" ref="U16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6" s="8" t="str" cm="1">
        <f t="array" ref="V16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6" s="8" t="str" cm="1">
        <f t="array" ref="W16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6" s="8" t="str" cm="1">
        <f t="array" ref="X16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6" s="8" t="str" cm="1">
        <f t="array" ref="Y16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6" s="8" t="str" cm="1">
        <f t="array" ref="Z16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6" s="8" t="str" cm="1">
        <f t="array" ref="AA16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6" s="8" t="str" cm="1">
        <f t="array" ref="AB16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6" s="8" t="str" cm="1">
        <f t="array" ref="AC16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6" s="8" t="str" cm="1">
        <f t="array" ref="AD16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6" s="8" t="str" cm="1">
        <f t="array" ref="AE16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6" s="8" t="str" cm="1">
        <f t="array" ref="AF16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6" s="8" t="str" cm="1">
        <f t="array" ref="AG16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6" s="8" t="str" cm="1">
        <f t="array" ref="AH16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6" s="8" t="str" cm="1">
        <f t="array" ref="AI16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6" s="8" t="str" cm="1">
        <f t="array" ref="AJ16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6" s="8" t="str" cm="1">
        <f t="array" ref="AK16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6" s="8" t="str" cm="1">
        <f t="array" ref="AL16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6" s="8" t="str" cm="1">
        <f t="array" ref="AM16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6" s="8" t="str" cm="1">
        <f t="array" ref="AN16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6" s="8" t="str">
        <f>IF(COUNTIF(Etudiants[[#This Row],[1/4]:[Préparations écrites des épreves orales]],"x")&gt;0,"x","")</f>
        <v/>
      </c>
      <c r="AP166" s="8" t="str" cm="1">
        <f t="array" ref="AP16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6" s="8" t="str" cm="1">
        <f t="array" ref="AQ16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6" s="8" t="str" cm="1">
        <f t="array" ref="AR16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6" s="8" t="str" cm="1">
        <f t="array" ref="AS16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6" s="8" t="str" cm="1">
        <f t="array" ref="AT16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6" s="8" t="str" cm="1">
        <f t="array" ref="AU16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6" s="8" t="str" cm="1">
        <f t="array" ref="AV16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6" s="8" t="str" cm="1">
        <f t="array" ref="AW16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6" s="8" t="str" cm="1">
        <f t="array" ref="AX16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6" s="8" t="str" cm="1">
        <f t="array" ref="AY16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6" s="8" t="str" cm="1">
        <f t="array" ref="AZ16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6" s="8" t="str" cm="1">
        <f t="array" ref="BA16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6" s="8" t="str" cm="1">
        <f t="array" ref="BB16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6" s="8" t="str" cm="1">
        <f t="array" ref="BC16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6" s="8" t="str" cm="1">
        <f t="array" ref="BD16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6" s="8" t="str" cm="1">
        <f t="array" ref="BE16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6" s="8" t="str" cm="1">
        <f t="array" ref="BF16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6" s="8" t="str" cm="1">
        <f t="array" ref="BG16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6" s="8" t="str" cm="1">
        <f t="array" ref="BH16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6" s="8" t="str" cm="1">
        <f t="array" ref="BI16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6" s="8" t="str" cm="1">
        <f t="array" ref="BJ16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6" s="8" t="str" cm="1">
        <f t="array" ref="BK16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6" s="8" t="str" cm="1">
        <f t="array" ref="BL16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6" s="8" t="str" cm="1">
        <f t="array" ref="BM16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6" t="str" cm="1">
        <f t="array" ref="BN16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6" t="str" cm="1">
        <f t="array" ref="BO16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6" t="str" cm="1">
        <f t="array" ref="BP16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6" t="str" cm="1">
        <f t="array" ref="BQ16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6" t="str" cm="1">
        <f t="array" ref="BR16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6" t="str" cm="1">
        <f t="array" ref="BS16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6" t="str" cm="1">
        <f t="array" ref="BT16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6" t="str" cm="1">
        <f t="array" ref="BU16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6" t="str" cm="1">
        <f t="array" ref="BV16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6" t="str" cm="1">
        <f t="array" ref="BW16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6" t="str" cm="1">
        <f t="array" ref="BX16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6" t="str" cm="1">
        <f t="array" ref="BY16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6" t="str" cm="1">
        <f t="array" ref="BZ16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7" spans="2:80" x14ac:dyDescent="0.25">
      <c r="B167" t="str">
        <f>IFERROR(OfficeForms.Table[[#This Row],[Id]],"")</f>
        <v/>
      </c>
      <c r="C167" t="str" cm="1">
        <f t="array" ref="C16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7" t="str" cm="1">
        <f t="array" ref="D16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7" t="str" cm="1">
        <f t="array" ref="E16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7" t="str" cm="1">
        <f t="array" ref="F16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7" t="str">
        <f>IF(Etudiants[[#This Row],[ID réponse]]="","","Entretien fait")</f>
        <v/>
      </c>
      <c r="M167" s="8" t="str" cm="1">
        <f t="array" ref="M16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7" s="8" t="str" cm="1">
        <f t="array" ref="N16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7" s="8" t="str" cm="1">
        <f t="array" ref="O16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7" s="8" t="str" cm="1">
        <f t="array" ref="P16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7" s="8" t="str" cm="1">
        <f t="array" ref="Q16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7" s="8" t="str" cm="1">
        <f t="array" ref="R16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7" s="8" t="str" cm="1">
        <f t="array" ref="S16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7" s="8" t="str" cm="1">
        <f t="array" ref="T16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7" s="8" t="str" cm="1">
        <f t="array" ref="U16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7" s="8" t="str" cm="1">
        <f t="array" ref="V16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7" s="8" t="str" cm="1">
        <f t="array" ref="W16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7" s="8" t="str" cm="1">
        <f t="array" ref="X16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7" s="8" t="str" cm="1">
        <f t="array" ref="Y16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7" s="8" t="str" cm="1">
        <f t="array" ref="Z16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7" s="8" t="str" cm="1">
        <f t="array" ref="AA16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7" s="8" t="str" cm="1">
        <f t="array" ref="AB16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7" s="8" t="str" cm="1">
        <f t="array" ref="AC16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7" s="8" t="str" cm="1">
        <f t="array" ref="AD16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7" s="8" t="str" cm="1">
        <f t="array" ref="AE16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7" s="8" t="str" cm="1">
        <f t="array" ref="AF16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7" s="8" t="str" cm="1">
        <f t="array" ref="AG16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7" s="8" t="str" cm="1">
        <f t="array" ref="AH16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7" s="8" t="str" cm="1">
        <f t="array" ref="AI16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7" s="8" t="str" cm="1">
        <f t="array" ref="AJ16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7" s="8" t="str" cm="1">
        <f t="array" ref="AK16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7" s="8" t="str" cm="1">
        <f t="array" ref="AL16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7" s="8" t="str" cm="1">
        <f t="array" ref="AM16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7" s="8" t="str" cm="1">
        <f t="array" ref="AN16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7" s="8" t="str">
        <f>IF(COUNTIF(Etudiants[[#This Row],[1/4]:[Préparations écrites des épreves orales]],"x")&gt;0,"x","")</f>
        <v/>
      </c>
      <c r="AP167" s="8" t="str" cm="1">
        <f t="array" ref="AP16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7" s="8" t="str" cm="1">
        <f t="array" ref="AQ16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7" s="8" t="str" cm="1">
        <f t="array" ref="AR16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7" s="8" t="str" cm="1">
        <f t="array" ref="AS16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7" s="8" t="str" cm="1">
        <f t="array" ref="AT16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7" s="8" t="str" cm="1">
        <f t="array" ref="AU16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7" s="8" t="str" cm="1">
        <f t="array" ref="AV16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7" s="8" t="str" cm="1">
        <f t="array" ref="AW16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7" s="8" t="str" cm="1">
        <f t="array" ref="AX16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7" s="8" t="str" cm="1">
        <f t="array" ref="AY16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7" s="8" t="str" cm="1">
        <f t="array" ref="AZ16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7" s="8" t="str" cm="1">
        <f t="array" ref="BA16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7" s="8" t="str" cm="1">
        <f t="array" ref="BB16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7" s="8" t="str" cm="1">
        <f t="array" ref="BC16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7" s="8" t="str" cm="1">
        <f t="array" ref="BD16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7" s="8" t="str" cm="1">
        <f t="array" ref="BE16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7" s="8" t="str" cm="1">
        <f t="array" ref="BF16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7" s="8" t="str" cm="1">
        <f t="array" ref="BG16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7" s="8" t="str" cm="1">
        <f t="array" ref="BH16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7" s="8" t="str" cm="1">
        <f t="array" ref="BI16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7" s="8" t="str" cm="1">
        <f t="array" ref="BJ16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7" s="8" t="str" cm="1">
        <f t="array" ref="BK16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7" s="8" t="str" cm="1">
        <f t="array" ref="BL16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7" s="8" t="str" cm="1">
        <f t="array" ref="BM16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7" t="str" cm="1">
        <f t="array" ref="BN16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7" t="str" cm="1">
        <f t="array" ref="BO16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7" t="str" cm="1">
        <f t="array" ref="BP16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7" t="str" cm="1">
        <f t="array" ref="BQ16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7" t="str" cm="1">
        <f t="array" ref="BR16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7" t="str" cm="1">
        <f t="array" ref="BS16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7" t="str" cm="1">
        <f t="array" ref="BT16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7" t="str" cm="1">
        <f t="array" ref="BU16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7" t="str" cm="1">
        <f t="array" ref="BV16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7" t="str" cm="1">
        <f t="array" ref="BW16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7" t="str" cm="1">
        <f t="array" ref="BX16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7" t="str" cm="1">
        <f t="array" ref="BY16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7" t="str" cm="1">
        <f t="array" ref="BZ16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8" spans="2:80" x14ac:dyDescent="0.25">
      <c r="B168" t="str">
        <f>IFERROR(OfficeForms.Table[[#This Row],[Id]],"")</f>
        <v/>
      </c>
      <c r="C168" t="str" cm="1">
        <f t="array" ref="C16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8" t="str" cm="1">
        <f t="array" ref="D16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8" t="str" cm="1">
        <f t="array" ref="E16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8" t="str" cm="1">
        <f t="array" ref="F16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8" t="str">
        <f>IF(Etudiants[[#This Row],[ID réponse]]="","","Entretien fait")</f>
        <v/>
      </c>
      <c r="M168" s="8" t="str" cm="1">
        <f t="array" ref="M16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8" s="8" t="str" cm="1">
        <f t="array" ref="N16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8" s="8" t="str" cm="1">
        <f t="array" ref="O16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8" s="8" t="str" cm="1">
        <f t="array" ref="P16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8" s="8" t="str" cm="1">
        <f t="array" ref="Q16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8" s="8" t="str" cm="1">
        <f t="array" ref="R16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8" s="8" t="str" cm="1">
        <f t="array" ref="S16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8" s="8" t="str" cm="1">
        <f t="array" ref="T16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8" s="8" t="str" cm="1">
        <f t="array" ref="U16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8" s="8" t="str" cm="1">
        <f t="array" ref="V16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8" s="8" t="str" cm="1">
        <f t="array" ref="W16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8" s="8" t="str" cm="1">
        <f t="array" ref="X16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8" s="8" t="str" cm="1">
        <f t="array" ref="Y16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8" s="8" t="str" cm="1">
        <f t="array" ref="Z16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8" s="8" t="str" cm="1">
        <f t="array" ref="AA16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8" s="8" t="str" cm="1">
        <f t="array" ref="AB16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8" s="8" t="str" cm="1">
        <f t="array" ref="AC16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8" s="8" t="str" cm="1">
        <f t="array" ref="AD16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8" s="8" t="str" cm="1">
        <f t="array" ref="AE16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8" s="8" t="str" cm="1">
        <f t="array" ref="AF16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8" s="8" t="str" cm="1">
        <f t="array" ref="AG16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8" s="8" t="str" cm="1">
        <f t="array" ref="AH16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8" s="8" t="str" cm="1">
        <f t="array" ref="AI16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8" s="8" t="str" cm="1">
        <f t="array" ref="AJ16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8" s="8" t="str" cm="1">
        <f t="array" ref="AK16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8" s="8" t="str" cm="1">
        <f t="array" ref="AL16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8" s="8" t="str" cm="1">
        <f t="array" ref="AM16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8" s="8" t="str" cm="1">
        <f t="array" ref="AN16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8" s="8" t="str">
        <f>IF(COUNTIF(Etudiants[[#This Row],[1/4]:[Préparations écrites des épreves orales]],"x")&gt;0,"x","")</f>
        <v/>
      </c>
      <c r="AP168" s="8" t="str" cm="1">
        <f t="array" ref="AP16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8" s="8" t="str" cm="1">
        <f t="array" ref="AQ16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8" s="8" t="str" cm="1">
        <f t="array" ref="AR16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8" s="8" t="str" cm="1">
        <f t="array" ref="AS16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8" s="8" t="str" cm="1">
        <f t="array" ref="AT16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8" s="8" t="str" cm="1">
        <f t="array" ref="AU16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8" s="8" t="str" cm="1">
        <f t="array" ref="AV16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8" s="8" t="str" cm="1">
        <f t="array" ref="AW16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8" s="8" t="str" cm="1">
        <f t="array" ref="AX16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8" s="8" t="str" cm="1">
        <f t="array" ref="AY16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8" s="8" t="str" cm="1">
        <f t="array" ref="AZ16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8" s="8" t="str" cm="1">
        <f t="array" ref="BA16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8" s="8" t="str" cm="1">
        <f t="array" ref="BB16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8" s="8" t="str" cm="1">
        <f t="array" ref="BC16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8" s="8" t="str" cm="1">
        <f t="array" ref="BD16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8" s="8" t="str" cm="1">
        <f t="array" ref="BE16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8" s="8" t="str" cm="1">
        <f t="array" ref="BF16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8" s="8" t="str" cm="1">
        <f t="array" ref="BG16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8" s="8" t="str" cm="1">
        <f t="array" ref="BH16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8" s="8" t="str" cm="1">
        <f t="array" ref="BI16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8" s="8" t="str" cm="1">
        <f t="array" ref="BJ16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8" s="8" t="str" cm="1">
        <f t="array" ref="BK16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8" s="8" t="str" cm="1">
        <f t="array" ref="BL16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8" s="8" t="str" cm="1">
        <f t="array" ref="BM16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8" t="str" cm="1">
        <f t="array" ref="BN16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8" t="str" cm="1">
        <f t="array" ref="BO16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8" t="str" cm="1">
        <f t="array" ref="BP16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8" t="str" cm="1">
        <f t="array" ref="BQ16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8" t="str" cm="1">
        <f t="array" ref="BR16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8" t="str" cm="1">
        <f t="array" ref="BS16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8" t="str" cm="1">
        <f t="array" ref="BT16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8" t="str" cm="1">
        <f t="array" ref="BU16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8" t="str" cm="1">
        <f t="array" ref="BV16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8" t="str" cm="1">
        <f t="array" ref="BW16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8" t="str" cm="1">
        <f t="array" ref="BX16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8" t="str" cm="1">
        <f t="array" ref="BY16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8" t="str" cm="1">
        <f t="array" ref="BZ16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69" spans="2:80" x14ac:dyDescent="0.25">
      <c r="B169" t="str">
        <f>IFERROR(OfficeForms.Table[[#This Row],[Id]],"")</f>
        <v/>
      </c>
      <c r="C169" t="str" cm="1">
        <f t="array" ref="C16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69" t="str" cm="1">
        <f t="array" ref="D16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69" t="str" cm="1">
        <f t="array" ref="E16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69" t="str" cm="1">
        <f t="array" ref="F16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69" t="str">
        <f>IF(Etudiants[[#This Row],[ID réponse]]="","","Entretien fait")</f>
        <v/>
      </c>
      <c r="M169" s="8" t="str" cm="1">
        <f t="array" ref="M16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69" s="8" t="str" cm="1">
        <f t="array" ref="N16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69" s="8" t="str" cm="1">
        <f t="array" ref="O16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69" s="8" t="str" cm="1">
        <f t="array" ref="P16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69" s="8" t="str" cm="1">
        <f t="array" ref="Q16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69" s="8" t="str" cm="1">
        <f t="array" ref="R16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69" s="8" t="str" cm="1">
        <f t="array" ref="S16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69" s="8" t="str" cm="1">
        <f t="array" ref="T16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69" s="8" t="str" cm="1">
        <f t="array" ref="U16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69" s="8" t="str" cm="1">
        <f t="array" ref="V16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69" s="8" t="str" cm="1">
        <f t="array" ref="W16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69" s="8" t="str" cm="1">
        <f t="array" ref="X16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69" s="8" t="str" cm="1">
        <f t="array" ref="Y16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69" s="8" t="str" cm="1">
        <f t="array" ref="Z16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69" s="8" t="str" cm="1">
        <f t="array" ref="AA16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69" s="8" t="str" cm="1">
        <f t="array" ref="AB16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69" s="8" t="str" cm="1">
        <f t="array" ref="AC16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69" s="8" t="str" cm="1">
        <f t="array" ref="AD16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69" s="8" t="str" cm="1">
        <f t="array" ref="AE16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69" s="8" t="str" cm="1">
        <f t="array" ref="AF16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69" s="8" t="str" cm="1">
        <f t="array" ref="AG16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69" s="8" t="str" cm="1">
        <f t="array" ref="AH16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69" s="8" t="str" cm="1">
        <f t="array" ref="AI16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69" s="8" t="str" cm="1">
        <f t="array" ref="AJ16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69" s="8" t="str" cm="1">
        <f t="array" ref="AK16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69" s="8" t="str" cm="1">
        <f t="array" ref="AL16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69" s="8" t="str" cm="1">
        <f t="array" ref="AM16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69" s="8" t="str" cm="1">
        <f t="array" ref="AN16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69" s="8" t="str">
        <f>IF(COUNTIF(Etudiants[[#This Row],[1/4]:[Préparations écrites des épreves orales]],"x")&gt;0,"x","")</f>
        <v/>
      </c>
      <c r="AP169" s="8" t="str" cm="1">
        <f t="array" ref="AP16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69" s="8" t="str" cm="1">
        <f t="array" ref="AQ16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69" s="8" t="str" cm="1">
        <f t="array" ref="AR16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69" s="8" t="str" cm="1">
        <f t="array" ref="AS16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69" s="8" t="str" cm="1">
        <f t="array" ref="AT16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69" s="8" t="str" cm="1">
        <f t="array" ref="AU16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69" s="8" t="str" cm="1">
        <f t="array" ref="AV16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69" s="8" t="str" cm="1">
        <f t="array" ref="AW16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69" s="8" t="str" cm="1">
        <f t="array" ref="AX16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69" s="8" t="str" cm="1">
        <f t="array" ref="AY16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69" s="8" t="str" cm="1">
        <f t="array" ref="AZ16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69" s="8" t="str" cm="1">
        <f t="array" ref="BA16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69" s="8" t="str" cm="1">
        <f t="array" ref="BB16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69" s="8" t="str" cm="1">
        <f t="array" ref="BC16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69" s="8" t="str" cm="1">
        <f t="array" ref="BD16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69" s="8" t="str" cm="1">
        <f t="array" ref="BE16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69" s="8" t="str" cm="1">
        <f t="array" ref="BF16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69" s="8" t="str" cm="1">
        <f t="array" ref="BG16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69" s="8" t="str" cm="1">
        <f t="array" ref="BH16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69" s="8" t="str" cm="1">
        <f t="array" ref="BI16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69" s="8" t="str" cm="1">
        <f t="array" ref="BJ16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69" s="8" t="str" cm="1">
        <f t="array" ref="BK16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69" s="8" t="str" cm="1">
        <f t="array" ref="BL16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69" s="8" t="str" cm="1">
        <f t="array" ref="BM16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69" t="str" cm="1">
        <f t="array" ref="BN16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69" t="str" cm="1">
        <f t="array" ref="BO16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69" t="str" cm="1">
        <f t="array" ref="BP16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69" t="str" cm="1">
        <f t="array" ref="BQ16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69" t="str" cm="1">
        <f t="array" ref="BR16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69" t="str" cm="1">
        <f t="array" ref="BS16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69" t="str" cm="1">
        <f t="array" ref="BT16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69" t="str" cm="1">
        <f t="array" ref="BU16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69" t="str" cm="1">
        <f t="array" ref="BV16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69" t="str" cm="1">
        <f t="array" ref="BW16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69" t="str" cm="1">
        <f t="array" ref="BX16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69" t="str" cm="1">
        <f t="array" ref="BY16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69" t="str" cm="1">
        <f t="array" ref="BZ16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6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6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0" spans="2:80" x14ac:dyDescent="0.25">
      <c r="B170" t="str">
        <f>IFERROR(OfficeForms.Table[[#This Row],[Id]],"")</f>
        <v/>
      </c>
      <c r="C170" t="str" cm="1">
        <f t="array" ref="C17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0" t="str" cm="1">
        <f t="array" ref="D17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0" t="str" cm="1">
        <f t="array" ref="E17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0" t="str" cm="1">
        <f t="array" ref="F17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0" t="str">
        <f>IF(Etudiants[[#This Row],[ID réponse]]="","","Entretien fait")</f>
        <v/>
      </c>
      <c r="M170" s="8" t="str" cm="1">
        <f t="array" ref="M17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0" s="8" t="str" cm="1">
        <f t="array" ref="N17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0" s="8" t="str" cm="1">
        <f t="array" ref="O17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0" s="8" t="str" cm="1">
        <f t="array" ref="P17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0" s="8" t="str" cm="1">
        <f t="array" ref="Q17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0" s="8" t="str" cm="1">
        <f t="array" ref="R17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0" s="8" t="str" cm="1">
        <f t="array" ref="S17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0" s="8" t="str" cm="1">
        <f t="array" ref="T17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0" s="8" t="str" cm="1">
        <f t="array" ref="U17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0" s="8" t="str" cm="1">
        <f t="array" ref="V17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0" s="8" t="str" cm="1">
        <f t="array" ref="W17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0" s="8" t="str" cm="1">
        <f t="array" ref="X17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0" s="8" t="str" cm="1">
        <f t="array" ref="Y17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0" s="8" t="str" cm="1">
        <f t="array" ref="Z17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0" s="8" t="str" cm="1">
        <f t="array" ref="AA17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0" s="8" t="str" cm="1">
        <f t="array" ref="AB17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0" s="8" t="str" cm="1">
        <f t="array" ref="AC17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0" s="8" t="str" cm="1">
        <f t="array" ref="AD17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0" s="8" t="str" cm="1">
        <f t="array" ref="AE17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0" s="8" t="str" cm="1">
        <f t="array" ref="AF17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0" s="8" t="str" cm="1">
        <f t="array" ref="AG17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0" s="8" t="str" cm="1">
        <f t="array" ref="AH17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0" s="8" t="str" cm="1">
        <f t="array" ref="AI17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0" s="8" t="str" cm="1">
        <f t="array" ref="AJ17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0" s="8" t="str" cm="1">
        <f t="array" ref="AK17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0" s="8" t="str" cm="1">
        <f t="array" ref="AL17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0" s="8" t="str" cm="1">
        <f t="array" ref="AM17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0" s="8" t="str" cm="1">
        <f t="array" ref="AN17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0" s="8" t="str">
        <f>IF(COUNTIF(Etudiants[[#This Row],[1/4]:[Préparations écrites des épreves orales]],"x")&gt;0,"x","")</f>
        <v/>
      </c>
      <c r="AP170" s="8" t="str" cm="1">
        <f t="array" ref="AP17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0" s="8" t="str" cm="1">
        <f t="array" ref="AQ17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0" s="8" t="str" cm="1">
        <f t="array" ref="AR17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0" s="8" t="str" cm="1">
        <f t="array" ref="AS17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0" s="8" t="str" cm="1">
        <f t="array" ref="AT17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0" s="8" t="str" cm="1">
        <f t="array" ref="AU17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0" s="8" t="str" cm="1">
        <f t="array" ref="AV17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0" s="8" t="str" cm="1">
        <f t="array" ref="AW17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0" s="8" t="str" cm="1">
        <f t="array" ref="AX17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0" s="8" t="str" cm="1">
        <f t="array" ref="AY17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0" s="8" t="str" cm="1">
        <f t="array" ref="AZ17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0" s="8" t="str" cm="1">
        <f t="array" ref="BA17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0" s="8" t="str" cm="1">
        <f t="array" ref="BB17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0" s="8" t="str" cm="1">
        <f t="array" ref="BC17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0" s="8" t="str" cm="1">
        <f t="array" ref="BD17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0" s="8" t="str" cm="1">
        <f t="array" ref="BE17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0" s="8" t="str" cm="1">
        <f t="array" ref="BF17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0" s="8" t="str" cm="1">
        <f t="array" ref="BG17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0" s="8" t="str" cm="1">
        <f t="array" ref="BH17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0" s="8" t="str" cm="1">
        <f t="array" ref="BI17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0" s="8" t="str" cm="1">
        <f t="array" ref="BJ17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0" s="8" t="str" cm="1">
        <f t="array" ref="BK17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0" s="8" t="str" cm="1">
        <f t="array" ref="BL17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0" s="8" t="str" cm="1">
        <f t="array" ref="BM17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0" t="str" cm="1">
        <f t="array" ref="BN17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0" t="str" cm="1">
        <f t="array" ref="BO17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0" t="str" cm="1">
        <f t="array" ref="BP17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0" t="str" cm="1">
        <f t="array" ref="BQ17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0" t="str" cm="1">
        <f t="array" ref="BR17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0" t="str" cm="1">
        <f t="array" ref="BS17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0" t="str" cm="1">
        <f t="array" ref="BT17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0" t="str" cm="1">
        <f t="array" ref="BU17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0" t="str" cm="1">
        <f t="array" ref="BV17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0" t="str" cm="1">
        <f t="array" ref="BW17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0" t="str" cm="1">
        <f t="array" ref="BX17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0" t="str" cm="1">
        <f t="array" ref="BY17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0" t="str" cm="1">
        <f t="array" ref="BZ17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1" spans="2:80" x14ac:dyDescent="0.25">
      <c r="B171" t="str">
        <f>IFERROR(OfficeForms.Table[[#This Row],[Id]],"")</f>
        <v/>
      </c>
      <c r="C171" t="str" cm="1">
        <f t="array" ref="C17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1" t="str" cm="1">
        <f t="array" ref="D17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1" t="str" cm="1">
        <f t="array" ref="E17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1" t="str" cm="1">
        <f t="array" ref="F17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1" t="str">
        <f>IF(Etudiants[[#This Row],[ID réponse]]="","","Entretien fait")</f>
        <v/>
      </c>
      <c r="M171" s="8" t="str" cm="1">
        <f t="array" ref="M17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1" s="8" t="str" cm="1">
        <f t="array" ref="N17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1" s="8" t="str" cm="1">
        <f t="array" ref="O17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1" s="8" t="str" cm="1">
        <f t="array" ref="P17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1" s="8" t="str" cm="1">
        <f t="array" ref="Q17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1" s="8" t="str" cm="1">
        <f t="array" ref="R17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1" s="8" t="str" cm="1">
        <f t="array" ref="S17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1" s="8" t="str" cm="1">
        <f t="array" ref="T17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1" s="8" t="str" cm="1">
        <f t="array" ref="U17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1" s="8" t="str" cm="1">
        <f t="array" ref="V17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1" s="8" t="str" cm="1">
        <f t="array" ref="W17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1" s="8" t="str" cm="1">
        <f t="array" ref="X17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1" s="8" t="str" cm="1">
        <f t="array" ref="Y17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1" s="8" t="str" cm="1">
        <f t="array" ref="Z17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1" s="8" t="str" cm="1">
        <f t="array" ref="AA17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1" s="8" t="str" cm="1">
        <f t="array" ref="AB17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1" s="8" t="str" cm="1">
        <f t="array" ref="AC17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1" s="8" t="str" cm="1">
        <f t="array" ref="AD17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1" s="8" t="str" cm="1">
        <f t="array" ref="AE17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1" s="8" t="str" cm="1">
        <f t="array" ref="AF17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1" s="8" t="str" cm="1">
        <f t="array" ref="AG17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1" s="8" t="str" cm="1">
        <f t="array" ref="AH17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1" s="8" t="str" cm="1">
        <f t="array" ref="AI17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1" s="8" t="str" cm="1">
        <f t="array" ref="AJ17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1" s="8" t="str" cm="1">
        <f t="array" ref="AK17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1" s="8" t="str" cm="1">
        <f t="array" ref="AL17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1" s="8" t="str" cm="1">
        <f t="array" ref="AM17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1" s="8" t="str" cm="1">
        <f t="array" ref="AN17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1" s="8" t="str">
        <f>IF(COUNTIF(Etudiants[[#This Row],[1/4]:[Préparations écrites des épreves orales]],"x")&gt;0,"x","")</f>
        <v/>
      </c>
      <c r="AP171" s="8" t="str" cm="1">
        <f t="array" ref="AP17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1" s="8" t="str" cm="1">
        <f t="array" ref="AQ17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1" s="8" t="str" cm="1">
        <f t="array" ref="AR17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1" s="8" t="str" cm="1">
        <f t="array" ref="AS17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1" s="8" t="str" cm="1">
        <f t="array" ref="AT17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1" s="8" t="str" cm="1">
        <f t="array" ref="AU17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1" s="8" t="str" cm="1">
        <f t="array" ref="AV17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1" s="8" t="str" cm="1">
        <f t="array" ref="AW17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1" s="8" t="str" cm="1">
        <f t="array" ref="AX17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1" s="8" t="str" cm="1">
        <f t="array" ref="AY17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1" s="8" t="str" cm="1">
        <f t="array" ref="AZ17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1" s="8" t="str" cm="1">
        <f t="array" ref="BA17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1" s="8" t="str" cm="1">
        <f t="array" ref="BB17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1" s="8" t="str" cm="1">
        <f t="array" ref="BC17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1" s="8" t="str" cm="1">
        <f t="array" ref="BD17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1" s="8" t="str" cm="1">
        <f t="array" ref="BE17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1" s="8" t="str" cm="1">
        <f t="array" ref="BF17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1" s="8" t="str" cm="1">
        <f t="array" ref="BG17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1" s="8" t="str" cm="1">
        <f t="array" ref="BH17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1" s="8" t="str" cm="1">
        <f t="array" ref="BI17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1" s="8" t="str" cm="1">
        <f t="array" ref="BJ17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1" s="8" t="str" cm="1">
        <f t="array" ref="BK17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1" s="8" t="str" cm="1">
        <f t="array" ref="BL17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1" s="8" t="str" cm="1">
        <f t="array" ref="BM17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1" t="str" cm="1">
        <f t="array" ref="BN17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1" t="str" cm="1">
        <f t="array" ref="BO17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1" t="str" cm="1">
        <f t="array" ref="BP17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1" t="str" cm="1">
        <f t="array" ref="BQ17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1" t="str" cm="1">
        <f t="array" ref="BR17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1" t="str" cm="1">
        <f t="array" ref="BS17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1" t="str" cm="1">
        <f t="array" ref="BT17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1" t="str" cm="1">
        <f t="array" ref="BU17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1" t="str" cm="1">
        <f t="array" ref="BV17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1" t="str" cm="1">
        <f t="array" ref="BW17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1" t="str" cm="1">
        <f t="array" ref="BX17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1" t="str" cm="1">
        <f t="array" ref="BY17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1" t="str" cm="1">
        <f t="array" ref="BZ17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2" spans="2:80" x14ac:dyDescent="0.25">
      <c r="B172" t="str">
        <f>IFERROR(OfficeForms.Table[[#This Row],[Id]],"")</f>
        <v/>
      </c>
      <c r="C172" t="str" cm="1">
        <f t="array" ref="C17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2" t="str" cm="1">
        <f t="array" ref="D17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2" t="str" cm="1">
        <f t="array" ref="E17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2" t="str" cm="1">
        <f t="array" ref="F17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2" t="str">
        <f>IF(Etudiants[[#This Row],[ID réponse]]="","","Entretien fait")</f>
        <v/>
      </c>
      <c r="M172" s="8" t="str" cm="1">
        <f t="array" ref="M17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2" s="8" t="str" cm="1">
        <f t="array" ref="N17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2" s="8" t="str" cm="1">
        <f t="array" ref="O17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2" s="8" t="str" cm="1">
        <f t="array" ref="P17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2" s="8" t="str" cm="1">
        <f t="array" ref="Q17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2" s="8" t="str" cm="1">
        <f t="array" ref="R17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2" s="8" t="str" cm="1">
        <f t="array" ref="S17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2" s="8" t="str" cm="1">
        <f t="array" ref="T17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2" s="8" t="str" cm="1">
        <f t="array" ref="U17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2" s="8" t="str" cm="1">
        <f t="array" ref="V17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2" s="8" t="str" cm="1">
        <f t="array" ref="W17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2" s="8" t="str" cm="1">
        <f t="array" ref="X17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2" s="8" t="str" cm="1">
        <f t="array" ref="Y17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2" s="8" t="str" cm="1">
        <f t="array" ref="Z17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2" s="8" t="str" cm="1">
        <f t="array" ref="AA17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2" s="8" t="str" cm="1">
        <f t="array" ref="AB17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2" s="8" t="str" cm="1">
        <f t="array" ref="AC17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2" s="8" t="str" cm="1">
        <f t="array" ref="AD17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2" s="8" t="str" cm="1">
        <f t="array" ref="AE17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2" s="8" t="str" cm="1">
        <f t="array" ref="AF17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2" s="8" t="str" cm="1">
        <f t="array" ref="AG17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2" s="8" t="str" cm="1">
        <f t="array" ref="AH17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2" s="8" t="str" cm="1">
        <f t="array" ref="AI17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2" s="8" t="str" cm="1">
        <f t="array" ref="AJ17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2" s="8" t="str" cm="1">
        <f t="array" ref="AK17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2" s="8" t="str" cm="1">
        <f t="array" ref="AL17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2" s="8" t="str" cm="1">
        <f t="array" ref="AM17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2" s="8" t="str" cm="1">
        <f t="array" ref="AN17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2" s="8" t="str">
        <f>IF(COUNTIF(Etudiants[[#This Row],[1/4]:[Préparations écrites des épreves orales]],"x")&gt;0,"x","")</f>
        <v/>
      </c>
      <c r="AP172" s="8" t="str" cm="1">
        <f t="array" ref="AP17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2" s="8" t="str" cm="1">
        <f t="array" ref="AQ17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2" s="8" t="str" cm="1">
        <f t="array" ref="AR17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2" s="8" t="str" cm="1">
        <f t="array" ref="AS17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2" s="8" t="str" cm="1">
        <f t="array" ref="AT17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2" s="8" t="str" cm="1">
        <f t="array" ref="AU17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2" s="8" t="str" cm="1">
        <f t="array" ref="AV17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2" s="8" t="str" cm="1">
        <f t="array" ref="AW17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2" s="8" t="str" cm="1">
        <f t="array" ref="AX17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2" s="8" t="str" cm="1">
        <f t="array" ref="AY17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2" s="8" t="str" cm="1">
        <f t="array" ref="AZ17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2" s="8" t="str" cm="1">
        <f t="array" ref="BA17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2" s="8" t="str" cm="1">
        <f t="array" ref="BB17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2" s="8" t="str" cm="1">
        <f t="array" ref="BC17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2" s="8" t="str" cm="1">
        <f t="array" ref="BD17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2" s="8" t="str" cm="1">
        <f t="array" ref="BE17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2" s="8" t="str" cm="1">
        <f t="array" ref="BF17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2" s="8" t="str" cm="1">
        <f t="array" ref="BG17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2" s="8" t="str" cm="1">
        <f t="array" ref="BH17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2" s="8" t="str" cm="1">
        <f t="array" ref="BI17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2" s="8" t="str" cm="1">
        <f t="array" ref="BJ17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2" s="8" t="str" cm="1">
        <f t="array" ref="BK17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2" s="8" t="str" cm="1">
        <f t="array" ref="BL17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2" s="8" t="str" cm="1">
        <f t="array" ref="BM17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2" t="str" cm="1">
        <f t="array" ref="BN17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2" t="str" cm="1">
        <f t="array" ref="BO17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2" t="str" cm="1">
        <f t="array" ref="BP17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2" t="str" cm="1">
        <f t="array" ref="BQ17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2" t="str" cm="1">
        <f t="array" ref="BR17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2" t="str" cm="1">
        <f t="array" ref="BS17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2" t="str" cm="1">
        <f t="array" ref="BT17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2" t="str" cm="1">
        <f t="array" ref="BU17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2" t="str" cm="1">
        <f t="array" ref="BV17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2" t="str" cm="1">
        <f t="array" ref="BW17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2" t="str" cm="1">
        <f t="array" ref="BX17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2" t="str" cm="1">
        <f t="array" ref="BY17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2" t="str" cm="1">
        <f t="array" ref="BZ17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3" spans="2:80" x14ac:dyDescent="0.25">
      <c r="B173" t="str">
        <f>IFERROR(OfficeForms.Table[[#This Row],[Id]],"")</f>
        <v/>
      </c>
      <c r="C173" t="str" cm="1">
        <f t="array" ref="C17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3" t="str" cm="1">
        <f t="array" ref="D17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3" t="str" cm="1">
        <f t="array" ref="E17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3" t="str" cm="1">
        <f t="array" ref="F17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3" t="str">
        <f>IF(Etudiants[[#This Row],[ID réponse]]="","","Entretien fait")</f>
        <v/>
      </c>
      <c r="M173" s="8" t="str" cm="1">
        <f t="array" ref="M17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3" s="8" t="str" cm="1">
        <f t="array" ref="N17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3" s="8" t="str" cm="1">
        <f t="array" ref="O17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3" s="8" t="str" cm="1">
        <f t="array" ref="P17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3" s="8" t="str" cm="1">
        <f t="array" ref="Q17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3" s="8" t="str" cm="1">
        <f t="array" ref="R17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3" s="8" t="str" cm="1">
        <f t="array" ref="S17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3" s="8" t="str" cm="1">
        <f t="array" ref="T17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3" s="8" t="str" cm="1">
        <f t="array" ref="U17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3" s="8" t="str" cm="1">
        <f t="array" ref="V17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3" s="8" t="str" cm="1">
        <f t="array" ref="W17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3" s="8" t="str" cm="1">
        <f t="array" ref="X17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3" s="8" t="str" cm="1">
        <f t="array" ref="Y17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3" s="8" t="str" cm="1">
        <f t="array" ref="Z17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3" s="8" t="str" cm="1">
        <f t="array" ref="AA17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3" s="8" t="str" cm="1">
        <f t="array" ref="AB17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3" s="8" t="str" cm="1">
        <f t="array" ref="AC17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3" s="8" t="str" cm="1">
        <f t="array" ref="AD17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3" s="8" t="str" cm="1">
        <f t="array" ref="AE17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3" s="8" t="str" cm="1">
        <f t="array" ref="AF17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3" s="8" t="str" cm="1">
        <f t="array" ref="AG17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3" s="8" t="str" cm="1">
        <f t="array" ref="AH17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3" s="8" t="str" cm="1">
        <f t="array" ref="AI17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3" s="8" t="str" cm="1">
        <f t="array" ref="AJ17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3" s="8" t="str" cm="1">
        <f t="array" ref="AK17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3" s="8" t="str" cm="1">
        <f t="array" ref="AL17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3" s="8" t="str" cm="1">
        <f t="array" ref="AM17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3" s="8" t="str" cm="1">
        <f t="array" ref="AN17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3" s="8" t="str">
        <f>IF(COUNTIF(Etudiants[[#This Row],[1/4]:[Préparations écrites des épreves orales]],"x")&gt;0,"x","")</f>
        <v/>
      </c>
      <c r="AP173" s="8" t="str" cm="1">
        <f t="array" ref="AP17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3" s="8" t="str" cm="1">
        <f t="array" ref="AQ17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3" s="8" t="str" cm="1">
        <f t="array" ref="AR17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3" s="8" t="str" cm="1">
        <f t="array" ref="AS17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3" s="8" t="str" cm="1">
        <f t="array" ref="AT17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3" s="8" t="str" cm="1">
        <f t="array" ref="AU17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3" s="8" t="str" cm="1">
        <f t="array" ref="AV17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3" s="8" t="str" cm="1">
        <f t="array" ref="AW17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3" s="8" t="str" cm="1">
        <f t="array" ref="AX17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3" s="8" t="str" cm="1">
        <f t="array" ref="AY17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3" s="8" t="str" cm="1">
        <f t="array" ref="AZ17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3" s="8" t="str" cm="1">
        <f t="array" ref="BA17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3" s="8" t="str" cm="1">
        <f t="array" ref="BB17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3" s="8" t="str" cm="1">
        <f t="array" ref="BC17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3" s="8" t="str" cm="1">
        <f t="array" ref="BD17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3" s="8" t="str" cm="1">
        <f t="array" ref="BE17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3" s="8" t="str" cm="1">
        <f t="array" ref="BF17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3" s="8" t="str" cm="1">
        <f t="array" ref="BG17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3" s="8" t="str" cm="1">
        <f t="array" ref="BH17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3" s="8" t="str" cm="1">
        <f t="array" ref="BI17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3" s="8" t="str" cm="1">
        <f t="array" ref="BJ17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3" s="8" t="str" cm="1">
        <f t="array" ref="BK17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3" s="8" t="str" cm="1">
        <f t="array" ref="BL17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3" s="8" t="str" cm="1">
        <f t="array" ref="BM17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3" t="str" cm="1">
        <f t="array" ref="BN17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3" t="str" cm="1">
        <f t="array" ref="BO17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3" t="str" cm="1">
        <f t="array" ref="BP17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3" t="str" cm="1">
        <f t="array" ref="BQ17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3" t="str" cm="1">
        <f t="array" ref="BR17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3" t="str" cm="1">
        <f t="array" ref="BS17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3" t="str" cm="1">
        <f t="array" ref="BT17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3" t="str" cm="1">
        <f t="array" ref="BU17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3" t="str" cm="1">
        <f t="array" ref="BV17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3" t="str" cm="1">
        <f t="array" ref="BW17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3" t="str" cm="1">
        <f t="array" ref="BX17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3" t="str" cm="1">
        <f t="array" ref="BY17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3" t="str" cm="1">
        <f t="array" ref="BZ17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4" spans="2:80" x14ac:dyDescent="0.25">
      <c r="B174" t="str">
        <f>IFERROR(OfficeForms.Table[[#This Row],[Id]],"")</f>
        <v/>
      </c>
      <c r="C174" t="str" cm="1">
        <f t="array" ref="C17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4" t="str" cm="1">
        <f t="array" ref="D17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4" t="str" cm="1">
        <f t="array" ref="E17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4" t="str" cm="1">
        <f t="array" ref="F17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4" t="str">
        <f>IF(Etudiants[[#This Row],[ID réponse]]="","","Entretien fait")</f>
        <v/>
      </c>
      <c r="M174" s="8" t="str" cm="1">
        <f t="array" ref="M17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4" s="8" t="str" cm="1">
        <f t="array" ref="N17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4" s="8" t="str" cm="1">
        <f t="array" ref="O17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4" s="8" t="str" cm="1">
        <f t="array" ref="P17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4" s="8" t="str" cm="1">
        <f t="array" ref="Q17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4" s="8" t="str" cm="1">
        <f t="array" ref="R17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4" s="8" t="str" cm="1">
        <f t="array" ref="S17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4" s="8" t="str" cm="1">
        <f t="array" ref="T17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4" s="8" t="str" cm="1">
        <f t="array" ref="U17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4" s="8" t="str" cm="1">
        <f t="array" ref="V17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4" s="8" t="str" cm="1">
        <f t="array" ref="W17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4" s="8" t="str" cm="1">
        <f t="array" ref="X17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4" s="8" t="str" cm="1">
        <f t="array" ref="Y17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4" s="8" t="str" cm="1">
        <f t="array" ref="Z17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4" s="8" t="str" cm="1">
        <f t="array" ref="AA17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4" s="8" t="str" cm="1">
        <f t="array" ref="AB17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4" s="8" t="str" cm="1">
        <f t="array" ref="AC17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4" s="8" t="str" cm="1">
        <f t="array" ref="AD17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4" s="8" t="str" cm="1">
        <f t="array" ref="AE17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4" s="8" t="str" cm="1">
        <f t="array" ref="AF17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4" s="8" t="str" cm="1">
        <f t="array" ref="AG17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4" s="8" t="str" cm="1">
        <f t="array" ref="AH17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4" s="8" t="str" cm="1">
        <f t="array" ref="AI17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4" s="8" t="str" cm="1">
        <f t="array" ref="AJ17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4" s="8" t="str" cm="1">
        <f t="array" ref="AK17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4" s="8" t="str" cm="1">
        <f t="array" ref="AL17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4" s="8" t="str" cm="1">
        <f t="array" ref="AM17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4" s="8" t="str" cm="1">
        <f t="array" ref="AN17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4" s="8" t="str">
        <f>IF(COUNTIF(Etudiants[[#This Row],[1/4]:[Préparations écrites des épreves orales]],"x")&gt;0,"x","")</f>
        <v/>
      </c>
      <c r="AP174" s="8" t="str" cm="1">
        <f t="array" ref="AP17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4" s="8" t="str" cm="1">
        <f t="array" ref="AQ17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4" s="8" t="str" cm="1">
        <f t="array" ref="AR17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4" s="8" t="str" cm="1">
        <f t="array" ref="AS17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4" s="8" t="str" cm="1">
        <f t="array" ref="AT17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4" s="8" t="str" cm="1">
        <f t="array" ref="AU17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4" s="8" t="str" cm="1">
        <f t="array" ref="AV17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4" s="8" t="str" cm="1">
        <f t="array" ref="AW17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4" s="8" t="str" cm="1">
        <f t="array" ref="AX17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4" s="8" t="str" cm="1">
        <f t="array" ref="AY17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4" s="8" t="str" cm="1">
        <f t="array" ref="AZ17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4" s="8" t="str" cm="1">
        <f t="array" ref="BA17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4" s="8" t="str" cm="1">
        <f t="array" ref="BB17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4" s="8" t="str" cm="1">
        <f t="array" ref="BC17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4" s="8" t="str" cm="1">
        <f t="array" ref="BD17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4" s="8" t="str" cm="1">
        <f t="array" ref="BE17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4" s="8" t="str" cm="1">
        <f t="array" ref="BF17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4" s="8" t="str" cm="1">
        <f t="array" ref="BG17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4" s="8" t="str" cm="1">
        <f t="array" ref="BH17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4" s="8" t="str" cm="1">
        <f t="array" ref="BI17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4" s="8" t="str" cm="1">
        <f t="array" ref="BJ17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4" s="8" t="str" cm="1">
        <f t="array" ref="BK17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4" s="8" t="str" cm="1">
        <f t="array" ref="BL17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4" s="8" t="str" cm="1">
        <f t="array" ref="BM17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4" t="str" cm="1">
        <f t="array" ref="BN17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4" t="str" cm="1">
        <f t="array" ref="BO17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4" t="str" cm="1">
        <f t="array" ref="BP17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4" t="str" cm="1">
        <f t="array" ref="BQ17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4" t="str" cm="1">
        <f t="array" ref="BR17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4" t="str" cm="1">
        <f t="array" ref="BS17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4" t="str" cm="1">
        <f t="array" ref="BT17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4" t="str" cm="1">
        <f t="array" ref="BU17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4" t="str" cm="1">
        <f t="array" ref="BV17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4" t="str" cm="1">
        <f t="array" ref="BW17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4" t="str" cm="1">
        <f t="array" ref="BX17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4" t="str" cm="1">
        <f t="array" ref="BY17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4" t="str" cm="1">
        <f t="array" ref="BZ17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5" spans="2:80" x14ac:dyDescent="0.25">
      <c r="B175" t="str">
        <f>IFERROR(OfficeForms.Table[[#This Row],[Id]],"")</f>
        <v/>
      </c>
      <c r="C175" t="str" cm="1">
        <f t="array" ref="C17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5" t="str" cm="1">
        <f t="array" ref="D17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5" t="str" cm="1">
        <f t="array" ref="E17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5" t="str" cm="1">
        <f t="array" ref="F17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5" t="str">
        <f>IF(Etudiants[[#This Row],[ID réponse]]="","","Entretien fait")</f>
        <v/>
      </c>
      <c r="M175" s="8" t="str" cm="1">
        <f t="array" ref="M17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5" s="8" t="str" cm="1">
        <f t="array" ref="N17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5" s="8" t="str" cm="1">
        <f t="array" ref="O17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5" s="8" t="str" cm="1">
        <f t="array" ref="P17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5" s="8" t="str" cm="1">
        <f t="array" ref="Q17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5" s="8" t="str" cm="1">
        <f t="array" ref="R17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5" s="8" t="str" cm="1">
        <f t="array" ref="S17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5" s="8" t="str" cm="1">
        <f t="array" ref="T17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5" s="8" t="str" cm="1">
        <f t="array" ref="U17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5" s="8" t="str" cm="1">
        <f t="array" ref="V17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5" s="8" t="str" cm="1">
        <f t="array" ref="W17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5" s="8" t="str" cm="1">
        <f t="array" ref="X17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5" s="8" t="str" cm="1">
        <f t="array" ref="Y17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5" s="8" t="str" cm="1">
        <f t="array" ref="Z17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5" s="8" t="str" cm="1">
        <f t="array" ref="AA17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5" s="8" t="str" cm="1">
        <f t="array" ref="AB17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5" s="8" t="str" cm="1">
        <f t="array" ref="AC17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5" s="8" t="str" cm="1">
        <f t="array" ref="AD17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5" s="8" t="str" cm="1">
        <f t="array" ref="AE17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5" s="8" t="str" cm="1">
        <f t="array" ref="AF17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5" s="8" t="str" cm="1">
        <f t="array" ref="AG17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5" s="8" t="str" cm="1">
        <f t="array" ref="AH17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5" s="8" t="str" cm="1">
        <f t="array" ref="AI17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5" s="8" t="str" cm="1">
        <f t="array" ref="AJ17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5" s="8" t="str" cm="1">
        <f t="array" ref="AK17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5" s="8" t="str" cm="1">
        <f t="array" ref="AL17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5" s="8" t="str" cm="1">
        <f t="array" ref="AM17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5" s="8" t="str" cm="1">
        <f t="array" ref="AN17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5" s="8" t="str">
        <f>IF(COUNTIF(Etudiants[[#This Row],[1/4]:[Préparations écrites des épreves orales]],"x")&gt;0,"x","")</f>
        <v/>
      </c>
      <c r="AP175" s="8" t="str" cm="1">
        <f t="array" ref="AP17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5" s="8" t="str" cm="1">
        <f t="array" ref="AQ17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5" s="8" t="str" cm="1">
        <f t="array" ref="AR17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5" s="8" t="str" cm="1">
        <f t="array" ref="AS17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5" s="8" t="str" cm="1">
        <f t="array" ref="AT17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5" s="8" t="str" cm="1">
        <f t="array" ref="AU17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5" s="8" t="str" cm="1">
        <f t="array" ref="AV17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5" s="8" t="str" cm="1">
        <f t="array" ref="AW17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5" s="8" t="str" cm="1">
        <f t="array" ref="AX17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5" s="8" t="str" cm="1">
        <f t="array" ref="AY17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5" s="8" t="str" cm="1">
        <f t="array" ref="AZ17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5" s="8" t="str" cm="1">
        <f t="array" ref="BA17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5" s="8" t="str" cm="1">
        <f t="array" ref="BB17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5" s="8" t="str" cm="1">
        <f t="array" ref="BC17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5" s="8" t="str" cm="1">
        <f t="array" ref="BD17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5" s="8" t="str" cm="1">
        <f t="array" ref="BE17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5" s="8" t="str" cm="1">
        <f t="array" ref="BF17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5" s="8" t="str" cm="1">
        <f t="array" ref="BG17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5" s="8" t="str" cm="1">
        <f t="array" ref="BH17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5" s="8" t="str" cm="1">
        <f t="array" ref="BI17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5" s="8" t="str" cm="1">
        <f t="array" ref="BJ17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5" s="8" t="str" cm="1">
        <f t="array" ref="BK17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5" s="8" t="str" cm="1">
        <f t="array" ref="BL17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5" s="8" t="str" cm="1">
        <f t="array" ref="BM17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5" t="str" cm="1">
        <f t="array" ref="BN17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5" t="str" cm="1">
        <f t="array" ref="BO17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5" t="str" cm="1">
        <f t="array" ref="BP17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5" t="str" cm="1">
        <f t="array" ref="BQ17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5" t="str" cm="1">
        <f t="array" ref="BR17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5" t="str" cm="1">
        <f t="array" ref="BS17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5" t="str" cm="1">
        <f t="array" ref="BT17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5" t="str" cm="1">
        <f t="array" ref="BU17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5" t="str" cm="1">
        <f t="array" ref="BV17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5" t="str" cm="1">
        <f t="array" ref="BW17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5" t="str" cm="1">
        <f t="array" ref="BX17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5" t="str" cm="1">
        <f t="array" ref="BY17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5" t="str" cm="1">
        <f t="array" ref="BZ17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6" spans="2:80" x14ac:dyDescent="0.25">
      <c r="B176" t="str">
        <f>IFERROR(OfficeForms.Table[[#This Row],[Id]],"")</f>
        <v/>
      </c>
      <c r="C176" t="str" cm="1">
        <f t="array" ref="C17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6" t="str" cm="1">
        <f t="array" ref="D17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6" t="str" cm="1">
        <f t="array" ref="E17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6" t="str" cm="1">
        <f t="array" ref="F17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6" t="str">
        <f>IF(Etudiants[[#This Row],[ID réponse]]="","","Entretien fait")</f>
        <v/>
      </c>
      <c r="M176" s="8" t="str" cm="1">
        <f t="array" ref="M17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6" s="8" t="str" cm="1">
        <f t="array" ref="N17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6" s="8" t="str" cm="1">
        <f t="array" ref="O17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6" s="8" t="str" cm="1">
        <f t="array" ref="P17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6" s="8" t="str" cm="1">
        <f t="array" ref="Q17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6" s="8" t="str" cm="1">
        <f t="array" ref="R17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6" s="8" t="str" cm="1">
        <f t="array" ref="S17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6" s="8" t="str" cm="1">
        <f t="array" ref="T17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6" s="8" t="str" cm="1">
        <f t="array" ref="U17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6" s="8" t="str" cm="1">
        <f t="array" ref="V17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6" s="8" t="str" cm="1">
        <f t="array" ref="W17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6" s="8" t="str" cm="1">
        <f t="array" ref="X17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6" s="8" t="str" cm="1">
        <f t="array" ref="Y17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6" s="8" t="str" cm="1">
        <f t="array" ref="Z17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6" s="8" t="str" cm="1">
        <f t="array" ref="AA17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6" s="8" t="str" cm="1">
        <f t="array" ref="AB17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6" s="8" t="str" cm="1">
        <f t="array" ref="AC17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6" s="8" t="str" cm="1">
        <f t="array" ref="AD17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6" s="8" t="str" cm="1">
        <f t="array" ref="AE17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6" s="8" t="str" cm="1">
        <f t="array" ref="AF17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6" s="8" t="str" cm="1">
        <f t="array" ref="AG17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6" s="8" t="str" cm="1">
        <f t="array" ref="AH17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6" s="8" t="str" cm="1">
        <f t="array" ref="AI17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6" s="8" t="str" cm="1">
        <f t="array" ref="AJ17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6" s="8" t="str" cm="1">
        <f t="array" ref="AK17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6" s="8" t="str" cm="1">
        <f t="array" ref="AL17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6" s="8" t="str" cm="1">
        <f t="array" ref="AM17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6" s="8" t="str" cm="1">
        <f t="array" ref="AN17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6" s="8" t="str">
        <f>IF(COUNTIF(Etudiants[[#This Row],[1/4]:[Préparations écrites des épreves orales]],"x")&gt;0,"x","")</f>
        <v/>
      </c>
      <c r="AP176" s="8" t="str" cm="1">
        <f t="array" ref="AP17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6" s="8" t="str" cm="1">
        <f t="array" ref="AQ17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6" s="8" t="str" cm="1">
        <f t="array" ref="AR17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6" s="8" t="str" cm="1">
        <f t="array" ref="AS17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6" s="8" t="str" cm="1">
        <f t="array" ref="AT17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6" s="8" t="str" cm="1">
        <f t="array" ref="AU17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6" s="8" t="str" cm="1">
        <f t="array" ref="AV17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6" s="8" t="str" cm="1">
        <f t="array" ref="AW17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6" s="8" t="str" cm="1">
        <f t="array" ref="AX17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6" s="8" t="str" cm="1">
        <f t="array" ref="AY17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6" s="8" t="str" cm="1">
        <f t="array" ref="AZ17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6" s="8" t="str" cm="1">
        <f t="array" ref="BA17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6" s="8" t="str" cm="1">
        <f t="array" ref="BB17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6" s="8" t="str" cm="1">
        <f t="array" ref="BC17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6" s="8" t="str" cm="1">
        <f t="array" ref="BD17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6" s="8" t="str" cm="1">
        <f t="array" ref="BE17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6" s="8" t="str" cm="1">
        <f t="array" ref="BF17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6" s="8" t="str" cm="1">
        <f t="array" ref="BG17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6" s="8" t="str" cm="1">
        <f t="array" ref="BH17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6" s="8" t="str" cm="1">
        <f t="array" ref="BI17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6" s="8" t="str" cm="1">
        <f t="array" ref="BJ17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6" s="8" t="str" cm="1">
        <f t="array" ref="BK17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6" s="8" t="str" cm="1">
        <f t="array" ref="BL17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6" s="8" t="str" cm="1">
        <f t="array" ref="BM17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6" t="str" cm="1">
        <f t="array" ref="BN17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6" t="str" cm="1">
        <f t="array" ref="BO17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6" t="str" cm="1">
        <f t="array" ref="BP17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6" t="str" cm="1">
        <f t="array" ref="BQ17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6" t="str" cm="1">
        <f t="array" ref="BR17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6" t="str" cm="1">
        <f t="array" ref="BS17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6" t="str" cm="1">
        <f t="array" ref="BT17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6" t="str" cm="1">
        <f t="array" ref="BU17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6" t="str" cm="1">
        <f t="array" ref="BV17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6" t="str" cm="1">
        <f t="array" ref="BW17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6" t="str" cm="1">
        <f t="array" ref="BX17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6" t="str" cm="1">
        <f t="array" ref="BY17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6" t="str" cm="1">
        <f t="array" ref="BZ17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7" spans="2:80" x14ac:dyDescent="0.25">
      <c r="B177" t="str">
        <f>IFERROR(OfficeForms.Table[[#This Row],[Id]],"")</f>
        <v/>
      </c>
      <c r="C177" t="str" cm="1">
        <f t="array" ref="C17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7" t="str" cm="1">
        <f t="array" ref="D17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7" t="str" cm="1">
        <f t="array" ref="E17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7" t="str" cm="1">
        <f t="array" ref="F17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7" t="str">
        <f>IF(Etudiants[[#This Row],[ID réponse]]="","","Entretien fait")</f>
        <v/>
      </c>
      <c r="M177" s="8" t="str" cm="1">
        <f t="array" ref="M17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7" s="8" t="str" cm="1">
        <f t="array" ref="N17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7" s="8" t="str" cm="1">
        <f t="array" ref="O17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7" s="8" t="str" cm="1">
        <f t="array" ref="P17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7" s="8" t="str" cm="1">
        <f t="array" ref="Q17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7" s="8" t="str" cm="1">
        <f t="array" ref="R17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7" s="8" t="str" cm="1">
        <f t="array" ref="S17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7" s="8" t="str" cm="1">
        <f t="array" ref="T17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7" s="8" t="str" cm="1">
        <f t="array" ref="U17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7" s="8" t="str" cm="1">
        <f t="array" ref="V17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7" s="8" t="str" cm="1">
        <f t="array" ref="W17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7" s="8" t="str" cm="1">
        <f t="array" ref="X17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7" s="8" t="str" cm="1">
        <f t="array" ref="Y17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7" s="8" t="str" cm="1">
        <f t="array" ref="Z17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7" s="8" t="str" cm="1">
        <f t="array" ref="AA17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7" s="8" t="str" cm="1">
        <f t="array" ref="AB17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7" s="8" t="str" cm="1">
        <f t="array" ref="AC17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7" s="8" t="str" cm="1">
        <f t="array" ref="AD17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7" s="8" t="str" cm="1">
        <f t="array" ref="AE17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7" s="8" t="str" cm="1">
        <f t="array" ref="AF17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7" s="8" t="str" cm="1">
        <f t="array" ref="AG17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7" s="8" t="str" cm="1">
        <f t="array" ref="AH17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7" s="8" t="str" cm="1">
        <f t="array" ref="AI17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7" s="8" t="str" cm="1">
        <f t="array" ref="AJ17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7" s="8" t="str" cm="1">
        <f t="array" ref="AK17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7" s="8" t="str" cm="1">
        <f t="array" ref="AL17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7" s="8" t="str" cm="1">
        <f t="array" ref="AM17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7" s="8" t="str" cm="1">
        <f t="array" ref="AN17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7" s="8" t="str">
        <f>IF(COUNTIF(Etudiants[[#This Row],[1/4]:[Préparations écrites des épreves orales]],"x")&gt;0,"x","")</f>
        <v/>
      </c>
      <c r="AP177" s="8" t="str" cm="1">
        <f t="array" ref="AP17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7" s="8" t="str" cm="1">
        <f t="array" ref="AQ17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7" s="8" t="str" cm="1">
        <f t="array" ref="AR17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7" s="8" t="str" cm="1">
        <f t="array" ref="AS17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7" s="8" t="str" cm="1">
        <f t="array" ref="AT17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7" s="8" t="str" cm="1">
        <f t="array" ref="AU17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7" s="8" t="str" cm="1">
        <f t="array" ref="AV17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7" s="8" t="str" cm="1">
        <f t="array" ref="AW17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7" s="8" t="str" cm="1">
        <f t="array" ref="AX17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7" s="8" t="str" cm="1">
        <f t="array" ref="AY17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7" s="8" t="str" cm="1">
        <f t="array" ref="AZ17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7" s="8" t="str" cm="1">
        <f t="array" ref="BA17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7" s="8" t="str" cm="1">
        <f t="array" ref="BB17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7" s="8" t="str" cm="1">
        <f t="array" ref="BC17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7" s="8" t="str" cm="1">
        <f t="array" ref="BD17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7" s="8" t="str" cm="1">
        <f t="array" ref="BE17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7" s="8" t="str" cm="1">
        <f t="array" ref="BF17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7" s="8" t="str" cm="1">
        <f t="array" ref="BG17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7" s="8" t="str" cm="1">
        <f t="array" ref="BH17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7" s="8" t="str" cm="1">
        <f t="array" ref="BI17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7" s="8" t="str" cm="1">
        <f t="array" ref="BJ17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7" s="8" t="str" cm="1">
        <f t="array" ref="BK17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7" s="8" t="str" cm="1">
        <f t="array" ref="BL17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7" s="8" t="str" cm="1">
        <f t="array" ref="BM17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7" t="str" cm="1">
        <f t="array" ref="BN17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7" t="str" cm="1">
        <f t="array" ref="BO17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7" t="str" cm="1">
        <f t="array" ref="BP17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7" t="str" cm="1">
        <f t="array" ref="BQ17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7" t="str" cm="1">
        <f t="array" ref="BR17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7" t="str" cm="1">
        <f t="array" ref="BS17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7" t="str" cm="1">
        <f t="array" ref="BT17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7" t="str" cm="1">
        <f t="array" ref="BU17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7" t="str" cm="1">
        <f t="array" ref="BV17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7" t="str" cm="1">
        <f t="array" ref="BW17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7" t="str" cm="1">
        <f t="array" ref="BX17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7" t="str" cm="1">
        <f t="array" ref="BY17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7" t="str" cm="1">
        <f t="array" ref="BZ17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8" spans="2:80" x14ac:dyDescent="0.25">
      <c r="B178" t="str">
        <f>IFERROR(OfficeForms.Table[[#This Row],[Id]],"")</f>
        <v/>
      </c>
      <c r="C178" t="str" cm="1">
        <f t="array" ref="C17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8" t="str" cm="1">
        <f t="array" ref="D17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8" t="str" cm="1">
        <f t="array" ref="E17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8" t="str" cm="1">
        <f t="array" ref="F17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8" t="str">
        <f>IF(Etudiants[[#This Row],[ID réponse]]="","","Entretien fait")</f>
        <v/>
      </c>
      <c r="M178" s="8" t="str" cm="1">
        <f t="array" ref="M17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8" s="8" t="str" cm="1">
        <f t="array" ref="N17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8" s="8" t="str" cm="1">
        <f t="array" ref="O17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8" s="8" t="str" cm="1">
        <f t="array" ref="P17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8" s="8" t="str" cm="1">
        <f t="array" ref="Q17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8" s="8" t="str" cm="1">
        <f t="array" ref="R17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8" s="8" t="str" cm="1">
        <f t="array" ref="S17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8" s="8" t="str" cm="1">
        <f t="array" ref="T17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8" s="8" t="str" cm="1">
        <f t="array" ref="U17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8" s="8" t="str" cm="1">
        <f t="array" ref="V17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8" s="8" t="str" cm="1">
        <f t="array" ref="W17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8" s="8" t="str" cm="1">
        <f t="array" ref="X17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8" s="8" t="str" cm="1">
        <f t="array" ref="Y17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8" s="8" t="str" cm="1">
        <f t="array" ref="Z17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8" s="8" t="str" cm="1">
        <f t="array" ref="AA17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8" s="8" t="str" cm="1">
        <f t="array" ref="AB17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8" s="8" t="str" cm="1">
        <f t="array" ref="AC17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8" s="8" t="str" cm="1">
        <f t="array" ref="AD17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8" s="8" t="str" cm="1">
        <f t="array" ref="AE17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8" s="8" t="str" cm="1">
        <f t="array" ref="AF17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8" s="8" t="str" cm="1">
        <f t="array" ref="AG17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8" s="8" t="str" cm="1">
        <f t="array" ref="AH17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8" s="8" t="str" cm="1">
        <f t="array" ref="AI17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8" s="8" t="str" cm="1">
        <f t="array" ref="AJ17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8" s="8" t="str" cm="1">
        <f t="array" ref="AK17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8" s="8" t="str" cm="1">
        <f t="array" ref="AL17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8" s="8" t="str" cm="1">
        <f t="array" ref="AM17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8" s="8" t="str" cm="1">
        <f t="array" ref="AN17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8" s="8" t="str">
        <f>IF(COUNTIF(Etudiants[[#This Row],[1/4]:[Préparations écrites des épreves orales]],"x")&gt;0,"x","")</f>
        <v/>
      </c>
      <c r="AP178" s="8" t="str" cm="1">
        <f t="array" ref="AP17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8" s="8" t="str" cm="1">
        <f t="array" ref="AQ17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8" s="8" t="str" cm="1">
        <f t="array" ref="AR17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8" s="8" t="str" cm="1">
        <f t="array" ref="AS17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8" s="8" t="str" cm="1">
        <f t="array" ref="AT17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8" s="8" t="str" cm="1">
        <f t="array" ref="AU17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8" s="8" t="str" cm="1">
        <f t="array" ref="AV17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8" s="8" t="str" cm="1">
        <f t="array" ref="AW17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8" s="8" t="str" cm="1">
        <f t="array" ref="AX17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8" s="8" t="str" cm="1">
        <f t="array" ref="AY17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8" s="8" t="str" cm="1">
        <f t="array" ref="AZ17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8" s="8" t="str" cm="1">
        <f t="array" ref="BA17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8" s="8" t="str" cm="1">
        <f t="array" ref="BB17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8" s="8" t="str" cm="1">
        <f t="array" ref="BC17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8" s="8" t="str" cm="1">
        <f t="array" ref="BD17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8" s="8" t="str" cm="1">
        <f t="array" ref="BE17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8" s="8" t="str" cm="1">
        <f t="array" ref="BF17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8" s="8" t="str" cm="1">
        <f t="array" ref="BG17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8" s="8" t="str" cm="1">
        <f t="array" ref="BH17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8" s="8" t="str" cm="1">
        <f t="array" ref="BI17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8" s="8" t="str" cm="1">
        <f t="array" ref="BJ17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8" s="8" t="str" cm="1">
        <f t="array" ref="BK17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8" s="8" t="str" cm="1">
        <f t="array" ref="BL17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8" s="8" t="str" cm="1">
        <f t="array" ref="BM17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8" t="str" cm="1">
        <f t="array" ref="BN17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8" t="str" cm="1">
        <f t="array" ref="BO17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8" t="str" cm="1">
        <f t="array" ref="BP17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8" t="str" cm="1">
        <f t="array" ref="BQ17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8" t="str" cm="1">
        <f t="array" ref="BR17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8" t="str" cm="1">
        <f t="array" ref="BS17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8" t="str" cm="1">
        <f t="array" ref="BT17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8" t="str" cm="1">
        <f t="array" ref="BU17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8" t="str" cm="1">
        <f t="array" ref="BV17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8" t="str" cm="1">
        <f t="array" ref="BW17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8" t="str" cm="1">
        <f t="array" ref="BX17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8" t="str" cm="1">
        <f t="array" ref="BY17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8" t="str" cm="1">
        <f t="array" ref="BZ17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79" spans="2:80" x14ac:dyDescent="0.25">
      <c r="B179" t="str">
        <f>IFERROR(OfficeForms.Table[[#This Row],[Id]],"")</f>
        <v/>
      </c>
      <c r="C179" t="str" cm="1">
        <f t="array" ref="C17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79" t="str" cm="1">
        <f t="array" ref="D17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79" t="str" cm="1">
        <f t="array" ref="E17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79" t="str" cm="1">
        <f t="array" ref="F17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79" t="str">
        <f>IF(Etudiants[[#This Row],[ID réponse]]="","","Entretien fait")</f>
        <v/>
      </c>
      <c r="M179" s="8" t="str" cm="1">
        <f t="array" ref="M17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79" s="8" t="str" cm="1">
        <f t="array" ref="N17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79" s="8" t="str" cm="1">
        <f t="array" ref="O17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79" s="8" t="str" cm="1">
        <f t="array" ref="P17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79" s="8" t="str" cm="1">
        <f t="array" ref="Q17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79" s="8" t="str" cm="1">
        <f t="array" ref="R17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79" s="8" t="str" cm="1">
        <f t="array" ref="S17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79" s="8" t="str" cm="1">
        <f t="array" ref="T17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79" s="8" t="str" cm="1">
        <f t="array" ref="U17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79" s="8" t="str" cm="1">
        <f t="array" ref="V17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79" s="8" t="str" cm="1">
        <f t="array" ref="W17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79" s="8" t="str" cm="1">
        <f t="array" ref="X17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79" s="8" t="str" cm="1">
        <f t="array" ref="Y17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79" s="8" t="str" cm="1">
        <f t="array" ref="Z17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79" s="8" t="str" cm="1">
        <f t="array" ref="AA17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79" s="8" t="str" cm="1">
        <f t="array" ref="AB17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79" s="8" t="str" cm="1">
        <f t="array" ref="AC17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79" s="8" t="str" cm="1">
        <f t="array" ref="AD17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79" s="8" t="str" cm="1">
        <f t="array" ref="AE17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79" s="8" t="str" cm="1">
        <f t="array" ref="AF17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79" s="8" t="str" cm="1">
        <f t="array" ref="AG17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79" s="8" t="str" cm="1">
        <f t="array" ref="AH17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79" s="8" t="str" cm="1">
        <f t="array" ref="AI17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79" s="8" t="str" cm="1">
        <f t="array" ref="AJ17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79" s="8" t="str" cm="1">
        <f t="array" ref="AK17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79" s="8" t="str" cm="1">
        <f t="array" ref="AL17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79" s="8" t="str" cm="1">
        <f t="array" ref="AM17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79" s="8" t="str" cm="1">
        <f t="array" ref="AN17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79" s="8" t="str">
        <f>IF(COUNTIF(Etudiants[[#This Row],[1/4]:[Préparations écrites des épreves orales]],"x")&gt;0,"x","")</f>
        <v/>
      </c>
      <c r="AP179" s="8" t="str" cm="1">
        <f t="array" ref="AP17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79" s="8" t="str" cm="1">
        <f t="array" ref="AQ17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79" s="8" t="str" cm="1">
        <f t="array" ref="AR17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79" s="8" t="str" cm="1">
        <f t="array" ref="AS17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79" s="8" t="str" cm="1">
        <f t="array" ref="AT17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79" s="8" t="str" cm="1">
        <f t="array" ref="AU17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79" s="8" t="str" cm="1">
        <f t="array" ref="AV17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79" s="8" t="str" cm="1">
        <f t="array" ref="AW17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79" s="8" t="str" cm="1">
        <f t="array" ref="AX17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79" s="8" t="str" cm="1">
        <f t="array" ref="AY17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79" s="8" t="str" cm="1">
        <f t="array" ref="AZ17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79" s="8" t="str" cm="1">
        <f t="array" ref="BA17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79" s="8" t="str" cm="1">
        <f t="array" ref="BB17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79" s="8" t="str" cm="1">
        <f t="array" ref="BC17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79" s="8" t="str" cm="1">
        <f t="array" ref="BD17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79" s="8" t="str" cm="1">
        <f t="array" ref="BE17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79" s="8" t="str" cm="1">
        <f t="array" ref="BF17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79" s="8" t="str" cm="1">
        <f t="array" ref="BG17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79" s="8" t="str" cm="1">
        <f t="array" ref="BH17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79" s="8" t="str" cm="1">
        <f t="array" ref="BI17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79" s="8" t="str" cm="1">
        <f t="array" ref="BJ17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79" s="8" t="str" cm="1">
        <f t="array" ref="BK17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79" s="8" t="str" cm="1">
        <f t="array" ref="BL17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79" s="8" t="str" cm="1">
        <f t="array" ref="BM17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79" t="str" cm="1">
        <f t="array" ref="BN17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79" t="str" cm="1">
        <f t="array" ref="BO17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79" t="str" cm="1">
        <f t="array" ref="BP17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79" t="str" cm="1">
        <f t="array" ref="BQ17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79" t="str" cm="1">
        <f t="array" ref="BR17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79" t="str" cm="1">
        <f t="array" ref="BS17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79" t="str" cm="1">
        <f t="array" ref="BT17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79" t="str" cm="1">
        <f t="array" ref="BU17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79" t="str" cm="1">
        <f t="array" ref="BV17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79" t="str" cm="1">
        <f t="array" ref="BW17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79" t="str" cm="1">
        <f t="array" ref="BX17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79" t="str" cm="1">
        <f t="array" ref="BY17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79" t="str" cm="1">
        <f t="array" ref="BZ17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7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7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0" spans="2:80" x14ac:dyDescent="0.25">
      <c r="B180" t="str">
        <f>IFERROR(OfficeForms.Table[[#This Row],[Id]],"")</f>
        <v/>
      </c>
      <c r="C180" t="str" cm="1">
        <f t="array" ref="C18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0" t="str" cm="1">
        <f t="array" ref="D18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0" t="str" cm="1">
        <f t="array" ref="E18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0" t="str" cm="1">
        <f t="array" ref="F18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0" t="str">
        <f>IF(Etudiants[[#This Row],[ID réponse]]="","","Entretien fait")</f>
        <v/>
      </c>
      <c r="M180" s="8" t="str" cm="1">
        <f t="array" ref="M18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0" s="8" t="str" cm="1">
        <f t="array" ref="N18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0" s="8" t="str" cm="1">
        <f t="array" ref="O18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0" s="8" t="str" cm="1">
        <f t="array" ref="P18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0" s="8" t="str" cm="1">
        <f t="array" ref="Q18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0" s="8" t="str" cm="1">
        <f t="array" ref="R18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0" s="8" t="str" cm="1">
        <f t="array" ref="S18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0" s="8" t="str" cm="1">
        <f t="array" ref="T18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0" s="8" t="str" cm="1">
        <f t="array" ref="U18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0" s="8" t="str" cm="1">
        <f t="array" ref="V18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0" s="8" t="str" cm="1">
        <f t="array" ref="W18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0" s="8" t="str" cm="1">
        <f t="array" ref="X18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0" s="8" t="str" cm="1">
        <f t="array" ref="Y18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0" s="8" t="str" cm="1">
        <f t="array" ref="Z18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0" s="8" t="str" cm="1">
        <f t="array" ref="AA18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0" s="8" t="str" cm="1">
        <f t="array" ref="AB18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0" s="8" t="str" cm="1">
        <f t="array" ref="AC18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0" s="8" t="str" cm="1">
        <f t="array" ref="AD18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0" s="8" t="str" cm="1">
        <f t="array" ref="AE18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0" s="8" t="str" cm="1">
        <f t="array" ref="AF18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0" s="8" t="str" cm="1">
        <f t="array" ref="AG18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0" s="8" t="str" cm="1">
        <f t="array" ref="AH18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0" s="8" t="str" cm="1">
        <f t="array" ref="AI18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0" s="8" t="str" cm="1">
        <f t="array" ref="AJ18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0" s="8" t="str" cm="1">
        <f t="array" ref="AK18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0" s="8" t="str" cm="1">
        <f t="array" ref="AL18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0" s="8" t="str" cm="1">
        <f t="array" ref="AM18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0" s="8" t="str" cm="1">
        <f t="array" ref="AN18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0" s="8" t="str">
        <f>IF(COUNTIF(Etudiants[[#This Row],[1/4]:[Préparations écrites des épreves orales]],"x")&gt;0,"x","")</f>
        <v/>
      </c>
      <c r="AP180" s="8" t="str" cm="1">
        <f t="array" ref="AP18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0" s="8" t="str" cm="1">
        <f t="array" ref="AQ18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0" s="8" t="str" cm="1">
        <f t="array" ref="AR18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0" s="8" t="str" cm="1">
        <f t="array" ref="AS18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0" s="8" t="str" cm="1">
        <f t="array" ref="AT18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0" s="8" t="str" cm="1">
        <f t="array" ref="AU18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0" s="8" t="str" cm="1">
        <f t="array" ref="AV18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0" s="8" t="str" cm="1">
        <f t="array" ref="AW18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0" s="8" t="str" cm="1">
        <f t="array" ref="AX18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0" s="8" t="str" cm="1">
        <f t="array" ref="AY18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0" s="8" t="str" cm="1">
        <f t="array" ref="AZ18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0" s="8" t="str" cm="1">
        <f t="array" ref="BA18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0" s="8" t="str" cm="1">
        <f t="array" ref="BB18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0" s="8" t="str" cm="1">
        <f t="array" ref="BC18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0" s="8" t="str" cm="1">
        <f t="array" ref="BD18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0" s="8" t="str" cm="1">
        <f t="array" ref="BE18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0" s="8" t="str" cm="1">
        <f t="array" ref="BF18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0" s="8" t="str" cm="1">
        <f t="array" ref="BG18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0" s="8" t="str" cm="1">
        <f t="array" ref="BH18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0" s="8" t="str" cm="1">
        <f t="array" ref="BI18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0" s="8" t="str" cm="1">
        <f t="array" ref="BJ18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0" s="8" t="str" cm="1">
        <f t="array" ref="BK18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0" s="8" t="str" cm="1">
        <f t="array" ref="BL18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0" s="8" t="str" cm="1">
        <f t="array" ref="BM18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0" t="str" cm="1">
        <f t="array" ref="BN18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0" t="str" cm="1">
        <f t="array" ref="BO18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0" t="str" cm="1">
        <f t="array" ref="BP18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0" t="str" cm="1">
        <f t="array" ref="BQ18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0" t="str" cm="1">
        <f t="array" ref="BR18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0" t="str" cm="1">
        <f t="array" ref="BS18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0" t="str" cm="1">
        <f t="array" ref="BT18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0" t="str" cm="1">
        <f t="array" ref="BU18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0" t="str" cm="1">
        <f t="array" ref="BV18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0" t="str" cm="1">
        <f t="array" ref="BW18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0" t="str" cm="1">
        <f t="array" ref="BX18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0" t="str" cm="1">
        <f t="array" ref="BY18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0" t="str" cm="1">
        <f t="array" ref="BZ18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1" spans="2:80" x14ac:dyDescent="0.25">
      <c r="B181" t="str">
        <f>IFERROR(OfficeForms.Table[[#This Row],[Id]],"")</f>
        <v/>
      </c>
      <c r="C181" t="str" cm="1">
        <f t="array" ref="C18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1" t="str" cm="1">
        <f t="array" ref="D18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1" t="str" cm="1">
        <f t="array" ref="E18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1" t="str" cm="1">
        <f t="array" ref="F18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1" t="str">
        <f>IF(Etudiants[[#This Row],[ID réponse]]="","","Entretien fait")</f>
        <v/>
      </c>
      <c r="M181" s="8" t="str" cm="1">
        <f t="array" ref="M18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1" s="8" t="str" cm="1">
        <f t="array" ref="N18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1" s="8" t="str" cm="1">
        <f t="array" ref="O18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1" s="8" t="str" cm="1">
        <f t="array" ref="P18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1" s="8" t="str" cm="1">
        <f t="array" ref="Q18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1" s="8" t="str" cm="1">
        <f t="array" ref="R18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1" s="8" t="str" cm="1">
        <f t="array" ref="S18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1" s="8" t="str" cm="1">
        <f t="array" ref="T18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1" s="8" t="str" cm="1">
        <f t="array" ref="U18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1" s="8" t="str" cm="1">
        <f t="array" ref="V18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1" s="8" t="str" cm="1">
        <f t="array" ref="W18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1" s="8" t="str" cm="1">
        <f t="array" ref="X18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1" s="8" t="str" cm="1">
        <f t="array" ref="Y18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1" s="8" t="str" cm="1">
        <f t="array" ref="Z18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1" s="8" t="str" cm="1">
        <f t="array" ref="AA18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1" s="8" t="str" cm="1">
        <f t="array" ref="AB18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1" s="8" t="str" cm="1">
        <f t="array" ref="AC18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1" s="8" t="str" cm="1">
        <f t="array" ref="AD18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1" s="8" t="str" cm="1">
        <f t="array" ref="AE18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1" s="8" t="str" cm="1">
        <f t="array" ref="AF18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1" s="8" t="str" cm="1">
        <f t="array" ref="AG18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1" s="8" t="str" cm="1">
        <f t="array" ref="AH18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1" s="8" t="str" cm="1">
        <f t="array" ref="AI18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1" s="8" t="str" cm="1">
        <f t="array" ref="AJ18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1" s="8" t="str" cm="1">
        <f t="array" ref="AK18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1" s="8" t="str" cm="1">
        <f t="array" ref="AL18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1" s="8" t="str" cm="1">
        <f t="array" ref="AM18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1" s="8" t="str" cm="1">
        <f t="array" ref="AN18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1" s="8" t="str">
        <f>IF(COUNTIF(Etudiants[[#This Row],[1/4]:[Préparations écrites des épreves orales]],"x")&gt;0,"x","")</f>
        <v/>
      </c>
      <c r="AP181" s="8" t="str" cm="1">
        <f t="array" ref="AP18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1" s="8" t="str" cm="1">
        <f t="array" ref="AQ18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1" s="8" t="str" cm="1">
        <f t="array" ref="AR18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1" s="8" t="str" cm="1">
        <f t="array" ref="AS18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1" s="8" t="str" cm="1">
        <f t="array" ref="AT18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1" s="8" t="str" cm="1">
        <f t="array" ref="AU18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1" s="8" t="str" cm="1">
        <f t="array" ref="AV18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1" s="8" t="str" cm="1">
        <f t="array" ref="AW18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1" s="8" t="str" cm="1">
        <f t="array" ref="AX18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1" s="8" t="str" cm="1">
        <f t="array" ref="AY18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1" s="8" t="str" cm="1">
        <f t="array" ref="AZ18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1" s="8" t="str" cm="1">
        <f t="array" ref="BA18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1" s="8" t="str" cm="1">
        <f t="array" ref="BB18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1" s="8" t="str" cm="1">
        <f t="array" ref="BC18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1" s="8" t="str" cm="1">
        <f t="array" ref="BD18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1" s="8" t="str" cm="1">
        <f t="array" ref="BE18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1" s="8" t="str" cm="1">
        <f t="array" ref="BF18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1" s="8" t="str" cm="1">
        <f t="array" ref="BG18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1" s="8" t="str" cm="1">
        <f t="array" ref="BH18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1" s="8" t="str" cm="1">
        <f t="array" ref="BI18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1" s="8" t="str" cm="1">
        <f t="array" ref="BJ18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1" s="8" t="str" cm="1">
        <f t="array" ref="BK18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1" s="8" t="str" cm="1">
        <f t="array" ref="BL18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1" s="8" t="str" cm="1">
        <f t="array" ref="BM18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1" t="str" cm="1">
        <f t="array" ref="BN18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1" t="str" cm="1">
        <f t="array" ref="BO18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1" t="str" cm="1">
        <f t="array" ref="BP18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1" t="str" cm="1">
        <f t="array" ref="BQ18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1" t="str" cm="1">
        <f t="array" ref="BR18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1" t="str" cm="1">
        <f t="array" ref="BS18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1" t="str" cm="1">
        <f t="array" ref="BT18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1" t="str" cm="1">
        <f t="array" ref="BU18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1" t="str" cm="1">
        <f t="array" ref="BV18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1" t="str" cm="1">
        <f t="array" ref="BW18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1" t="str" cm="1">
        <f t="array" ref="BX18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1" t="str" cm="1">
        <f t="array" ref="BY18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1" t="str" cm="1">
        <f t="array" ref="BZ18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2" spans="2:80" x14ac:dyDescent="0.25">
      <c r="B182" t="str">
        <f>IFERROR(OfficeForms.Table[[#This Row],[Id]],"")</f>
        <v/>
      </c>
      <c r="C182" t="str" cm="1">
        <f t="array" ref="C18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2" t="str" cm="1">
        <f t="array" ref="D18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2" t="str" cm="1">
        <f t="array" ref="E18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2" t="str" cm="1">
        <f t="array" ref="F18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2" t="str">
        <f>IF(Etudiants[[#This Row],[ID réponse]]="","","Entretien fait")</f>
        <v/>
      </c>
      <c r="M182" s="8" t="str" cm="1">
        <f t="array" ref="M18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2" s="8" t="str" cm="1">
        <f t="array" ref="N18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2" s="8" t="str" cm="1">
        <f t="array" ref="O18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2" s="8" t="str" cm="1">
        <f t="array" ref="P18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2" s="8" t="str" cm="1">
        <f t="array" ref="Q18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2" s="8" t="str" cm="1">
        <f t="array" ref="R18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2" s="8" t="str" cm="1">
        <f t="array" ref="S18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2" s="8" t="str" cm="1">
        <f t="array" ref="T18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2" s="8" t="str" cm="1">
        <f t="array" ref="U18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2" s="8" t="str" cm="1">
        <f t="array" ref="V18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2" s="8" t="str" cm="1">
        <f t="array" ref="W18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2" s="8" t="str" cm="1">
        <f t="array" ref="X18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2" s="8" t="str" cm="1">
        <f t="array" ref="Y18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2" s="8" t="str" cm="1">
        <f t="array" ref="Z18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2" s="8" t="str" cm="1">
        <f t="array" ref="AA18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2" s="8" t="str" cm="1">
        <f t="array" ref="AB18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2" s="8" t="str" cm="1">
        <f t="array" ref="AC18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2" s="8" t="str" cm="1">
        <f t="array" ref="AD18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2" s="8" t="str" cm="1">
        <f t="array" ref="AE18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2" s="8" t="str" cm="1">
        <f t="array" ref="AF18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2" s="8" t="str" cm="1">
        <f t="array" ref="AG18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2" s="8" t="str" cm="1">
        <f t="array" ref="AH18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2" s="8" t="str" cm="1">
        <f t="array" ref="AI18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2" s="8" t="str" cm="1">
        <f t="array" ref="AJ18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2" s="8" t="str" cm="1">
        <f t="array" ref="AK18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2" s="8" t="str" cm="1">
        <f t="array" ref="AL18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2" s="8" t="str" cm="1">
        <f t="array" ref="AM18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2" s="8" t="str" cm="1">
        <f t="array" ref="AN18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2" s="8" t="str">
        <f>IF(COUNTIF(Etudiants[[#This Row],[1/4]:[Préparations écrites des épreves orales]],"x")&gt;0,"x","")</f>
        <v/>
      </c>
      <c r="AP182" s="8" t="str" cm="1">
        <f t="array" ref="AP18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2" s="8" t="str" cm="1">
        <f t="array" ref="AQ18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2" s="8" t="str" cm="1">
        <f t="array" ref="AR18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2" s="8" t="str" cm="1">
        <f t="array" ref="AS18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2" s="8" t="str" cm="1">
        <f t="array" ref="AT18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2" s="8" t="str" cm="1">
        <f t="array" ref="AU18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2" s="8" t="str" cm="1">
        <f t="array" ref="AV18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2" s="8" t="str" cm="1">
        <f t="array" ref="AW18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2" s="8" t="str" cm="1">
        <f t="array" ref="AX18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2" s="8" t="str" cm="1">
        <f t="array" ref="AY18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2" s="8" t="str" cm="1">
        <f t="array" ref="AZ18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2" s="8" t="str" cm="1">
        <f t="array" ref="BA18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2" s="8" t="str" cm="1">
        <f t="array" ref="BB18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2" s="8" t="str" cm="1">
        <f t="array" ref="BC18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2" s="8" t="str" cm="1">
        <f t="array" ref="BD18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2" s="8" t="str" cm="1">
        <f t="array" ref="BE18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2" s="8" t="str" cm="1">
        <f t="array" ref="BF18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2" s="8" t="str" cm="1">
        <f t="array" ref="BG18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2" s="8" t="str" cm="1">
        <f t="array" ref="BH18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2" s="8" t="str" cm="1">
        <f t="array" ref="BI18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2" s="8" t="str" cm="1">
        <f t="array" ref="BJ18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2" s="8" t="str" cm="1">
        <f t="array" ref="BK18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2" s="8" t="str" cm="1">
        <f t="array" ref="BL18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2" s="8" t="str" cm="1">
        <f t="array" ref="BM18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2" t="str" cm="1">
        <f t="array" ref="BN18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2" t="str" cm="1">
        <f t="array" ref="BO18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2" t="str" cm="1">
        <f t="array" ref="BP18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2" t="str" cm="1">
        <f t="array" ref="BQ18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2" t="str" cm="1">
        <f t="array" ref="BR18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2" t="str" cm="1">
        <f t="array" ref="BS18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2" t="str" cm="1">
        <f t="array" ref="BT18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2" t="str" cm="1">
        <f t="array" ref="BU18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2" t="str" cm="1">
        <f t="array" ref="BV18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2" t="str" cm="1">
        <f t="array" ref="BW18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2" t="str" cm="1">
        <f t="array" ref="BX18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2" t="str" cm="1">
        <f t="array" ref="BY18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2" t="str" cm="1">
        <f t="array" ref="BZ18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3" spans="2:80" x14ac:dyDescent="0.25">
      <c r="B183" t="str">
        <f>IFERROR(OfficeForms.Table[[#This Row],[Id]],"")</f>
        <v/>
      </c>
      <c r="C183" t="str" cm="1">
        <f t="array" ref="C18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3" t="str" cm="1">
        <f t="array" ref="D18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3" t="str" cm="1">
        <f t="array" ref="E18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3" t="str" cm="1">
        <f t="array" ref="F18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3" t="str">
        <f>IF(Etudiants[[#This Row],[ID réponse]]="","","Entretien fait")</f>
        <v/>
      </c>
      <c r="M183" s="8" t="str" cm="1">
        <f t="array" ref="M18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3" s="8" t="str" cm="1">
        <f t="array" ref="N18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3" s="8" t="str" cm="1">
        <f t="array" ref="O18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3" s="8" t="str" cm="1">
        <f t="array" ref="P18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3" s="8" t="str" cm="1">
        <f t="array" ref="Q18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3" s="8" t="str" cm="1">
        <f t="array" ref="R18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3" s="8" t="str" cm="1">
        <f t="array" ref="S18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3" s="8" t="str" cm="1">
        <f t="array" ref="T18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3" s="8" t="str" cm="1">
        <f t="array" ref="U18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3" s="8" t="str" cm="1">
        <f t="array" ref="V18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3" s="8" t="str" cm="1">
        <f t="array" ref="W18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3" s="8" t="str" cm="1">
        <f t="array" ref="X18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3" s="8" t="str" cm="1">
        <f t="array" ref="Y18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3" s="8" t="str" cm="1">
        <f t="array" ref="Z18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3" s="8" t="str" cm="1">
        <f t="array" ref="AA18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3" s="8" t="str" cm="1">
        <f t="array" ref="AB18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3" s="8" t="str" cm="1">
        <f t="array" ref="AC18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3" s="8" t="str" cm="1">
        <f t="array" ref="AD18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3" s="8" t="str" cm="1">
        <f t="array" ref="AE18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3" s="8" t="str" cm="1">
        <f t="array" ref="AF18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3" s="8" t="str" cm="1">
        <f t="array" ref="AG18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3" s="8" t="str" cm="1">
        <f t="array" ref="AH18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3" s="8" t="str" cm="1">
        <f t="array" ref="AI18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3" s="8" t="str" cm="1">
        <f t="array" ref="AJ18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3" s="8" t="str" cm="1">
        <f t="array" ref="AK18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3" s="8" t="str" cm="1">
        <f t="array" ref="AL18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3" s="8" t="str" cm="1">
        <f t="array" ref="AM18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3" s="8" t="str" cm="1">
        <f t="array" ref="AN18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3" s="8" t="str">
        <f>IF(COUNTIF(Etudiants[[#This Row],[1/4]:[Préparations écrites des épreves orales]],"x")&gt;0,"x","")</f>
        <v/>
      </c>
      <c r="AP183" s="8" t="str" cm="1">
        <f t="array" ref="AP18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3" s="8" t="str" cm="1">
        <f t="array" ref="AQ18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3" s="8" t="str" cm="1">
        <f t="array" ref="AR18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3" s="8" t="str" cm="1">
        <f t="array" ref="AS18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3" s="8" t="str" cm="1">
        <f t="array" ref="AT18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3" s="8" t="str" cm="1">
        <f t="array" ref="AU18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3" s="8" t="str" cm="1">
        <f t="array" ref="AV18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3" s="8" t="str" cm="1">
        <f t="array" ref="AW18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3" s="8" t="str" cm="1">
        <f t="array" ref="AX18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3" s="8" t="str" cm="1">
        <f t="array" ref="AY18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3" s="8" t="str" cm="1">
        <f t="array" ref="AZ18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3" s="8" t="str" cm="1">
        <f t="array" ref="BA18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3" s="8" t="str" cm="1">
        <f t="array" ref="BB18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3" s="8" t="str" cm="1">
        <f t="array" ref="BC18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3" s="8" t="str" cm="1">
        <f t="array" ref="BD18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3" s="8" t="str" cm="1">
        <f t="array" ref="BE18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3" s="8" t="str" cm="1">
        <f t="array" ref="BF18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3" s="8" t="str" cm="1">
        <f t="array" ref="BG18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3" s="8" t="str" cm="1">
        <f t="array" ref="BH18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3" s="8" t="str" cm="1">
        <f t="array" ref="BI18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3" s="8" t="str" cm="1">
        <f t="array" ref="BJ18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3" s="8" t="str" cm="1">
        <f t="array" ref="BK18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3" s="8" t="str" cm="1">
        <f t="array" ref="BL18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3" s="8" t="str" cm="1">
        <f t="array" ref="BM18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3" t="str" cm="1">
        <f t="array" ref="BN18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3" t="str" cm="1">
        <f t="array" ref="BO18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3" t="str" cm="1">
        <f t="array" ref="BP18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3" t="str" cm="1">
        <f t="array" ref="BQ18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3" t="str" cm="1">
        <f t="array" ref="BR18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3" t="str" cm="1">
        <f t="array" ref="BS18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3" t="str" cm="1">
        <f t="array" ref="BT18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3" t="str" cm="1">
        <f t="array" ref="BU18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3" t="str" cm="1">
        <f t="array" ref="BV18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3" t="str" cm="1">
        <f t="array" ref="BW18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3" t="str" cm="1">
        <f t="array" ref="BX18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3" t="str" cm="1">
        <f t="array" ref="BY18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3" t="str" cm="1">
        <f t="array" ref="BZ18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4" spans="2:80" x14ac:dyDescent="0.25">
      <c r="B184" t="str">
        <f>IFERROR(OfficeForms.Table[[#This Row],[Id]],"")</f>
        <v/>
      </c>
      <c r="C184" t="str" cm="1">
        <f t="array" ref="C18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4" t="str" cm="1">
        <f t="array" ref="D18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4" t="str" cm="1">
        <f t="array" ref="E18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4" t="str" cm="1">
        <f t="array" ref="F18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4" t="str">
        <f>IF(Etudiants[[#This Row],[ID réponse]]="","","Entretien fait")</f>
        <v/>
      </c>
      <c r="M184" s="8" t="str" cm="1">
        <f t="array" ref="M18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4" s="8" t="str" cm="1">
        <f t="array" ref="N18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4" s="8" t="str" cm="1">
        <f t="array" ref="O18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4" s="8" t="str" cm="1">
        <f t="array" ref="P18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4" s="8" t="str" cm="1">
        <f t="array" ref="Q18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4" s="8" t="str" cm="1">
        <f t="array" ref="R18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4" s="8" t="str" cm="1">
        <f t="array" ref="S18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4" s="8" t="str" cm="1">
        <f t="array" ref="T18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4" s="8" t="str" cm="1">
        <f t="array" ref="U18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4" s="8" t="str" cm="1">
        <f t="array" ref="V18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4" s="8" t="str" cm="1">
        <f t="array" ref="W18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4" s="8" t="str" cm="1">
        <f t="array" ref="X18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4" s="8" t="str" cm="1">
        <f t="array" ref="Y18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4" s="8" t="str" cm="1">
        <f t="array" ref="Z18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4" s="8" t="str" cm="1">
        <f t="array" ref="AA18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4" s="8" t="str" cm="1">
        <f t="array" ref="AB18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4" s="8" t="str" cm="1">
        <f t="array" ref="AC18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4" s="8" t="str" cm="1">
        <f t="array" ref="AD18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4" s="8" t="str" cm="1">
        <f t="array" ref="AE18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4" s="8" t="str" cm="1">
        <f t="array" ref="AF18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4" s="8" t="str" cm="1">
        <f t="array" ref="AG18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4" s="8" t="str" cm="1">
        <f t="array" ref="AH18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4" s="8" t="str" cm="1">
        <f t="array" ref="AI18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4" s="8" t="str" cm="1">
        <f t="array" ref="AJ18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4" s="8" t="str" cm="1">
        <f t="array" ref="AK18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4" s="8" t="str" cm="1">
        <f t="array" ref="AL18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4" s="8" t="str" cm="1">
        <f t="array" ref="AM18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4" s="8" t="str" cm="1">
        <f t="array" ref="AN18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4" s="8" t="str">
        <f>IF(COUNTIF(Etudiants[[#This Row],[1/4]:[Préparations écrites des épreves orales]],"x")&gt;0,"x","")</f>
        <v/>
      </c>
      <c r="AP184" s="8" t="str" cm="1">
        <f t="array" ref="AP18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4" s="8" t="str" cm="1">
        <f t="array" ref="AQ18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4" s="8" t="str" cm="1">
        <f t="array" ref="AR18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4" s="8" t="str" cm="1">
        <f t="array" ref="AS18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4" s="8" t="str" cm="1">
        <f t="array" ref="AT18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4" s="8" t="str" cm="1">
        <f t="array" ref="AU18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4" s="8" t="str" cm="1">
        <f t="array" ref="AV18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4" s="8" t="str" cm="1">
        <f t="array" ref="AW18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4" s="8" t="str" cm="1">
        <f t="array" ref="AX18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4" s="8" t="str" cm="1">
        <f t="array" ref="AY18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4" s="8" t="str" cm="1">
        <f t="array" ref="AZ18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4" s="8" t="str" cm="1">
        <f t="array" ref="BA18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4" s="8" t="str" cm="1">
        <f t="array" ref="BB18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4" s="8" t="str" cm="1">
        <f t="array" ref="BC18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4" s="8" t="str" cm="1">
        <f t="array" ref="BD18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4" s="8" t="str" cm="1">
        <f t="array" ref="BE18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4" s="8" t="str" cm="1">
        <f t="array" ref="BF18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4" s="8" t="str" cm="1">
        <f t="array" ref="BG18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4" s="8" t="str" cm="1">
        <f t="array" ref="BH18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4" s="8" t="str" cm="1">
        <f t="array" ref="BI18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4" s="8" t="str" cm="1">
        <f t="array" ref="BJ18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4" s="8" t="str" cm="1">
        <f t="array" ref="BK18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4" s="8" t="str" cm="1">
        <f t="array" ref="BL18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4" s="8" t="str" cm="1">
        <f t="array" ref="BM18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4" t="str" cm="1">
        <f t="array" ref="BN18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4" t="str" cm="1">
        <f t="array" ref="BO18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4" t="str" cm="1">
        <f t="array" ref="BP18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4" t="str" cm="1">
        <f t="array" ref="BQ18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4" t="str" cm="1">
        <f t="array" ref="BR18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4" t="str" cm="1">
        <f t="array" ref="BS18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4" t="str" cm="1">
        <f t="array" ref="BT18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4" t="str" cm="1">
        <f t="array" ref="BU18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4" t="str" cm="1">
        <f t="array" ref="BV18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4" t="str" cm="1">
        <f t="array" ref="BW18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4" t="str" cm="1">
        <f t="array" ref="BX18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4" t="str" cm="1">
        <f t="array" ref="BY18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4" t="str" cm="1">
        <f t="array" ref="BZ18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5" spans="2:80" x14ac:dyDescent="0.25">
      <c r="B185" t="str">
        <f>IFERROR(OfficeForms.Table[[#This Row],[Id]],"")</f>
        <v/>
      </c>
      <c r="C185" t="str" cm="1">
        <f t="array" ref="C18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5" t="str" cm="1">
        <f t="array" ref="D18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5" t="str" cm="1">
        <f t="array" ref="E18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5" t="str" cm="1">
        <f t="array" ref="F18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5" t="str">
        <f>IF(Etudiants[[#This Row],[ID réponse]]="","","Entretien fait")</f>
        <v/>
      </c>
      <c r="M185" s="8" t="str" cm="1">
        <f t="array" ref="M18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5" s="8" t="str" cm="1">
        <f t="array" ref="N18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5" s="8" t="str" cm="1">
        <f t="array" ref="O18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5" s="8" t="str" cm="1">
        <f t="array" ref="P18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5" s="8" t="str" cm="1">
        <f t="array" ref="Q18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5" s="8" t="str" cm="1">
        <f t="array" ref="R18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5" s="8" t="str" cm="1">
        <f t="array" ref="S18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5" s="8" t="str" cm="1">
        <f t="array" ref="T18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5" s="8" t="str" cm="1">
        <f t="array" ref="U18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5" s="8" t="str" cm="1">
        <f t="array" ref="V18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5" s="8" t="str" cm="1">
        <f t="array" ref="W18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5" s="8" t="str" cm="1">
        <f t="array" ref="X18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5" s="8" t="str" cm="1">
        <f t="array" ref="Y18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5" s="8" t="str" cm="1">
        <f t="array" ref="Z18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5" s="8" t="str" cm="1">
        <f t="array" ref="AA18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5" s="8" t="str" cm="1">
        <f t="array" ref="AB18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5" s="8" t="str" cm="1">
        <f t="array" ref="AC18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5" s="8" t="str" cm="1">
        <f t="array" ref="AD18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5" s="8" t="str" cm="1">
        <f t="array" ref="AE18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5" s="8" t="str" cm="1">
        <f t="array" ref="AF18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5" s="8" t="str" cm="1">
        <f t="array" ref="AG18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5" s="8" t="str" cm="1">
        <f t="array" ref="AH18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5" s="8" t="str" cm="1">
        <f t="array" ref="AI18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5" s="8" t="str" cm="1">
        <f t="array" ref="AJ18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5" s="8" t="str" cm="1">
        <f t="array" ref="AK18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5" s="8" t="str" cm="1">
        <f t="array" ref="AL18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5" s="8" t="str" cm="1">
        <f t="array" ref="AM18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5" s="8" t="str" cm="1">
        <f t="array" ref="AN18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5" s="8" t="str">
        <f>IF(COUNTIF(Etudiants[[#This Row],[1/4]:[Préparations écrites des épreves orales]],"x")&gt;0,"x","")</f>
        <v/>
      </c>
      <c r="AP185" s="8" t="str" cm="1">
        <f t="array" ref="AP18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5" s="8" t="str" cm="1">
        <f t="array" ref="AQ18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5" s="8" t="str" cm="1">
        <f t="array" ref="AR18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5" s="8" t="str" cm="1">
        <f t="array" ref="AS18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5" s="8" t="str" cm="1">
        <f t="array" ref="AT18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5" s="8" t="str" cm="1">
        <f t="array" ref="AU18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5" s="8" t="str" cm="1">
        <f t="array" ref="AV18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5" s="8" t="str" cm="1">
        <f t="array" ref="AW18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5" s="8" t="str" cm="1">
        <f t="array" ref="AX18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5" s="8" t="str" cm="1">
        <f t="array" ref="AY18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5" s="8" t="str" cm="1">
        <f t="array" ref="AZ18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5" s="8" t="str" cm="1">
        <f t="array" ref="BA18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5" s="8" t="str" cm="1">
        <f t="array" ref="BB18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5" s="8" t="str" cm="1">
        <f t="array" ref="BC18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5" s="8" t="str" cm="1">
        <f t="array" ref="BD18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5" s="8" t="str" cm="1">
        <f t="array" ref="BE18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5" s="8" t="str" cm="1">
        <f t="array" ref="BF18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5" s="8" t="str" cm="1">
        <f t="array" ref="BG18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5" s="8" t="str" cm="1">
        <f t="array" ref="BH18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5" s="8" t="str" cm="1">
        <f t="array" ref="BI18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5" s="8" t="str" cm="1">
        <f t="array" ref="BJ18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5" s="8" t="str" cm="1">
        <f t="array" ref="BK18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5" s="8" t="str" cm="1">
        <f t="array" ref="BL18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5" s="8" t="str" cm="1">
        <f t="array" ref="BM18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5" t="str" cm="1">
        <f t="array" ref="BN18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5" t="str" cm="1">
        <f t="array" ref="BO18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5" t="str" cm="1">
        <f t="array" ref="BP18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5" t="str" cm="1">
        <f t="array" ref="BQ18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5" t="str" cm="1">
        <f t="array" ref="BR18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5" t="str" cm="1">
        <f t="array" ref="BS18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5" t="str" cm="1">
        <f t="array" ref="BT18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5" t="str" cm="1">
        <f t="array" ref="BU18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5" t="str" cm="1">
        <f t="array" ref="BV18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5" t="str" cm="1">
        <f t="array" ref="BW18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5" t="str" cm="1">
        <f t="array" ref="BX18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5" t="str" cm="1">
        <f t="array" ref="BY18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5" t="str" cm="1">
        <f t="array" ref="BZ18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6" spans="2:80" x14ac:dyDescent="0.25">
      <c r="B186" t="str">
        <f>IFERROR(OfficeForms.Table[[#This Row],[Id]],"")</f>
        <v/>
      </c>
      <c r="C186" t="str" cm="1">
        <f t="array" ref="C18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6" t="str" cm="1">
        <f t="array" ref="D18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6" t="str" cm="1">
        <f t="array" ref="E18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6" t="str" cm="1">
        <f t="array" ref="F18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6" t="str">
        <f>IF(Etudiants[[#This Row],[ID réponse]]="","","Entretien fait")</f>
        <v/>
      </c>
      <c r="M186" s="8" t="str" cm="1">
        <f t="array" ref="M18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6" s="8" t="str" cm="1">
        <f t="array" ref="N18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6" s="8" t="str" cm="1">
        <f t="array" ref="O18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6" s="8" t="str" cm="1">
        <f t="array" ref="P18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6" s="8" t="str" cm="1">
        <f t="array" ref="Q18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6" s="8" t="str" cm="1">
        <f t="array" ref="R18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6" s="8" t="str" cm="1">
        <f t="array" ref="S18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6" s="8" t="str" cm="1">
        <f t="array" ref="T18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6" s="8" t="str" cm="1">
        <f t="array" ref="U18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6" s="8" t="str" cm="1">
        <f t="array" ref="V18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6" s="8" t="str" cm="1">
        <f t="array" ref="W18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6" s="8" t="str" cm="1">
        <f t="array" ref="X18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6" s="8" t="str" cm="1">
        <f t="array" ref="Y18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6" s="8" t="str" cm="1">
        <f t="array" ref="Z18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6" s="8" t="str" cm="1">
        <f t="array" ref="AA18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6" s="8" t="str" cm="1">
        <f t="array" ref="AB18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6" s="8" t="str" cm="1">
        <f t="array" ref="AC18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6" s="8" t="str" cm="1">
        <f t="array" ref="AD18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6" s="8" t="str" cm="1">
        <f t="array" ref="AE18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6" s="8" t="str" cm="1">
        <f t="array" ref="AF18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6" s="8" t="str" cm="1">
        <f t="array" ref="AG18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6" s="8" t="str" cm="1">
        <f t="array" ref="AH18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6" s="8" t="str" cm="1">
        <f t="array" ref="AI18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6" s="8" t="str" cm="1">
        <f t="array" ref="AJ18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6" s="8" t="str" cm="1">
        <f t="array" ref="AK18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6" s="8" t="str" cm="1">
        <f t="array" ref="AL18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6" s="8" t="str" cm="1">
        <f t="array" ref="AM18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6" s="8" t="str" cm="1">
        <f t="array" ref="AN18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6" s="8" t="str">
        <f>IF(COUNTIF(Etudiants[[#This Row],[1/4]:[Préparations écrites des épreves orales]],"x")&gt;0,"x","")</f>
        <v/>
      </c>
      <c r="AP186" s="8" t="str" cm="1">
        <f t="array" ref="AP18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6" s="8" t="str" cm="1">
        <f t="array" ref="AQ18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6" s="8" t="str" cm="1">
        <f t="array" ref="AR18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6" s="8" t="str" cm="1">
        <f t="array" ref="AS18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6" s="8" t="str" cm="1">
        <f t="array" ref="AT18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6" s="8" t="str" cm="1">
        <f t="array" ref="AU18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6" s="8" t="str" cm="1">
        <f t="array" ref="AV18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6" s="8" t="str" cm="1">
        <f t="array" ref="AW18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6" s="8" t="str" cm="1">
        <f t="array" ref="AX18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6" s="8" t="str" cm="1">
        <f t="array" ref="AY18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6" s="8" t="str" cm="1">
        <f t="array" ref="AZ18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6" s="8" t="str" cm="1">
        <f t="array" ref="BA18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6" s="8" t="str" cm="1">
        <f t="array" ref="BB18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6" s="8" t="str" cm="1">
        <f t="array" ref="BC18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6" s="8" t="str" cm="1">
        <f t="array" ref="BD18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6" s="8" t="str" cm="1">
        <f t="array" ref="BE18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6" s="8" t="str" cm="1">
        <f t="array" ref="BF18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6" s="8" t="str" cm="1">
        <f t="array" ref="BG18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6" s="8" t="str" cm="1">
        <f t="array" ref="BH18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6" s="8" t="str" cm="1">
        <f t="array" ref="BI18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6" s="8" t="str" cm="1">
        <f t="array" ref="BJ18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6" s="8" t="str" cm="1">
        <f t="array" ref="BK18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6" s="8" t="str" cm="1">
        <f t="array" ref="BL18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6" s="8" t="str" cm="1">
        <f t="array" ref="BM18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6" t="str" cm="1">
        <f t="array" ref="BN18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6" t="str" cm="1">
        <f t="array" ref="BO18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6" t="str" cm="1">
        <f t="array" ref="BP18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6" t="str" cm="1">
        <f t="array" ref="BQ18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6" t="str" cm="1">
        <f t="array" ref="BR18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6" t="str" cm="1">
        <f t="array" ref="BS18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6" t="str" cm="1">
        <f t="array" ref="BT18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6" t="str" cm="1">
        <f t="array" ref="BU18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6" t="str" cm="1">
        <f t="array" ref="BV18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6" t="str" cm="1">
        <f t="array" ref="BW18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6" t="str" cm="1">
        <f t="array" ref="BX18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6" t="str" cm="1">
        <f t="array" ref="BY18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6" t="str" cm="1">
        <f t="array" ref="BZ18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7" spans="2:80" x14ac:dyDescent="0.25">
      <c r="B187" t="str">
        <f>IFERROR(OfficeForms.Table[[#This Row],[Id]],"")</f>
        <v/>
      </c>
      <c r="C187" t="str" cm="1">
        <f t="array" ref="C18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7" t="str" cm="1">
        <f t="array" ref="D18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7" t="str" cm="1">
        <f t="array" ref="E18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7" t="str" cm="1">
        <f t="array" ref="F18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7" t="str">
        <f>IF(Etudiants[[#This Row],[ID réponse]]="","","Entretien fait")</f>
        <v/>
      </c>
      <c r="M187" s="8" t="str" cm="1">
        <f t="array" ref="M18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7" s="8" t="str" cm="1">
        <f t="array" ref="N18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7" s="8" t="str" cm="1">
        <f t="array" ref="O18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7" s="8" t="str" cm="1">
        <f t="array" ref="P18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7" s="8" t="str" cm="1">
        <f t="array" ref="Q18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7" s="8" t="str" cm="1">
        <f t="array" ref="R18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7" s="8" t="str" cm="1">
        <f t="array" ref="S18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7" s="8" t="str" cm="1">
        <f t="array" ref="T18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7" s="8" t="str" cm="1">
        <f t="array" ref="U18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7" s="8" t="str" cm="1">
        <f t="array" ref="V18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7" s="8" t="str" cm="1">
        <f t="array" ref="W18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7" s="8" t="str" cm="1">
        <f t="array" ref="X18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7" s="8" t="str" cm="1">
        <f t="array" ref="Y18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7" s="8" t="str" cm="1">
        <f t="array" ref="Z18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7" s="8" t="str" cm="1">
        <f t="array" ref="AA18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7" s="8" t="str" cm="1">
        <f t="array" ref="AB18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7" s="8" t="str" cm="1">
        <f t="array" ref="AC18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7" s="8" t="str" cm="1">
        <f t="array" ref="AD18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7" s="8" t="str" cm="1">
        <f t="array" ref="AE18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7" s="8" t="str" cm="1">
        <f t="array" ref="AF18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7" s="8" t="str" cm="1">
        <f t="array" ref="AG18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7" s="8" t="str" cm="1">
        <f t="array" ref="AH18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7" s="8" t="str" cm="1">
        <f t="array" ref="AI18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7" s="8" t="str" cm="1">
        <f t="array" ref="AJ18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7" s="8" t="str" cm="1">
        <f t="array" ref="AK18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7" s="8" t="str" cm="1">
        <f t="array" ref="AL18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7" s="8" t="str" cm="1">
        <f t="array" ref="AM18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7" s="8" t="str" cm="1">
        <f t="array" ref="AN18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7" s="8" t="str">
        <f>IF(COUNTIF(Etudiants[[#This Row],[1/4]:[Préparations écrites des épreves orales]],"x")&gt;0,"x","")</f>
        <v/>
      </c>
      <c r="AP187" s="8" t="str" cm="1">
        <f t="array" ref="AP18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7" s="8" t="str" cm="1">
        <f t="array" ref="AQ18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7" s="8" t="str" cm="1">
        <f t="array" ref="AR18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7" s="8" t="str" cm="1">
        <f t="array" ref="AS18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7" s="8" t="str" cm="1">
        <f t="array" ref="AT18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7" s="8" t="str" cm="1">
        <f t="array" ref="AU18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7" s="8" t="str" cm="1">
        <f t="array" ref="AV18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7" s="8" t="str" cm="1">
        <f t="array" ref="AW18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7" s="8" t="str" cm="1">
        <f t="array" ref="AX18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7" s="8" t="str" cm="1">
        <f t="array" ref="AY18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7" s="8" t="str" cm="1">
        <f t="array" ref="AZ18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7" s="8" t="str" cm="1">
        <f t="array" ref="BA18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7" s="8" t="str" cm="1">
        <f t="array" ref="BB18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7" s="8" t="str" cm="1">
        <f t="array" ref="BC18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7" s="8" t="str" cm="1">
        <f t="array" ref="BD18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7" s="8" t="str" cm="1">
        <f t="array" ref="BE18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7" s="8" t="str" cm="1">
        <f t="array" ref="BF18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7" s="8" t="str" cm="1">
        <f t="array" ref="BG18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7" s="8" t="str" cm="1">
        <f t="array" ref="BH18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7" s="8" t="str" cm="1">
        <f t="array" ref="BI18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7" s="8" t="str" cm="1">
        <f t="array" ref="BJ18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7" s="8" t="str" cm="1">
        <f t="array" ref="BK18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7" s="8" t="str" cm="1">
        <f t="array" ref="BL18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7" s="8" t="str" cm="1">
        <f t="array" ref="BM18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7" t="str" cm="1">
        <f t="array" ref="BN18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7" t="str" cm="1">
        <f t="array" ref="BO18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7" t="str" cm="1">
        <f t="array" ref="BP18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7" t="str" cm="1">
        <f t="array" ref="BQ18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7" t="str" cm="1">
        <f t="array" ref="BR18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7" t="str" cm="1">
        <f t="array" ref="BS18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7" t="str" cm="1">
        <f t="array" ref="BT18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7" t="str" cm="1">
        <f t="array" ref="BU18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7" t="str" cm="1">
        <f t="array" ref="BV18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7" t="str" cm="1">
        <f t="array" ref="BW18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7" t="str" cm="1">
        <f t="array" ref="BX18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7" t="str" cm="1">
        <f t="array" ref="BY18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7" t="str" cm="1">
        <f t="array" ref="BZ18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8" spans="2:80" x14ac:dyDescent="0.25">
      <c r="B188" t="str">
        <f>IFERROR(OfficeForms.Table[[#This Row],[Id]],"")</f>
        <v/>
      </c>
      <c r="C188" t="str" cm="1">
        <f t="array" ref="C18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8" t="str" cm="1">
        <f t="array" ref="D18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8" t="str" cm="1">
        <f t="array" ref="E18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8" t="str" cm="1">
        <f t="array" ref="F18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8" t="str">
        <f>IF(Etudiants[[#This Row],[ID réponse]]="","","Entretien fait")</f>
        <v/>
      </c>
      <c r="M188" s="8" t="str" cm="1">
        <f t="array" ref="M18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8" s="8" t="str" cm="1">
        <f t="array" ref="N18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8" s="8" t="str" cm="1">
        <f t="array" ref="O18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8" s="8" t="str" cm="1">
        <f t="array" ref="P18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8" s="8" t="str" cm="1">
        <f t="array" ref="Q18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8" s="8" t="str" cm="1">
        <f t="array" ref="R18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8" s="8" t="str" cm="1">
        <f t="array" ref="S18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8" s="8" t="str" cm="1">
        <f t="array" ref="T18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8" s="8" t="str" cm="1">
        <f t="array" ref="U18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8" s="8" t="str" cm="1">
        <f t="array" ref="V18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8" s="8" t="str" cm="1">
        <f t="array" ref="W18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8" s="8" t="str" cm="1">
        <f t="array" ref="X18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8" s="8" t="str" cm="1">
        <f t="array" ref="Y18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8" s="8" t="str" cm="1">
        <f t="array" ref="Z18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8" s="8" t="str" cm="1">
        <f t="array" ref="AA18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8" s="8" t="str" cm="1">
        <f t="array" ref="AB18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8" s="8" t="str" cm="1">
        <f t="array" ref="AC18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8" s="8" t="str" cm="1">
        <f t="array" ref="AD18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8" s="8" t="str" cm="1">
        <f t="array" ref="AE18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8" s="8" t="str" cm="1">
        <f t="array" ref="AF18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8" s="8" t="str" cm="1">
        <f t="array" ref="AG18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8" s="8" t="str" cm="1">
        <f t="array" ref="AH18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8" s="8" t="str" cm="1">
        <f t="array" ref="AI18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8" s="8" t="str" cm="1">
        <f t="array" ref="AJ18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8" s="8" t="str" cm="1">
        <f t="array" ref="AK18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8" s="8" t="str" cm="1">
        <f t="array" ref="AL18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8" s="8" t="str" cm="1">
        <f t="array" ref="AM18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8" s="8" t="str" cm="1">
        <f t="array" ref="AN18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8" s="8" t="str">
        <f>IF(COUNTIF(Etudiants[[#This Row],[1/4]:[Préparations écrites des épreves orales]],"x")&gt;0,"x","")</f>
        <v/>
      </c>
      <c r="AP188" s="8" t="str" cm="1">
        <f t="array" ref="AP18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8" s="8" t="str" cm="1">
        <f t="array" ref="AQ18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8" s="8" t="str" cm="1">
        <f t="array" ref="AR18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8" s="8" t="str" cm="1">
        <f t="array" ref="AS18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8" s="8" t="str" cm="1">
        <f t="array" ref="AT18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8" s="8" t="str" cm="1">
        <f t="array" ref="AU18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8" s="8" t="str" cm="1">
        <f t="array" ref="AV18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8" s="8" t="str" cm="1">
        <f t="array" ref="AW18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8" s="8" t="str" cm="1">
        <f t="array" ref="AX18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8" s="8" t="str" cm="1">
        <f t="array" ref="AY18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8" s="8" t="str" cm="1">
        <f t="array" ref="AZ18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8" s="8" t="str" cm="1">
        <f t="array" ref="BA18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8" s="8" t="str" cm="1">
        <f t="array" ref="BB18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8" s="8" t="str" cm="1">
        <f t="array" ref="BC18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8" s="8" t="str" cm="1">
        <f t="array" ref="BD18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8" s="8" t="str" cm="1">
        <f t="array" ref="BE18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8" s="8" t="str" cm="1">
        <f t="array" ref="BF18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8" s="8" t="str" cm="1">
        <f t="array" ref="BG18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8" s="8" t="str" cm="1">
        <f t="array" ref="BH18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8" s="8" t="str" cm="1">
        <f t="array" ref="BI18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8" s="8" t="str" cm="1">
        <f t="array" ref="BJ18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8" s="8" t="str" cm="1">
        <f t="array" ref="BK18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8" s="8" t="str" cm="1">
        <f t="array" ref="BL18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8" s="8" t="str" cm="1">
        <f t="array" ref="BM18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8" t="str" cm="1">
        <f t="array" ref="BN18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8" t="str" cm="1">
        <f t="array" ref="BO18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8" t="str" cm="1">
        <f t="array" ref="BP18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8" t="str" cm="1">
        <f t="array" ref="BQ18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8" t="str" cm="1">
        <f t="array" ref="BR18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8" t="str" cm="1">
        <f t="array" ref="BS18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8" t="str" cm="1">
        <f t="array" ref="BT18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8" t="str" cm="1">
        <f t="array" ref="BU18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8" t="str" cm="1">
        <f t="array" ref="BV18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8" t="str" cm="1">
        <f t="array" ref="BW18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8" t="str" cm="1">
        <f t="array" ref="BX18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8" t="str" cm="1">
        <f t="array" ref="BY18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8" t="str" cm="1">
        <f t="array" ref="BZ18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89" spans="2:80" x14ac:dyDescent="0.25">
      <c r="B189" t="str">
        <f>IFERROR(OfficeForms.Table[[#This Row],[Id]],"")</f>
        <v/>
      </c>
      <c r="C189" t="str" cm="1">
        <f t="array" ref="C18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89" t="str" cm="1">
        <f t="array" ref="D18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89" t="str" cm="1">
        <f t="array" ref="E18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89" t="str" cm="1">
        <f t="array" ref="F18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89" t="str">
        <f>IF(Etudiants[[#This Row],[ID réponse]]="","","Entretien fait")</f>
        <v/>
      </c>
      <c r="M189" s="8" t="str" cm="1">
        <f t="array" ref="M18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89" s="8" t="str" cm="1">
        <f t="array" ref="N18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89" s="8" t="str" cm="1">
        <f t="array" ref="O18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89" s="8" t="str" cm="1">
        <f t="array" ref="P18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89" s="8" t="str" cm="1">
        <f t="array" ref="Q18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89" s="8" t="str" cm="1">
        <f t="array" ref="R18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89" s="8" t="str" cm="1">
        <f t="array" ref="S18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89" s="8" t="str" cm="1">
        <f t="array" ref="T18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89" s="8" t="str" cm="1">
        <f t="array" ref="U18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89" s="8" t="str" cm="1">
        <f t="array" ref="V18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89" s="8" t="str" cm="1">
        <f t="array" ref="W18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89" s="8" t="str" cm="1">
        <f t="array" ref="X18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89" s="8" t="str" cm="1">
        <f t="array" ref="Y18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89" s="8" t="str" cm="1">
        <f t="array" ref="Z18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89" s="8" t="str" cm="1">
        <f t="array" ref="AA18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89" s="8" t="str" cm="1">
        <f t="array" ref="AB18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89" s="8" t="str" cm="1">
        <f t="array" ref="AC18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89" s="8" t="str" cm="1">
        <f t="array" ref="AD18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89" s="8" t="str" cm="1">
        <f t="array" ref="AE18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89" s="8" t="str" cm="1">
        <f t="array" ref="AF18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89" s="8" t="str" cm="1">
        <f t="array" ref="AG18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89" s="8" t="str" cm="1">
        <f t="array" ref="AH18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89" s="8" t="str" cm="1">
        <f t="array" ref="AI18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89" s="8" t="str" cm="1">
        <f t="array" ref="AJ18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89" s="8" t="str" cm="1">
        <f t="array" ref="AK18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89" s="8" t="str" cm="1">
        <f t="array" ref="AL18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89" s="8" t="str" cm="1">
        <f t="array" ref="AM18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89" s="8" t="str" cm="1">
        <f t="array" ref="AN18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89" s="8" t="str">
        <f>IF(COUNTIF(Etudiants[[#This Row],[1/4]:[Préparations écrites des épreves orales]],"x")&gt;0,"x","")</f>
        <v/>
      </c>
      <c r="AP189" s="8" t="str" cm="1">
        <f t="array" ref="AP18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89" s="8" t="str" cm="1">
        <f t="array" ref="AQ18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89" s="8" t="str" cm="1">
        <f t="array" ref="AR18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89" s="8" t="str" cm="1">
        <f t="array" ref="AS18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89" s="8" t="str" cm="1">
        <f t="array" ref="AT18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89" s="8" t="str" cm="1">
        <f t="array" ref="AU18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89" s="8" t="str" cm="1">
        <f t="array" ref="AV18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89" s="8" t="str" cm="1">
        <f t="array" ref="AW18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89" s="8" t="str" cm="1">
        <f t="array" ref="AX18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89" s="8" t="str" cm="1">
        <f t="array" ref="AY18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89" s="8" t="str" cm="1">
        <f t="array" ref="AZ18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89" s="8" t="str" cm="1">
        <f t="array" ref="BA18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89" s="8" t="str" cm="1">
        <f t="array" ref="BB18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89" s="8" t="str" cm="1">
        <f t="array" ref="BC18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89" s="8" t="str" cm="1">
        <f t="array" ref="BD18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89" s="8" t="str" cm="1">
        <f t="array" ref="BE18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89" s="8" t="str" cm="1">
        <f t="array" ref="BF18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89" s="8" t="str" cm="1">
        <f t="array" ref="BG18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89" s="8" t="str" cm="1">
        <f t="array" ref="BH18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89" s="8" t="str" cm="1">
        <f t="array" ref="BI18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89" s="8" t="str" cm="1">
        <f t="array" ref="BJ18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89" s="8" t="str" cm="1">
        <f t="array" ref="BK18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89" s="8" t="str" cm="1">
        <f t="array" ref="BL18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89" s="8" t="str" cm="1">
        <f t="array" ref="BM18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89" t="str" cm="1">
        <f t="array" ref="BN18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89" t="str" cm="1">
        <f t="array" ref="BO18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89" t="str" cm="1">
        <f t="array" ref="BP18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89" t="str" cm="1">
        <f t="array" ref="BQ18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89" t="str" cm="1">
        <f t="array" ref="BR18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89" t="str" cm="1">
        <f t="array" ref="BS18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89" t="str" cm="1">
        <f t="array" ref="BT18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89" t="str" cm="1">
        <f t="array" ref="BU18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89" t="str" cm="1">
        <f t="array" ref="BV18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89" t="str" cm="1">
        <f t="array" ref="BW18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89" t="str" cm="1">
        <f t="array" ref="BX18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89" t="str" cm="1">
        <f t="array" ref="BY18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89" t="str" cm="1">
        <f t="array" ref="BZ18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8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8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0" spans="2:80" x14ac:dyDescent="0.25">
      <c r="B190" t="str">
        <f>IFERROR(OfficeForms.Table[[#This Row],[Id]],"")</f>
        <v/>
      </c>
      <c r="C190" t="str" cm="1">
        <f t="array" ref="C19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0" t="str" cm="1">
        <f t="array" ref="D19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0" t="str" cm="1">
        <f t="array" ref="E19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0" t="str" cm="1">
        <f t="array" ref="F19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0" t="str">
        <f>IF(Etudiants[[#This Row],[ID réponse]]="","","Entretien fait")</f>
        <v/>
      </c>
      <c r="M190" s="8" t="str" cm="1">
        <f t="array" ref="M19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0" s="8" t="str" cm="1">
        <f t="array" ref="N19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0" s="8" t="str" cm="1">
        <f t="array" ref="O19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0" s="8" t="str" cm="1">
        <f t="array" ref="P19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0" s="8" t="str" cm="1">
        <f t="array" ref="Q19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0" s="8" t="str" cm="1">
        <f t="array" ref="R19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0" s="8" t="str" cm="1">
        <f t="array" ref="S19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0" s="8" t="str" cm="1">
        <f t="array" ref="T19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0" s="8" t="str" cm="1">
        <f t="array" ref="U19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0" s="8" t="str" cm="1">
        <f t="array" ref="V19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0" s="8" t="str" cm="1">
        <f t="array" ref="W19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0" s="8" t="str" cm="1">
        <f t="array" ref="X19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0" s="8" t="str" cm="1">
        <f t="array" ref="Y19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0" s="8" t="str" cm="1">
        <f t="array" ref="Z19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0" s="8" t="str" cm="1">
        <f t="array" ref="AA19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0" s="8" t="str" cm="1">
        <f t="array" ref="AB19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0" s="8" t="str" cm="1">
        <f t="array" ref="AC19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0" s="8" t="str" cm="1">
        <f t="array" ref="AD19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0" s="8" t="str" cm="1">
        <f t="array" ref="AE19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0" s="8" t="str" cm="1">
        <f t="array" ref="AF19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0" s="8" t="str" cm="1">
        <f t="array" ref="AG19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0" s="8" t="str" cm="1">
        <f t="array" ref="AH19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0" s="8" t="str" cm="1">
        <f t="array" ref="AI19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0" s="8" t="str" cm="1">
        <f t="array" ref="AJ19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0" s="8" t="str" cm="1">
        <f t="array" ref="AK19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0" s="8" t="str" cm="1">
        <f t="array" ref="AL19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0" s="8" t="str" cm="1">
        <f t="array" ref="AM19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0" s="8" t="str" cm="1">
        <f t="array" ref="AN19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0" s="8" t="str">
        <f>IF(COUNTIF(Etudiants[[#This Row],[1/4]:[Préparations écrites des épreves orales]],"x")&gt;0,"x","")</f>
        <v/>
      </c>
      <c r="AP190" s="8" t="str" cm="1">
        <f t="array" ref="AP19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0" s="8" t="str" cm="1">
        <f t="array" ref="AQ19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0" s="8" t="str" cm="1">
        <f t="array" ref="AR19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0" s="8" t="str" cm="1">
        <f t="array" ref="AS19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0" s="8" t="str" cm="1">
        <f t="array" ref="AT19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0" s="8" t="str" cm="1">
        <f t="array" ref="AU19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0" s="8" t="str" cm="1">
        <f t="array" ref="AV19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0" s="8" t="str" cm="1">
        <f t="array" ref="AW19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0" s="8" t="str" cm="1">
        <f t="array" ref="AX19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0" s="8" t="str" cm="1">
        <f t="array" ref="AY19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0" s="8" t="str" cm="1">
        <f t="array" ref="AZ19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0" s="8" t="str" cm="1">
        <f t="array" ref="BA19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0" s="8" t="str" cm="1">
        <f t="array" ref="BB19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0" s="8" t="str" cm="1">
        <f t="array" ref="BC19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0" s="8" t="str" cm="1">
        <f t="array" ref="BD19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0" s="8" t="str" cm="1">
        <f t="array" ref="BE19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0" s="8" t="str" cm="1">
        <f t="array" ref="BF19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0" s="8" t="str" cm="1">
        <f t="array" ref="BG19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0" s="8" t="str" cm="1">
        <f t="array" ref="BH19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0" s="8" t="str" cm="1">
        <f t="array" ref="BI19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0" s="8" t="str" cm="1">
        <f t="array" ref="BJ19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0" s="8" t="str" cm="1">
        <f t="array" ref="BK19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0" s="8" t="str" cm="1">
        <f t="array" ref="BL19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0" s="8" t="str" cm="1">
        <f t="array" ref="BM19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0" t="str" cm="1">
        <f t="array" ref="BN19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0" t="str" cm="1">
        <f t="array" ref="BO19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0" t="str" cm="1">
        <f t="array" ref="BP19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0" t="str" cm="1">
        <f t="array" ref="BQ19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0" t="str" cm="1">
        <f t="array" ref="BR19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0" t="str" cm="1">
        <f t="array" ref="BS19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0" t="str" cm="1">
        <f t="array" ref="BT19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0" t="str" cm="1">
        <f t="array" ref="BU19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0" t="str" cm="1">
        <f t="array" ref="BV19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0" t="str" cm="1">
        <f t="array" ref="BW19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0" t="str" cm="1">
        <f t="array" ref="BX19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0" t="str" cm="1">
        <f t="array" ref="BY19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0" t="str" cm="1">
        <f t="array" ref="BZ19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1" spans="2:80" x14ac:dyDescent="0.25">
      <c r="B191" t="str">
        <f>IFERROR(OfficeForms.Table[[#This Row],[Id]],"")</f>
        <v/>
      </c>
      <c r="C191" t="str" cm="1">
        <f t="array" ref="C19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1" t="str" cm="1">
        <f t="array" ref="D19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1" t="str" cm="1">
        <f t="array" ref="E19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1" t="str" cm="1">
        <f t="array" ref="F19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1" t="str">
        <f>IF(Etudiants[[#This Row],[ID réponse]]="","","Entretien fait")</f>
        <v/>
      </c>
      <c r="M191" s="8" t="str" cm="1">
        <f t="array" ref="M19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1" s="8" t="str" cm="1">
        <f t="array" ref="N19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1" s="8" t="str" cm="1">
        <f t="array" ref="O19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1" s="8" t="str" cm="1">
        <f t="array" ref="P19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1" s="8" t="str" cm="1">
        <f t="array" ref="Q19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1" s="8" t="str" cm="1">
        <f t="array" ref="R19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1" s="8" t="str" cm="1">
        <f t="array" ref="S19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1" s="8" t="str" cm="1">
        <f t="array" ref="T19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1" s="8" t="str" cm="1">
        <f t="array" ref="U19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1" s="8" t="str" cm="1">
        <f t="array" ref="V19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1" s="8" t="str" cm="1">
        <f t="array" ref="W19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1" s="8" t="str" cm="1">
        <f t="array" ref="X19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1" s="8" t="str" cm="1">
        <f t="array" ref="Y19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1" s="8" t="str" cm="1">
        <f t="array" ref="Z19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1" s="8" t="str" cm="1">
        <f t="array" ref="AA19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1" s="8" t="str" cm="1">
        <f t="array" ref="AB19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1" s="8" t="str" cm="1">
        <f t="array" ref="AC19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1" s="8" t="str" cm="1">
        <f t="array" ref="AD19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1" s="8" t="str" cm="1">
        <f t="array" ref="AE19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1" s="8" t="str" cm="1">
        <f t="array" ref="AF19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1" s="8" t="str" cm="1">
        <f t="array" ref="AG19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1" s="8" t="str" cm="1">
        <f t="array" ref="AH19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1" s="8" t="str" cm="1">
        <f t="array" ref="AI19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1" s="8" t="str" cm="1">
        <f t="array" ref="AJ19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1" s="8" t="str" cm="1">
        <f t="array" ref="AK19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1" s="8" t="str" cm="1">
        <f t="array" ref="AL19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1" s="8" t="str" cm="1">
        <f t="array" ref="AM19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1" s="8" t="str" cm="1">
        <f t="array" ref="AN19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1" s="8" t="str">
        <f>IF(COUNTIF(Etudiants[[#This Row],[1/4]:[Préparations écrites des épreves orales]],"x")&gt;0,"x","")</f>
        <v/>
      </c>
      <c r="AP191" s="8" t="str" cm="1">
        <f t="array" ref="AP19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1" s="8" t="str" cm="1">
        <f t="array" ref="AQ19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1" s="8" t="str" cm="1">
        <f t="array" ref="AR19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1" s="8" t="str" cm="1">
        <f t="array" ref="AS19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1" s="8" t="str" cm="1">
        <f t="array" ref="AT19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1" s="8" t="str" cm="1">
        <f t="array" ref="AU19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1" s="8" t="str" cm="1">
        <f t="array" ref="AV19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1" s="8" t="str" cm="1">
        <f t="array" ref="AW19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1" s="8" t="str" cm="1">
        <f t="array" ref="AX19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1" s="8" t="str" cm="1">
        <f t="array" ref="AY19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1" s="8" t="str" cm="1">
        <f t="array" ref="AZ19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1" s="8" t="str" cm="1">
        <f t="array" ref="BA19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1" s="8" t="str" cm="1">
        <f t="array" ref="BB19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1" s="8" t="str" cm="1">
        <f t="array" ref="BC19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1" s="8" t="str" cm="1">
        <f t="array" ref="BD19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1" s="8" t="str" cm="1">
        <f t="array" ref="BE19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1" s="8" t="str" cm="1">
        <f t="array" ref="BF19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1" s="8" t="str" cm="1">
        <f t="array" ref="BG19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1" s="8" t="str" cm="1">
        <f t="array" ref="BH19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1" s="8" t="str" cm="1">
        <f t="array" ref="BI19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1" s="8" t="str" cm="1">
        <f t="array" ref="BJ19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1" s="8" t="str" cm="1">
        <f t="array" ref="BK19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1" s="8" t="str" cm="1">
        <f t="array" ref="BL19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1" s="8" t="str" cm="1">
        <f t="array" ref="BM19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1" t="str" cm="1">
        <f t="array" ref="BN19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1" t="str" cm="1">
        <f t="array" ref="BO19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1" t="str" cm="1">
        <f t="array" ref="BP19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1" t="str" cm="1">
        <f t="array" ref="BQ19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1" t="str" cm="1">
        <f t="array" ref="BR19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1" t="str" cm="1">
        <f t="array" ref="BS19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1" t="str" cm="1">
        <f t="array" ref="BT19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1" t="str" cm="1">
        <f t="array" ref="BU19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1" t="str" cm="1">
        <f t="array" ref="BV19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1" t="str" cm="1">
        <f t="array" ref="BW19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1" t="str" cm="1">
        <f t="array" ref="BX19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1" t="str" cm="1">
        <f t="array" ref="BY19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1" t="str" cm="1">
        <f t="array" ref="BZ19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2" spans="2:80" x14ac:dyDescent="0.25">
      <c r="B192" t="str">
        <f>IFERROR(OfficeForms.Table[[#This Row],[Id]],"")</f>
        <v/>
      </c>
      <c r="C192" t="str" cm="1">
        <f t="array" ref="C19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2" t="str" cm="1">
        <f t="array" ref="D19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2" t="str" cm="1">
        <f t="array" ref="E19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2" t="str" cm="1">
        <f t="array" ref="F19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2" t="str">
        <f>IF(Etudiants[[#This Row],[ID réponse]]="","","Entretien fait")</f>
        <v/>
      </c>
      <c r="M192" s="8" t="str" cm="1">
        <f t="array" ref="M19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2" s="8" t="str" cm="1">
        <f t="array" ref="N19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2" s="8" t="str" cm="1">
        <f t="array" ref="O19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2" s="8" t="str" cm="1">
        <f t="array" ref="P19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2" s="8" t="str" cm="1">
        <f t="array" ref="Q19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2" s="8" t="str" cm="1">
        <f t="array" ref="R19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2" s="8" t="str" cm="1">
        <f t="array" ref="S19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2" s="8" t="str" cm="1">
        <f t="array" ref="T19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2" s="8" t="str" cm="1">
        <f t="array" ref="U19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2" s="8" t="str" cm="1">
        <f t="array" ref="V19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2" s="8" t="str" cm="1">
        <f t="array" ref="W19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2" s="8" t="str" cm="1">
        <f t="array" ref="X19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2" s="8" t="str" cm="1">
        <f t="array" ref="Y19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2" s="8" t="str" cm="1">
        <f t="array" ref="Z19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2" s="8" t="str" cm="1">
        <f t="array" ref="AA19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2" s="8" t="str" cm="1">
        <f t="array" ref="AB19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2" s="8" t="str" cm="1">
        <f t="array" ref="AC19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2" s="8" t="str" cm="1">
        <f t="array" ref="AD19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2" s="8" t="str" cm="1">
        <f t="array" ref="AE19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2" s="8" t="str" cm="1">
        <f t="array" ref="AF19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2" s="8" t="str" cm="1">
        <f t="array" ref="AG19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2" s="8" t="str" cm="1">
        <f t="array" ref="AH19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2" s="8" t="str" cm="1">
        <f t="array" ref="AI19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2" s="8" t="str" cm="1">
        <f t="array" ref="AJ19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2" s="8" t="str" cm="1">
        <f t="array" ref="AK19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2" s="8" t="str" cm="1">
        <f t="array" ref="AL19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2" s="8" t="str" cm="1">
        <f t="array" ref="AM19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2" s="8" t="str" cm="1">
        <f t="array" ref="AN19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2" s="8" t="str">
        <f>IF(COUNTIF(Etudiants[[#This Row],[1/4]:[Préparations écrites des épreves orales]],"x")&gt;0,"x","")</f>
        <v/>
      </c>
      <c r="AP192" s="8" t="str" cm="1">
        <f t="array" ref="AP19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2" s="8" t="str" cm="1">
        <f t="array" ref="AQ19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2" s="8" t="str" cm="1">
        <f t="array" ref="AR19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2" s="8" t="str" cm="1">
        <f t="array" ref="AS19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2" s="8" t="str" cm="1">
        <f t="array" ref="AT19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2" s="8" t="str" cm="1">
        <f t="array" ref="AU19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2" s="8" t="str" cm="1">
        <f t="array" ref="AV19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2" s="8" t="str" cm="1">
        <f t="array" ref="AW19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2" s="8" t="str" cm="1">
        <f t="array" ref="AX19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2" s="8" t="str" cm="1">
        <f t="array" ref="AY19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2" s="8" t="str" cm="1">
        <f t="array" ref="AZ19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2" s="8" t="str" cm="1">
        <f t="array" ref="BA19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2" s="8" t="str" cm="1">
        <f t="array" ref="BB19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2" s="8" t="str" cm="1">
        <f t="array" ref="BC19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2" s="8" t="str" cm="1">
        <f t="array" ref="BD19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2" s="8" t="str" cm="1">
        <f t="array" ref="BE19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2" s="8" t="str" cm="1">
        <f t="array" ref="BF19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2" s="8" t="str" cm="1">
        <f t="array" ref="BG19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2" s="8" t="str" cm="1">
        <f t="array" ref="BH19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2" s="8" t="str" cm="1">
        <f t="array" ref="BI19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2" s="8" t="str" cm="1">
        <f t="array" ref="BJ19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2" s="8" t="str" cm="1">
        <f t="array" ref="BK19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2" s="8" t="str" cm="1">
        <f t="array" ref="BL19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2" s="8" t="str" cm="1">
        <f t="array" ref="BM19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2" t="str" cm="1">
        <f t="array" ref="BN19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2" t="str" cm="1">
        <f t="array" ref="BO19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2" t="str" cm="1">
        <f t="array" ref="BP19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2" t="str" cm="1">
        <f t="array" ref="BQ19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2" t="str" cm="1">
        <f t="array" ref="BR19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2" t="str" cm="1">
        <f t="array" ref="BS19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2" t="str" cm="1">
        <f t="array" ref="BT19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2" t="str" cm="1">
        <f t="array" ref="BU19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2" t="str" cm="1">
        <f t="array" ref="BV19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2" t="str" cm="1">
        <f t="array" ref="BW19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2" t="str" cm="1">
        <f t="array" ref="BX19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2" t="str" cm="1">
        <f t="array" ref="BY19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2" t="str" cm="1">
        <f t="array" ref="BZ19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3" spans="2:80" x14ac:dyDescent="0.25">
      <c r="B193" t="str">
        <f>IFERROR(OfficeForms.Table[[#This Row],[Id]],"")</f>
        <v/>
      </c>
      <c r="C193" t="str" cm="1">
        <f t="array" ref="C19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3" t="str" cm="1">
        <f t="array" ref="D19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3" t="str" cm="1">
        <f t="array" ref="E19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3" t="str" cm="1">
        <f t="array" ref="F19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3" t="str">
        <f>IF(Etudiants[[#This Row],[ID réponse]]="","","Entretien fait")</f>
        <v/>
      </c>
      <c r="M193" s="8" t="str" cm="1">
        <f t="array" ref="M19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3" s="8" t="str" cm="1">
        <f t="array" ref="N19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3" s="8" t="str" cm="1">
        <f t="array" ref="O19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3" s="8" t="str" cm="1">
        <f t="array" ref="P19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3" s="8" t="str" cm="1">
        <f t="array" ref="Q19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3" s="8" t="str" cm="1">
        <f t="array" ref="R19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3" s="8" t="str" cm="1">
        <f t="array" ref="S19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3" s="8" t="str" cm="1">
        <f t="array" ref="T19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3" s="8" t="str" cm="1">
        <f t="array" ref="U19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3" s="8" t="str" cm="1">
        <f t="array" ref="V19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3" s="8" t="str" cm="1">
        <f t="array" ref="W19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3" s="8" t="str" cm="1">
        <f t="array" ref="X19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3" s="8" t="str" cm="1">
        <f t="array" ref="Y19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3" s="8" t="str" cm="1">
        <f t="array" ref="Z19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3" s="8" t="str" cm="1">
        <f t="array" ref="AA19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3" s="8" t="str" cm="1">
        <f t="array" ref="AB19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3" s="8" t="str" cm="1">
        <f t="array" ref="AC19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3" s="8" t="str" cm="1">
        <f t="array" ref="AD19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3" s="8" t="str" cm="1">
        <f t="array" ref="AE19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3" s="8" t="str" cm="1">
        <f t="array" ref="AF19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3" s="8" t="str" cm="1">
        <f t="array" ref="AG19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3" s="8" t="str" cm="1">
        <f t="array" ref="AH19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3" s="8" t="str" cm="1">
        <f t="array" ref="AI19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3" s="8" t="str" cm="1">
        <f t="array" ref="AJ19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3" s="8" t="str" cm="1">
        <f t="array" ref="AK19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3" s="8" t="str" cm="1">
        <f t="array" ref="AL19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3" s="8" t="str" cm="1">
        <f t="array" ref="AM19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3" s="8" t="str" cm="1">
        <f t="array" ref="AN19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3" s="8" t="str">
        <f>IF(COUNTIF(Etudiants[[#This Row],[1/4]:[Préparations écrites des épreves orales]],"x")&gt;0,"x","")</f>
        <v/>
      </c>
      <c r="AP193" s="8" t="str" cm="1">
        <f t="array" ref="AP19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3" s="8" t="str" cm="1">
        <f t="array" ref="AQ19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3" s="8" t="str" cm="1">
        <f t="array" ref="AR19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3" s="8" t="str" cm="1">
        <f t="array" ref="AS19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3" s="8" t="str" cm="1">
        <f t="array" ref="AT19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3" s="8" t="str" cm="1">
        <f t="array" ref="AU19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3" s="8" t="str" cm="1">
        <f t="array" ref="AV19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3" s="8" t="str" cm="1">
        <f t="array" ref="AW19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3" s="8" t="str" cm="1">
        <f t="array" ref="AX19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3" s="8" t="str" cm="1">
        <f t="array" ref="AY19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3" s="8" t="str" cm="1">
        <f t="array" ref="AZ19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3" s="8" t="str" cm="1">
        <f t="array" ref="BA19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3" s="8" t="str" cm="1">
        <f t="array" ref="BB19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3" s="8" t="str" cm="1">
        <f t="array" ref="BC19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3" s="8" t="str" cm="1">
        <f t="array" ref="BD19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3" s="8" t="str" cm="1">
        <f t="array" ref="BE19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3" s="8" t="str" cm="1">
        <f t="array" ref="BF19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3" s="8" t="str" cm="1">
        <f t="array" ref="BG19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3" s="8" t="str" cm="1">
        <f t="array" ref="BH19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3" s="8" t="str" cm="1">
        <f t="array" ref="BI19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3" s="8" t="str" cm="1">
        <f t="array" ref="BJ19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3" s="8" t="str" cm="1">
        <f t="array" ref="BK19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3" s="8" t="str" cm="1">
        <f t="array" ref="BL19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3" s="8" t="str" cm="1">
        <f t="array" ref="BM19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3" t="str" cm="1">
        <f t="array" ref="BN19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3" t="str" cm="1">
        <f t="array" ref="BO19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3" t="str" cm="1">
        <f t="array" ref="BP19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3" t="str" cm="1">
        <f t="array" ref="BQ19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3" t="str" cm="1">
        <f t="array" ref="BR19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3" t="str" cm="1">
        <f t="array" ref="BS19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3" t="str" cm="1">
        <f t="array" ref="BT19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3" t="str" cm="1">
        <f t="array" ref="BU19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3" t="str" cm="1">
        <f t="array" ref="BV19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3" t="str" cm="1">
        <f t="array" ref="BW19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3" t="str" cm="1">
        <f t="array" ref="BX19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3" t="str" cm="1">
        <f t="array" ref="BY19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3" t="str" cm="1">
        <f t="array" ref="BZ19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4" spans="2:80" x14ac:dyDescent="0.25">
      <c r="B194" t="str">
        <f>IFERROR(OfficeForms.Table[[#This Row],[Id]],"")</f>
        <v/>
      </c>
      <c r="C194" t="str" cm="1">
        <f t="array" ref="C19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4" t="str" cm="1">
        <f t="array" ref="D19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4" t="str" cm="1">
        <f t="array" ref="E19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4" t="str" cm="1">
        <f t="array" ref="F19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4" t="str">
        <f>IF(Etudiants[[#This Row],[ID réponse]]="","","Entretien fait")</f>
        <v/>
      </c>
      <c r="M194" s="8" t="str" cm="1">
        <f t="array" ref="M19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4" s="8" t="str" cm="1">
        <f t="array" ref="N19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4" s="8" t="str" cm="1">
        <f t="array" ref="O19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4" s="8" t="str" cm="1">
        <f t="array" ref="P19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4" s="8" t="str" cm="1">
        <f t="array" ref="Q19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4" s="8" t="str" cm="1">
        <f t="array" ref="R19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4" s="8" t="str" cm="1">
        <f t="array" ref="S19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4" s="8" t="str" cm="1">
        <f t="array" ref="T19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4" s="8" t="str" cm="1">
        <f t="array" ref="U19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4" s="8" t="str" cm="1">
        <f t="array" ref="V19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4" s="8" t="str" cm="1">
        <f t="array" ref="W19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4" s="8" t="str" cm="1">
        <f t="array" ref="X19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4" s="8" t="str" cm="1">
        <f t="array" ref="Y19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4" s="8" t="str" cm="1">
        <f t="array" ref="Z19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4" s="8" t="str" cm="1">
        <f t="array" ref="AA19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4" s="8" t="str" cm="1">
        <f t="array" ref="AB19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4" s="8" t="str" cm="1">
        <f t="array" ref="AC19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4" s="8" t="str" cm="1">
        <f t="array" ref="AD19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4" s="8" t="str" cm="1">
        <f t="array" ref="AE19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4" s="8" t="str" cm="1">
        <f t="array" ref="AF19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4" s="8" t="str" cm="1">
        <f t="array" ref="AG19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4" s="8" t="str" cm="1">
        <f t="array" ref="AH19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4" s="8" t="str" cm="1">
        <f t="array" ref="AI19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4" s="8" t="str" cm="1">
        <f t="array" ref="AJ19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4" s="8" t="str" cm="1">
        <f t="array" ref="AK19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4" s="8" t="str" cm="1">
        <f t="array" ref="AL19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4" s="8" t="str" cm="1">
        <f t="array" ref="AM19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4" s="8" t="str" cm="1">
        <f t="array" ref="AN19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4" s="8" t="str">
        <f>IF(COUNTIF(Etudiants[[#This Row],[1/4]:[Préparations écrites des épreves orales]],"x")&gt;0,"x","")</f>
        <v/>
      </c>
      <c r="AP194" s="8" t="str" cm="1">
        <f t="array" ref="AP19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4" s="8" t="str" cm="1">
        <f t="array" ref="AQ19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4" s="8" t="str" cm="1">
        <f t="array" ref="AR19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4" s="8" t="str" cm="1">
        <f t="array" ref="AS19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4" s="8" t="str" cm="1">
        <f t="array" ref="AT19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4" s="8" t="str" cm="1">
        <f t="array" ref="AU19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4" s="8" t="str" cm="1">
        <f t="array" ref="AV19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4" s="8" t="str" cm="1">
        <f t="array" ref="AW19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4" s="8" t="str" cm="1">
        <f t="array" ref="AX19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4" s="8" t="str" cm="1">
        <f t="array" ref="AY19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4" s="8" t="str" cm="1">
        <f t="array" ref="AZ19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4" s="8" t="str" cm="1">
        <f t="array" ref="BA19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4" s="8" t="str" cm="1">
        <f t="array" ref="BB19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4" s="8" t="str" cm="1">
        <f t="array" ref="BC19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4" s="8" t="str" cm="1">
        <f t="array" ref="BD19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4" s="8" t="str" cm="1">
        <f t="array" ref="BE19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4" s="8" t="str" cm="1">
        <f t="array" ref="BF19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4" s="8" t="str" cm="1">
        <f t="array" ref="BG19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4" s="8" t="str" cm="1">
        <f t="array" ref="BH19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4" s="8" t="str" cm="1">
        <f t="array" ref="BI19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4" s="8" t="str" cm="1">
        <f t="array" ref="BJ19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4" s="8" t="str" cm="1">
        <f t="array" ref="BK19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4" s="8" t="str" cm="1">
        <f t="array" ref="BL19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4" s="8" t="str" cm="1">
        <f t="array" ref="BM19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4" t="str" cm="1">
        <f t="array" ref="BN19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4" t="str" cm="1">
        <f t="array" ref="BO19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4" t="str" cm="1">
        <f t="array" ref="BP19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4" t="str" cm="1">
        <f t="array" ref="BQ19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4" t="str" cm="1">
        <f t="array" ref="BR19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4" t="str" cm="1">
        <f t="array" ref="BS19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4" t="str" cm="1">
        <f t="array" ref="BT19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4" t="str" cm="1">
        <f t="array" ref="BU19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4" t="str" cm="1">
        <f t="array" ref="BV19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4" t="str" cm="1">
        <f t="array" ref="BW19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4" t="str" cm="1">
        <f t="array" ref="BX19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4" t="str" cm="1">
        <f t="array" ref="BY19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4" t="str" cm="1">
        <f t="array" ref="BZ19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5" spans="2:80" x14ac:dyDescent="0.25">
      <c r="B195" t="str">
        <f>IFERROR(OfficeForms.Table[[#This Row],[Id]],"")</f>
        <v/>
      </c>
      <c r="C195" t="str" cm="1">
        <f t="array" ref="C19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5" t="str" cm="1">
        <f t="array" ref="D19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5" t="str" cm="1">
        <f t="array" ref="E19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5" t="str" cm="1">
        <f t="array" ref="F19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5" t="str">
        <f>IF(Etudiants[[#This Row],[ID réponse]]="","","Entretien fait")</f>
        <v/>
      </c>
      <c r="M195" s="8" t="str" cm="1">
        <f t="array" ref="M19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5" s="8" t="str" cm="1">
        <f t="array" ref="N19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5" s="8" t="str" cm="1">
        <f t="array" ref="O19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5" s="8" t="str" cm="1">
        <f t="array" ref="P19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5" s="8" t="str" cm="1">
        <f t="array" ref="Q19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5" s="8" t="str" cm="1">
        <f t="array" ref="R19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5" s="8" t="str" cm="1">
        <f t="array" ref="S19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5" s="8" t="str" cm="1">
        <f t="array" ref="T19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5" s="8" t="str" cm="1">
        <f t="array" ref="U19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5" s="8" t="str" cm="1">
        <f t="array" ref="V19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5" s="8" t="str" cm="1">
        <f t="array" ref="W19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5" s="8" t="str" cm="1">
        <f t="array" ref="X19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5" s="8" t="str" cm="1">
        <f t="array" ref="Y19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5" s="8" t="str" cm="1">
        <f t="array" ref="Z19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5" s="8" t="str" cm="1">
        <f t="array" ref="AA19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5" s="8" t="str" cm="1">
        <f t="array" ref="AB19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5" s="8" t="str" cm="1">
        <f t="array" ref="AC19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5" s="8" t="str" cm="1">
        <f t="array" ref="AD19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5" s="8" t="str" cm="1">
        <f t="array" ref="AE19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5" s="8" t="str" cm="1">
        <f t="array" ref="AF19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5" s="8" t="str" cm="1">
        <f t="array" ref="AG19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5" s="8" t="str" cm="1">
        <f t="array" ref="AH19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5" s="8" t="str" cm="1">
        <f t="array" ref="AI19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5" s="8" t="str" cm="1">
        <f t="array" ref="AJ19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5" s="8" t="str" cm="1">
        <f t="array" ref="AK19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5" s="8" t="str" cm="1">
        <f t="array" ref="AL19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5" s="8" t="str" cm="1">
        <f t="array" ref="AM19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5" s="8" t="str" cm="1">
        <f t="array" ref="AN19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5" s="8" t="str">
        <f>IF(COUNTIF(Etudiants[[#This Row],[1/4]:[Préparations écrites des épreves orales]],"x")&gt;0,"x","")</f>
        <v/>
      </c>
      <c r="AP195" s="8" t="str" cm="1">
        <f t="array" ref="AP19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5" s="8" t="str" cm="1">
        <f t="array" ref="AQ19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5" s="8" t="str" cm="1">
        <f t="array" ref="AR19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5" s="8" t="str" cm="1">
        <f t="array" ref="AS19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5" s="8" t="str" cm="1">
        <f t="array" ref="AT19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5" s="8" t="str" cm="1">
        <f t="array" ref="AU19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5" s="8" t="str" cm="1">
        <f t="array" ref="AV19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5" s="8" t="str" cm="1">
        <f t="array" ref="AW19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5" s="8" t="str" cm="1">
        <f t="array" ref="AX19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5" s="8" t="str" cm="1">
        <f t="array" ref="AY19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5" s="8" t="str" cm="1">
        <f t="array" ref="AZ19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5" s="8" t="str" cm="1">
        <f t="array" ref="BA19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5" s="8" t="str" cm="1">
        <f t="array" ref="BB19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5" s="8" t="str" cm="1">
        <f t="array" ref="BC19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5" s="8" t="str" cm="1">
        <f t="array" ref="BD19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5" s="8" t="str" cm="1">
        <f t="array" ref="BE19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5" s="8" t="str" cm="1">
        <f t="array" ref="BF19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5" s="8" t="str" cm="1">
        <f t="array" ref="BG19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5" s="8" t="str" cm="1">
        <f t="array" ref="BH19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5" s="8" t="str" cm="1">
        <f t="array" ref="BI19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5" s="8" t="str" cm="1">
        <f t="array" ref="BJ19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5" s="8" t="str" cm="1">
        <f t="array" ref="BK19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5" s="8" t="str" cm="1">
        <f t="array" ref="BL19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5" s="8" t="str" cm="1">
        <f t="array" ref="BM19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5" t="str" cm="1">
        <f t="array" ref="BN19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5" t="str" cm="1">
        <f t="array" ref="BO19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5" t="str" cm="1">
        <f t="array" ref="BP19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5" t="str" cm="1">
        <f t="array" ref="BQ19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5" t="str" cm="1">
        <f t="array" ref="BR19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5" t="str" cm="1">
        <f t="array" ref="BS19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5" t="str" cm="1">
        <f t="array" ref="BT19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5" t="str" cm="1">
        <f t="array" ref="BU19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5" t="str" cm="1">
        <f t="array" ref="BV19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5" t="str" cm="1">
        <f t="array" ref="BW19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5" t="str" cm="1">
        <f t="array" ref="BX19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5" t="str" cm="1">
        <f t="array" ref="BY19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5" t="str" cm="1">
        <f t="array" ref="BZ19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6" spans="2:80" x14ac:dyDescent="0.25">
      <c r="B196" t="str">
        <f>IFERROR(OfficeForms.Table[[#This Row],[Id]],"")</f>
        <v/>
      </c>
      <c r="C196" t="str" cm="1">
        <f t="array" ref="C19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6" t="str" cm="1">
        <f t="array" ref="D19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6" t="str" cm="1">
        <f t="array" ref="E19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6" t="str" cm="1">
        <f t="array" ref="F19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6" t="str">
        <f>IF(Etudiants[[#This Row],[ID réponse]]="","","Entretien fait")</f>
        <v/>
      </c>
      <c r="M196" s="8" t="str" cm="1">
        <f t="array" ref="M19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6" s="8" t="str" cm="1">
        <f t="array" ref="N19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6" s="8" t="str" cm="1">
        <f t="array" ref="O19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6" s="8" t="str" cm="1">
        <f t="array" ref="P19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6" s="8" t="str" cm="1">
        <f t="array" ref="Q19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6" s="8" t="str" cm="1">
        <f t="array" ref="R19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6" s="8" t="str" cm="1">
        <f t="array" ref="S19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6" s="8" t="str" cm="1">
        <f t="array" ref="T19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6" s="8" t="str" cm="1">
        <f t="array" ref="U19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6" s="8" t="str" cm="1">
        <f t="array" ref="V19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6" s="8" t="str" cm="1">
        <f t="array" ref="W19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6" s="8" t="str" cm="1">
        <f t="array" ref="X19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6" s="8" t="str" cm="1">
        <f t="array" ref="Y19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6" s="8" t="str" cm="1">
        <f t="array" ref="Z19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6" s="8" t="str" cm="1">
        <f t="array" ref="AA19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6" s="8" t="str" cm="1">
        <f t="array" ref="AB19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6" s="8" t="str" cm="1">
        <f t="array" ref="AC19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6" s="8" t="str" cm="1">
        <f t="array" ref="AD19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6" s="8" t="str" cm="1">
        <f t="array" ref="AE19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6" s="8" t="str" cm="1">
        <f t="array" ref="AF19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6" s="8" t="str" cm="1">
        <f t="array" ref="AG19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6" s="8" t="str" cm="1">
        <f t="array" ref="AH19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6" s="8" t="str" cm="1">
        <f t="array" ref="AI19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6" s="8" t="str" cm="1">
        <f t="array" ref="AJ19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6" s="8" t="str" cm="1">
        <f t="array" ref="AK19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6" s="8" t="str" cm="1">
        <f t="array" ref="AL19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6" s="8" t="str" cm="1">
        <f t="array" ref="AM19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6" s="8" t="str" cm="1">
        <f t="array" ref="AN19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6" s="8" t="str">
        <f>IF(COUNTIF(Etudiants[[#This Row],[1/4]:[Préparations écrites des épreves orales]],"x")&gt;0,"x","")</f>
        <v/>
      </c>
      <c r="AP196" s="8" t="str" cm="1">
        <f t="array" ref="AP19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6" s="8" t="str" cm="1">
        <f t="array" ref="AQ19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6" s="8" t="str" cm="1">
        <f t="array" ref="AR19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6" s="8" t="str" cm="1">
        <f t="array" ref="AS19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6" s="8" t="str" cm="1">
        <f t="array" ref="AT19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6" s="8" t="str" cm="1">
        <f t="array" ref="AU19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6" s="8" t="str" cm="1">
        <f t="array" ref="AV19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6" s="8" t="str" cm="1">
        <f t="array" ref="AW19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6" s="8" t="str" cm="1">
        <f t="array" ref="AX19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6" s="8" t="str" cm="1">
        <f t="array" ref="AY19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6" s="8" t="str" cm="1">
        <f t="array" ref="AZ19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6" s="8" t="str" cm="1">
        <f t="array" ref="BA19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6" s="8" t="str" cm="1">
        <f t="array" ref="BB19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6" s="8" t="str" cm="1">
        <f t="array" ref="BC19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6" s="8" t="str" cm="1">
        <f t="array" ref="BD19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6" s="8" t="str" cm="1">
        <f t="array" ref="BE19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6" s="8" t="str" cm="1">
        <f t="array" ref="BF19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6" s="8" t="str" cm="1">
        <f t="array" ref="BG19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6" s="8" t="str" cm="1">
        <f t="array" ref="BH19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6" s="8" t="str" cm="1">
        <f t="array" ref="BI19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6" s="8" t="str" cm="1">
        <f t="array" ref="BJ19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6" s="8" t="str" cm="1">
        <f t="array" ref="BK19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6" s="8" t="str" cm="1">
        <f t="array" ref="BL19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6" s="8" t="str" cm="1">
        <f t="array" ref="BM19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6" t="str" cm="1">
        <f t="array" ref="BN19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6" t="str" cm="1">
        <f t="array" ref="BO19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6" t="str" cm="1">
        <f t="array" ref="BP19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6" t="str" cm="1">
        <f t="array" ref="BQ19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6" t="str" cm="1">
        <f t="array" ref="BR19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6" t="str" cm="1">
        <f t="array" ref="BS19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6" t="str" cm="1">
        <f t="array" ref="BT19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6" t="str" cm="1">
        <f t="array" ref="BU19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6" t="str" cm="1">
        <f t="array" ref="BV19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6" t="str" cm="1">
        <f t="array" ref="BW19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6" t="str" cm="1">
        <f t="array" ref="BX19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6" t="str" cm="1">
        <f t="array" ref="BY19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6" t="str" cm="1">
        <f t="array" ref="BZ19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7" spans="2:80" x14ac:dyDescent="0.25">
      <c r="B197" t="str">
        <f>IFERROR(OfficeForms.Table[[#This Row],[Id]],"")</f>
        <v/>
      </c>
      <c r="C197" t="str" cm="1">
        <f t="array" ref="C19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7" t="str" cm="1">
        <f t="array" ref="D19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7" t="str" cm="1">
        <f t="array" ref="E19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7" t="str" cm="1">
        <f t="array" ref="F19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7" t="str">
        <f>IF(Etudiants[[#This Row],[ID réponse]]="","","Entretien fait")</f>
        <v/>
      </c>
      <c r="M197" s="8" t="str" cm="1">
        <f t="array" ref="M19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7" s="8" t="str" cm="1">
        <f t="array" ref="N19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7" s="8" t="str" cm="1">
        <f t="array" ref="O19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7" s="8" t="str" cm="1">
        <f t="array" ref="P19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7" s="8" t="str" cm="1">
        <f t="array" ref="Q19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7" s="8" t="str" cm="1">
        <f t="array" ref="R19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7" s="8" t="str" cm="1">
        <f t="array" ref="S19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7" s="8" t="str" cm="1">
        <f t="array" ref="T19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7" s="8" t="str" cm="1">
        <f t="array" ref="U19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7" s="8" t="str" cm="1">
        <f t="array" ref="V19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7" s="8" t="str" cm="1">
        <f t="array" ref="W19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7" s="8" t="str" cm="1">
        <f t="array" ref="X19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7" s="8" t="str" cm="1">
        <f t="array" ref="Y19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7" s="8" t="str" cm="1">
        <f t="array" ref="Z19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7" s="8" t="str" cm="1">
        <f t="array" ref="AA19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7" s="8" t="str" cm="1">
        <f t="array" ref="AB19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7" s="8" t="str" cm="1">
        <f t="array" ref="AC19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7" s="8" t="str" cm="1">
        <f t="array" ref="AD19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7" s="8" t="str" cm="1">
        <f t="array" ref="AE19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7" s="8" t="str" cm="1">
        <f t="array" ref="AF19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7" s="8" t="str" cm="1">
        <f t="array" ref="AG19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7" s="8" t="str" cm="1">
        <f t="array" ref="AH19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7" s="8" t="str" cm="1">
        <f t="array" ref="AI19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7" s="8" t="str" cm="1">
        <f t="array" ref="AJ19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7" s="8" t="str" cm="1">
        <f t="array" ref="AK19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7" s="8" t="str" cm="1">
        <f t="array" ref="AL19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7" s="8" t="str" cm="1">
        <f t="array" ref="AM19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7" s="8" t="str" cm="1">
        <f t="array" ref="AN19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7" s="8" t="str">
        <f>IF(COUNTIF(Etudiants[[#This Row],[1/4]:[Préparations écrites des épreves orales]],"x")&gt;0,"x","")</f>
        <v/>
      </c>
      <c r="AP197" s="8" t="str" cm="1">
        <f t="array" ref="AP19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7" s="8" t="str" cm="1">
        <f t="array" ref="AQ19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7" s="8" t="str" cm="1">
        <f t="array" ref="AR19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7" s="8" t="str" cm="1">
        <f t="array" ref="AS19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7" s="8" t="str" cm="1">
        <f t="array" ref="AT19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7" s="8" t="str" cm="1">
        <f t="array" ref="AU19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7" s="8" t="str" cm="1">
        <f t="array" ref="AV19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7" s="8" t="str" cm="1">
        <f t="array" ref="AW19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7" s="8" t="str" cm="1">
        <f t="array" ref="AX19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7" s="8" t="str" cm="1">
        <f t="array" ref="AY19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7" s="8" t="str" cm="1">
        <f t="array" ref="AZ19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7" s="8" t="str" cm="1">
        <f t="array" ref="BA19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7" s="8" t="str" cm="1">
        <f t="array" ref="BB19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7" s="8" t="str" cm="1">
        <f t="array" ref="BC19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7" s="8" t="str" cm="1">
        <f t="array" ref="BD19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7" s="8" t="str" cm="1">
        <f t="array" ref="BE19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7" s="8" t="str" cm="1">
        <f t="array" ref="BF19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7" s="8" t="str" cm="1">
        <f t="array" ref="BG19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7" s="8" t="str" cm="1">
        <f t="array" ref="BH19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7" s="8" t="str" cm="1">
        <f t="array" ref="BI19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7" s="8" t="str" cm="1">
        <f t="array" ref="BJ19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7" s="8" t="str" cm="1">
        <f t="array" ref="BK19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7" s="8" t="str" cm="1">
        <f t="array" ref="BL19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7" s="8" t="str" cm="1">
        <f t="array" ref="BM19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7" t="str" cm="1">
        <f t="array" ref="BN19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7" t="str" cm="1">
        <f t="array" ref="BO19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7" t="str" cm="1">
        <f t="array" ref="BP19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7" t="str" cm="1">
        <f t="array" ref="BQ19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7" t="str" cm="1">
        <f t="array" ref="BR19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7" t="str" cm="1">
        <f t="array" ref="BS19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7" t="str" cm="1">
        <f t="array" ref="BT19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7" t="str" cm="1">
        <f t="array" ref="BU19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7" t="str" cm="1">
        <f t="array" ref="BV19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7" t="str" cm="1">
        <f t="array" ref="BW19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7" t="str" cm="1">
        <f t="array" ref="BX19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7" t="str" cm="1">
        <f t="array" ref="BY19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7" t="str" cm="1">
        <f t="array" ref="BZ19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8" spans="2:80" x14ac:dyDescent="0.25">
      <c r="B198" t="str">
        <f>IFERROR(OfficeForms.Table[[#This Row],[Id]],"")</f>
        <v/>
      </c>
      <c r="C198" t="str" cm="1">
        <f t="array" ref="C19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8" t="str" cm="1">
        <f t="array" ref="D19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8" t="str" cm="1">
        <f t="array" ref="E19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8" t="str" cm="1">
        <f t="array" ref="F19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8" t="str">
        <f>IF(Etudiants[[#This Row],[ID réponse]]="","","Entretien fait")</f>
        <v/>
      </c>
      <c r="M198" s="8" t="str" cm="1">
        <f t="array" ref="M19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8" s="8" t="str" cm="1">
        <f t="array" ref="N19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8" s="8" t="str" cm="1">
        <f t="array" ref="O19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8" s="8" t="str" cm="1">
        <f t="array" ref="P19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8" s="8" t="str" cm="1">
        <f t="array" ref="Q19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8" s="8" t="str" cm="1">
        <f t="array" ref="R19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8" s="8" t="str" cm="1">
        <f t="array" ref="S19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8" s="8" t="str" cm="1">
        <f t="array" ref="T19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8" s="8" t="str" cm="1">
        <f t="array" ref="U19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8" s="8" t="str" cm="1">
        <f t="array" ref="V19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8" s="8" t="str" cm="1">
        <f t="array" ref="W19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8" s="8" t="str" cm="1">
        <f t="array" ref="X19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8" s="8" t="str" cm="1">
        <f t="array" ref="Y19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8" s="8" t="str" cm="1">
        <f t="array" ref="Z19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8" s="8" t="str" cm="1">
        <f t="array" ref="AA19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8" s="8" t="str" cm="1">
        <f t="array" ref="AB19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8" s="8" t="str" cm="1">
        <f t="array" ref="AC19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8" s="8" t="str" cm="1">
        <f t="array" ref="AD19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8" s="8" t="str" cm="1">
        <f t="array" ref="AE19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8" s="8" t="str" cm="1">
        <f t="array" ref="AF19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8" s="8" t="str" cm="1">
        <f t="array" ref="AG19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8" s="8" t="str" cm="1">
        <f t="array" ref="AH19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8" s="8" t="str" cm="1">
        <f t="array" ref="AI19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8" s="8" t="str" cm="1">
        <f t="array" ref="AJ19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8" s="8" t="str" cm="1">
        <f t="array" ref="AK19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8" s="8" t="str" cm="1">
        <f t="array" ref="AL19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8" s="8" t="str" cm="1">
        <f t="array" ref="AM19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8" s="8" t="str" cm="1">
        <f t="array" ref="AN19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8" s="8" t="str">
        <f>IF(COUNTIF(Etudiants[[#This Row],[1/4]:[Préparations écrites des épreves orales]],"x")&gt;0,"x","")</f>
        <v/>
      </c>
      <c r="AP198" s="8" t="str" cm="1">
        <f t="array" ref="AP19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8" s="8" t="str" cm="1">
        <f t="array" ref="AQ19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8" s="8" t="str" cm="1">
        <f t="array" ref="AR19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8" s="8" t="str" cm="1">
        <f t="array" ref="AS19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8" s="8" t="str" cm="1">
        <f t="array" ref="AT19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8" s="8" t="str" cm="1">
        <f t="array" ref="AU19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8" s="8" t="str" cm="1">
        <f t="array" ref="AV19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8" s="8" t="str" cm="1">
        <f t="array" ref="AW19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8" s="8" t="str" cm="1">
        <f t="array" ref="AX19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8" s="8" t="str" cm="1">
        <f t="array" ref="AY19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8" s="8" t="str" cm="1">
        <f t="array" ref="AZ19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8" s="8" t="str" cm="1">
        <f t="array" ref="BA19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8" s="8" t="str" cm="1">
        <f t="array" ref="BB19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8" s="8" t="str" cm="1">
        <f t="array" ref="BC19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8" s="8" t="str" cm="1">
        <f t="array" ref="BD19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8" s="8" t="str" cm="1">
        <f t="array" ref="BE19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8" s="8" t="str" cm="1">
        <f t="array" ref="BF19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8" s="8" t="str" cm="1">
        <f t="array" ref="BG19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8" s="8" t="str" cm="1">
        <f t="array" ref="BH19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8" s="8" t="str" cm="1">
        <f t="array" ref="BI19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8" s="8" t="str" cm="1">
        <f t="array" ref="BJ19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8" s="8" t="str" cm="1">
        <f t="array" ref="BK19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8" s="8" t="str" cm="1">
        <f t="array" ref="BL19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8" s="8" t="str" cm="1">
        <f t="array" ref="BM19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8" t="str" cm="1">
        <f t="array" ref="BN19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8" t="str" cm="1">
        <f t="array" ref="BO19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8" t="str" cm="1">
        <f t="array" ref="BP19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8" t="str" cm="1">
        <f t="array" ref="BQ19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8" t="str" cm="1">
        <f t="array" ref="BR19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8" t="str" cm="1">
        <f t="array" ref="BS19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8" t="str" cm="1">
        <f t="array" ref="BT19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8" t="str" cm="1">
        <f t="array" ref="BU19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8" t="str" cm="1">
        <f t="array" ref="BV19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8" t="str" cm="1">
        <f t="array" ref="BW19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8" t="str" cm="1">
        <f t="array" ref="BX19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8" t="str" cm="1">
        <f t="array" ref="BY19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8" t="str" cm="1">
        <f t="array" ref="BZ19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199" spans="2:80" x14ac:dyDescent="0.25">
      <c r="B199" t="str">
        <f>IFERROR(OfficeForms.Table[[#This Row],[Id]],"")</f>
        <v/>
      </c>
      <c r="C199" t="str" cm="1">
        <f t="array" ref="C19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199" t="str" cm="1">
        <f t="array" ref="D19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199" t="str" cm="1">
        <f t="array" ref="E19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199" t="str" cm="1">
        <f t="array" ref="F19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199" t="str">
        <f>IF(Etudiants[[#This Row],[ID réponse]]="","","Entretien fait")</f>
        <v/>
      </c>
      <c r="M199" s="8" t="str" cm="1">
        <f t="array" ref="M19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199" s="8" t="str" cm="1">
        <f t="array" ref="N19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199" s="8" t="str" cm="1">
        <f t="array" ref="O19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199" s="8" t="str" cm="1">
        <f t="array" ref="P19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199" s="8" t="str" cm="1">
        <f t="array" ref="Q19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199" s="8" t="str" cm="1">
        <f t="array" ref="R19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199" s="8" t="str" cm="1">
        <f t="array" ref="S19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199" s="8" t="str" cm="1">
        <f t="array" ref="T19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199" s="8" t="str" cm="1">
        <f t="array" ref="U19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199" s="8" t="str" cm="1">
        <f t="array" ref="V19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199" s="8" t="str" cm="1">
        <f t="array" ref="W19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199" s="8" t="str" cm="1">
        <f t="array" ref="X19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199" s="8" t="str" cm="1">
        <f t="array" ref="Y19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199" s="8" t="str" cm="1">
        <f t="array" ref="Z19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199" s="8" t="str" cm="1">
        <f t="array" ref="AA19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199" s="8" t="str" cm="1">
        <f t="array" ref="AB19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199" s="8" t="str" cm="1">
        <f t="array" ref="AC19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199" s="8" t="str" cm="1">
        <f t="array" ref="AD19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199" s="8" t="str" cm="1">
        <f t="array" ref="AE19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199" s="8" t="str" cm="1">
        <f t="array" ref="AF19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199" s="8" t="str" cm="1">
        <f t="array" ref="AG19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199" s="8" t="str" cm="1">
        <f t="array" ref="AH19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199" s="8" t="str" cm="1">
        <f t="array" ref="AI19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199" s="8" t="str" cm="1">
        <f t="array" ref="AJ19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199" s="8" t="str" cm="1">
        <f t="array" ref="AK19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199" s="8" t="str" cm="1">
        <f t="array" ref="AL19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199" s="8" t="str" cm="1">
        <f t="array" ref="AM19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199" s="8" t="str" cm="1">
        <f t="array" ref="AN19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199" s="8" t="str">
        <f>IF(COUNTIF(Etudiants[[#This Row],[1/4]:[Préparations écrites des épreves orales]],"x")&gt;0,"x","")</f>
        <v/>
      </c>
      <c r="AP199" s="8" t="str" cm="1">
        <f t="array" ref="AP19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199" s="8" t="str" cm="1">
        <f t="array" ref="AQ19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199" s="8" t="str" cm="1">
        <f t="array" ref="AR19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199" s="8" t="str" cm="1">
        <f t="array" ref="AS19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199" s="8" t="str" cm="1">
        <f t="array" ref="AT19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199" s="8" t="str" cm="1">
        <f t="array" ref="AU19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199" s="8" t="str" cm="1">
        <f t="array" ref="AV19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199" s="8" t="str" cm="1">
        <f t="array" ref="AW19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199" s="8" t="str" cm="1">
        <f t="array" ref="AX19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199" s="8" t="str" cm="1">
        <f t="array" ref="AY19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199" s="8" t="str" cm="1">
        <f t="array" ref="AZ19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199" s="8" t="str" cm="1">
        <f t="array" ref="BA19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199" s="8" t="str" cm="1">
        <f t="array" ref="BB19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199" s="8" t="str" cm="1">
        <f t="array" ref="BC19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199" s="8" t="str" cm="1">
        <f t="array" ref="BD19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199" s="8" t="str" cm="1">
        <f t="array" ref="BE19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199" s="8" t="str" cm="1">
        <f t="array" ref="BF19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199" s="8" t="str" cm="1">
        <f t="array" ref="BG19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199" s="8" t="str" cm="1">
        <f t="array" ref="BH19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199" s="8" t="str" cm="1">
        <f t="array" ref="BI19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199" s="8" t="str" cm="1">
        <f t="array" ref="BJ19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199" s="8" t="str" cm="1">
        <f t="array" ref="BK19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199" s="8" t="str" cm="1">
        <f t="array" ref="BL19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199" s="8" t="str" cm="1">
        <f t="array" ref="BM19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199" t="str" cm="1">
        <f t="array" ref="BN19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199" t="str" cm="1">
        <f t="array" ref="BO19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199" t="str" cm="1">
        <f t="array" ref="BP19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199" t="str" cm="1">
        <f t="array" ref="BQ19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199" t="str" cm="1">
        <f t="array" ref="BR19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199" t="str" cm="1">
        <f t="array" ref="BS19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199" t="str" cm="1">
        <f t="array" ref="BT19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199" t="str" cm="1">
        <f t="array" ref="BU19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199" t="str" cm="1">
        <f t="array" ref="BV19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199" t="str" cm="1">
        <f t="array" ref="BW19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199" t="str" cm="1">
        <f t="array" ref="BX19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199" t="str" cm="1">
        <f t="array" ref="BY19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199" t="str" cm="1">
        <f t="array" ref="BZ19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19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19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0" spans="2:80" x14ac:dyDescent="0.25">
      <c r="B200" t="str">
        <f>IFERROR(OfficeForms.Table[[#This Row],[Id]],"")</f>
        <v/>
      </c>
      <c r="C200" t="str" cm="1">
        <f t="array" ref="C20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0" t="str" cm="1">
        <f t="array" ref="D20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0" t="str" cm="1">
        <f t="array" ref="E20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0" t="str" cm="1">
        <f t="array" ref="F20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0" t="str">
        <f>IF(Etudiants[[#This Row],[ID réponse]]="","","Entretien fait")</f>
        <v/>
      </c>
      <c r="M200" s="8" t="str" cm="1">
        <f t="array" ref="M20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0" s="8" t="str" cm="1">
        <f t="array" ref="N20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0" s="8" t="str" cm="1">
        <f t="array" ref="O20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0" s="8" t="str" cm="1">
        <f t="array" ref="P20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0" s="8" t="str" cm="1">
        <f t="array" ref="Q20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0" s="8" t="str" cm="1">
        <f t="array" ref="R20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0" s="8" t="str" cm="1">
        <f t="array" ref="S20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0" s="8" t="str" cm="1">
        <f t="array" ref="T20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0" s="8" t="str" cm="1">
        <f t="array" ref="U20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0" s="8" t="str" cm="1">
        <f t="array" ref="V20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0" s="8" t="str" cm="1">
        <f t="array" ref="W20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0" s="8" t="str" cm="1">
        <f t="array" ref="X20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0" s="8" t="str" cm="1">
        <f t="array" ref="Y20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0" s="8" t="str" cm="1">
        <f t="array" ref="Z20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0" s="8" t="str" cm="1">
        <f t="array" ref="AA20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0" s="8" t="str" cm="1">
        <f t="array" ref="AB20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0" s="8" t="str" cm="1">
        <f t="array" ref="AC20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0" s="8" t="str" cm="1">
        <f t="array" ref="AD20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0" s="8" t="str" cm="1">
        <f t="array" ref="AE20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0" s="8" t="str" cm="1">
        <f t="array" ref="AF20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0" s="8" t="str" cm="1">
        <f t="array" ref="AG20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0" s="8" t="str" cm="1">
        <f t="array" ref="AH20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0" s="8" t="str" cm="1">
        <f t="array" ref="AI20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0" s="8" t="str" cm="1">
        <f t="array" ref="AJ20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0" s="8" t="str" cm="1">
        <f t="array" ref="AK20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0" s="8" t="str" cm="1">
        <f t="array" ref="AL20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0" s="8" t="str" cm="1">
        <f t="array" ref="AM20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0" s="8" t="str" cm="1">
        <f t="array" ref="AN20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0" s="8" t="str">
        <f>IF(COUNTIF(Etudiants[[#This Row],[1/4]:[Préparations écrites des épreves orales]],"x")&gt;0,"x","")</f>
        <v/>
      </c>
      <c r="AP200" s="8" t="str" cm="1">
        <f t="array" ref="AP20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0" s="8" t="str" cm="1">
        <f t="array" ref="AQ20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0" s="8" t="str" cm="1">
        <f t="array" ref="AR20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0" s="8" t="str" cm="1">
        <f t="array" ref="AS20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0" s="8" t="str" cm="1">
        <f t="array" ref="AT20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0" s="8" t="str" cm="1">
        <f t="array" ref="AU20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0" s="8" t="str" cm="1">
        <f t="array" ref="AV20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0" s="8" t="str" cm="1">
        <f t="array" ref="AW20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0" s="8" t="str" cm="1">
        <f t="array" ref="AX20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0" s="8" t="str" cm="1">
        <f t="array" ref="AY20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0" s="8" t="str" cm="1">
        <f t="array" ref="AZ20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0" s="8" t="str" cm="1">
        <f t="array" ref="BA20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0" s="8" t="str" cm="1">
        <f t="array" ref="BB20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0" s="8" t="str" cm="1">
        <f t="array" ref="BC20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0" s="8" t="str" cm="1">
        <f t="array" ref="BD20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0" s="8" t="str" cm="1">
        <f t="array" ref="BE20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0" s="8" t="str" cm="1">
        <f t="array" ref="BF20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0" s="8" t="str" cm="1">
        <f t="array" ref="BG20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0" s="8" t="str" cm="1">
        <f t="array" ref="BH20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0" s="8" t="str" cm="1">
        <f t="array" ref="BI20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0" s="8" t="str" cm="1">
        <f t="array" ref="BJ20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0" s="8" t="str" cm="1">
        <f t="array" ref="BK20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0" s="8" t="str" cm="1">
        <f t="array" ref="BL20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0" s="8" t="str" cm="1">
        <f t="array" ref="BM20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0" t="str" cm="1">
        <f t="array" ref="BN20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0" t="str" cm="1">
        <f t="array" ref="BO20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0" t="str" cm="1">
        <f t="array" ref="BP20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0" t="str" cm="1">
        <f t="array" ref="BQ20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0" t="str" cm="1">
        <f t="array" ref="BR20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0" t="str" cm="1">
        <f t="array" ref="BS20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0" t="str" cm="1">
        <f t="array" ref="BT20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0" t="str" cm="1">
        <f t="array" ref="BU20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0" t="str" cm="1">
        <f t="array" ref="BV20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0" t="str" cm="1">
        <f t="array" ref="BW20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0" t="str" cm="1">
        <f t="array" ref="BX20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0" t="str" cm="1">
        <f t="array" ref="BY20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0" t="str" cm="1">
        <f t="array" ref="BZ20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1" spans="2:80" x14ac:dyDescent="0.25">
      <c r="B201" t="str">
        <f>IFERROR(OfficeForms.Table[[#This Row],[Id]],"")</f>
        <v/>
      </c>
      <c r="C201" t="str" cm="1">
        <f t="array" ref="C20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1" t="str" cm="1">
        <f t="array" ref="D20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1" t="str" cm="1">
        <f t="array" ref="E20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1" t="str" cm="1">
        <f t="array" ref="F20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1" t="str">
        <f>IF(Etudiants[[#This Row],[ID réponse]]="","","Entretien fait")</f>
        <v/>
      </c>
      <c r="M201" s="8" t="str" cm="1">
        <f t="array" ref="M20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1" s="8" t="str" cm="1">
        <f t="array" ref="N20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1" s="8" t="str" cm="1">
        <f t="array" ref="O20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1" s="8" t="str" cm="1">
        <f t="array" ref="P20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1" s="8" t="str" cm="1">
        <f t="array" ref="Q20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1" s="8" t="str" cm="1">
        <f t="array" ref="R20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1" s="8" t="str" cm="1">
        <f t="array" ref="S20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1" s="8" t="str" cm="1">
        <f t="array" ref="T20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1" s="8" t="str" cm="1">
        <f t="array" ref="U20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1" s="8" t="str" cm="1">
        <f t="array" ref="V20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1" s="8" t="str" cm="1">
        <f t="array" ref="W20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1" s="8" t="str" cm="1">
        <f t="array" ref="X20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1" s="8" t="str" cm="1">
        <f t="array" ref="Y20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1" s="8" t="str" cm="1">
        <f t="array" ref="Z20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1" s="8" t="str" cm="1">
        <f t="array" ref="AA20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1" s="8" t="str" cm="1">
        <f t="array" ref="AB20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1" s="8" t="str" cm="1">
        <f t="array" ref="AC20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1" s="8" t="str" cm="1">
        <f t="array" ref="AD20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1" s="8" t="str" cm="1">
        <f t="array" ref="AE20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1" s="8" t="str" cm="1">
        <f t="array" ref="AF20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1" s="8" t="str" cm="1">
        <f t="array" ref="AG20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1" s="8" t="str" cm="1">
        <f t="array" ref="AH20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1" s="8" t="str" cm="1">
        <f t="array" ref="AI20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1" s="8" t="str" cm="1">
        <f t="array" ref="AJ20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1" s="8" t="str" cm="1">
        <f t="array" ref="AK20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1" s="8" t="str" cm="1">
        <f t="array" ref="AL20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1" s="8" t="str" cm="1">
        <f t="array" ref="AM20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1" s="8" t="str" cm="1">
        <f t="array" ref="AN20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1" s="8" t="str">
        <f>IF(COUNTIF(Etudiants[[#This Row],[1/4]:[Préparations écrites des épreves orales]],"x")&gt;0,"x","")</f>
        <v/>
      </c>
      <c r="AP201" s="8" t="str" cm="1">
        <f t="array" ref="AP20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1" s="8" t="str" cm="1">
        <f t="array" ref="AQ20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1" s="8" t="str" cm="1">
        <f t="array" ref="AR20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1" s="8" t="str" cm="1">
        <f t="array" ref="AS20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1" s="8" t="str" cm="1">
        <f t="array" ref="AT20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1" s="8" t="str" cm="1">
        <f t="array" ref="AU20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1" s="8" t="str" cm="1">
        <f t="array" ref="AV20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1" s="8" t="str" cm="1">
        <f t="array" ref="AW20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1" s="8" t="str" cm="1">
        <f t="array" ref="AX20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1" s="8" t="str" cm="1">
        <f t="array" ref="AY20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1" s="8" t="str" cm="1">
        <f t="array" ref="AZ20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1" s="8" t="str" cm="1">
        <f t="array" ref="BA20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1" s="8" t="str" cm="1">
        <f t="array" ref="BB20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1" s="8" t="str" cm="1">
        <f t="array" ref="BC20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1" s="8" t="str" cm="1">
        <f t="array" ref="BD20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1" s="8" t="str" cm="1">
        <f t="array" ref="BE20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1" s="8" t="str" cm="1">
        <f t="array" ref="BF20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1" s="8" t="str" cm="1">
        <f t="array" ref="BG20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1" s="8" t="str" cm="1">
        <f t="array" ref="BH20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1" s="8" t="str" cm="1">
        <f t="array" ref="BI20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1" s="8" t="str" cm="1">
        <f t="array" ref="BJ20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1" s="8" t="str" cm="1">
        <f t="array" ref="BK20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1" s="8" t="str" cm="1">
        <f t="array" ref="BL20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1" s="8" t="str" cm="1">
        <f t="array" ref="BM20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1" t="str" cm="1">
        <f t="array" ref="BN20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1" t="str" cm="1">
        <f t="array" ref="BO20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1" t="str" cm="1">
        <f t="array" ref="BP20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1" t="str" cm="1">
        <f t="array" ref="BQ20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1" t="str" cm="1">
        <f t="array" ref="BR20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1" t="str" cm="1">
        <f t="array" ref="BS20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1" t="str" cm="1">
        <f t="array" ref="BT20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1" t="str" cm="1">
        <f t="array" ref="BU20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1" t="str" cm="1">
        <f t="array" ref="BV20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1" t="str" cm="1">
        <f t="array" ref="BW20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1" t="str" cm="1">
        <f t="array" ref="BX20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1" t="str" cm="1">
        <f t="array" ref="BY20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1" t="str" cm="1">
        <f t="array" ref="BZ20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2" spans="2:80" x14ac:dyDescent="0.25">
      <c r="B202" t="str">
        <f>IFERROR(OfficeForms.Table[[#This Row],[Id]],"")</f>
        <v/>
      </c>
      <c r="C202" t="str" cm="1">
        <f t="array" ref="C20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2" t="str" cm="1">
        <f t="array" ref="D20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2" t="str" cm="1">
        <f t="array" ref="E20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2" t="str" cm="1">
        <f t="array" ref="F20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2" t="str">
        <f>IF(Etudiants[[#This Row],[ID réponse]]="","","Entretien fait")</f>
        <v/>
      </c>
      <c r="M202" s="8" t="str" cm="1">
        <f t="array" ref="M20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2" s="8" t="str" cm="1">
        <f t="array" ref="N20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2" s="8" t="str" cm="1">
        <f t="array" ref="O20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2" s="8" t="str" cm="1">
        <f t="array" ref="P20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2" s="8" t="str" cm="1">
        <f t="array" ref="Q20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2" s="8" t="str" cm="1">
        <f t="array" ref="R20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2" s="8" t="str" cm="1">
        <f t="array" ref="S20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2" s="8" t="str" cm="1">
        <f t="array" ref="T20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2" s="8" t="str" cm="1">
        <f t="array" ref="U20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2" s="8" t="str" cm="1">
        <f t="array" ref="V20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2" s="8" t="str" cm="1">
        <f t="array" ref="W20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2" s="8" t="str" cm="1">
        <f t="array" ref="X20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2" s="8" t="str" cm="1">
        <f t="array" ref="Y20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2" s="8" t="str" cm="1">
        <f t="array" ref="Z20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2" s="8" t="str" cm="1">
        <f t="array" ref="AA20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2" s="8" t="str" cm="1">
        <f t="array" ref="AB20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2" s="8" t="str" cm="1">
        <f t="array" ref="AC20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2" s="8" t="str" cm="1">
        <f t="array" ref="AD20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2" s="8" t="str" cm="1">
        <f t="array" ref="AE20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2" s="8" t="str" cm="1">
        <f t="array" ref="AF20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2" s="8" t="str" cm="1">
        <f t="array" ref="AG20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2" s="8" t="str" cm="1">
        <f t="array" ref="AH20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2" s="8" t="str" cm="1">
        <f t="array" ref="AI20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2" s="8" t="str" cm="1">
        <f t="array" ref="AJ20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2" s="8" t="str" cm="1">
        <f t="array" ref="AK20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2" s="8" t="str" cm="1">
        <f t="array" ref="AL20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2" s="8" t="str" cm="1">
        <f t="array" ref="AM20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2" s="8" t="str" cm="1">
        <f t="array" ref="AN20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2" s="8" t="str">
        <f>IF(COUNTIF(Etudiants[[#This Row],[1/4]:[Préparations écrites des épreves orales]],"x")&gt;0,"x","")</f>
        <v/>
      </c>
      <c r="AP202" s="8" t="str" cm="1">
        <f t="array" ref="AP20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2" s="8" t="str" cm="1">
        <f t="array" ref="AQ20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2" s="8" t="str" cm="1">
        <f t="array" ref="AR20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2" s="8" t="str" cm="1">
        <f t="array" ref="AS20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2" s="8" t="str" cm="1">
        <f t="array" ref="AT20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2" s="8" t="str" cm="1">
        <f t="array" ref="AU20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2" s="8" t="str" cm="1">
        <f t="array" ref="AV20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2" s="8" t="str" cm="1">
        <f t="array" ref="AW20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2" s="8" t="str" cm="1">
        <f t="array" ref="AX20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2" s="8" t="str" cm="1">
        <f t="array" ref="AY20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2" s="8" t="str" cm="1">
        <f t="array" ref="AZ20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2" s="8" t="str" cm="1">
        <f t="array" ref="BA20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2" s="8" t="str" cm="1">
        <f t="array" ref="BB20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2" s="8" t="str" cm="1">
        <f t="array" ref="BC20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2" s="8" t="str" cm="1">
        <f t="array" ref="BD20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2" s="8" t="str" cm="1">
        <f t="array" ref="BE20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2" s="8" t="str" cm="1">
        <f t="array" ref="BF20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2" s="8" t="str" cm="1">
        <f t="array" ref="BG20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2" s="8" t="str" cm="1">
        <f t="array" ref="BH20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2" s="8" t="str" cm="1">
        <f t="array" ref="BI20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2" s="8" t="str" cm="1">
        <f t="array" ref="BJ20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2" s="8" t="str" cm="1">
        <f t="array" ref="BK20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2" s="8" t="str" cm="1">
        <f t="array" ref="BL20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2" s="8" t="str" cm="1">
        <f t="array" ref="BM20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2" t="str" cm="1">
        <f t="array" ref="BN20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2" t="str" cm="1">
        <f t="array" ref="BO20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2" t="str" cm="1">
        <f t="array" ref="BP20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2" t="str" cm="1">
        <f t="array" ref="BQ20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2" t="str" cm="1">
        <f t="array" ref="BR20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2" t="str" cm="1">
        <f t="array" ref="BS20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2" t="str" cm="1">
        <f t="array" ref="BT20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2" t="str" cm="1">
        <f t="array" ref="BU20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2" t="str" cm="1">
        <f t="array" ref="BV20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2" t="str" cm="1">
        <f t="array" ref="BW20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2" t="str" cm="1">
        <f t="array" ref="BX20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2" t="str" cm="1">
        <f t="array" ref="BY20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2" t="str" cm="1">
        <f t="array" ref="BZ20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3" spans="2:80" x14ac:dyDescent="0.25">
      <c r="B203" t="str">
        <f>IFERROR(OfficeForms.Table[[#This Row],[Id]],"")</f>
        <v/>
      </c>
      <c r="C203" t="str" cm="1">
        <f t="array" ref="C20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3" t="str" cm="1">
        <f t="array" ref="D20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3" t="str" cm="1">
        <f t="array" ref="E20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3" t="str" cm="1">
        <f t="array" ref="F20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3" t="str">
        <f>IF(Etudiants[[#This Row],[ID réponse]]="","","Entretien fait")</f>
        <v/>
      </c>
      <c r="M203" s="8" t="str" cm="1">
        <f t="array" ref="M20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3" s="8" t="str" cm="1">
        <f t="array" ref="N20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3" s="8" t="str" cm="1">
        <f t="array" ref="O20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3" s="8" t="str" cm="1">
        <f t="array" ref="P20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3" s="8" t="str" cm="1">
        <f t="array" ref="Q20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3" s="8" t="str" cm="1">
        <f t="array" ref="R20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3" s="8" t="str" cm="1">
        <f t="array" ref="S20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3" s="8" t="str" cm="1">
        <f t="array" ref="T20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3" s="8" t="str" cm="1">
        <f t="array" ref="U20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3" s="8" t="str" cm="1">
        <f t="array" ref="V20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3" s="8" t="str" cm="1">
        <f t="array" ref="W20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3" s="8" t="str" cm="1">
        <f t="array" ref="X20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3" s="8" t="str" cm="1">
        <f t="array" ref="Y20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3" s="8" t="str" cm="1">
        <f t="array" ref="Z20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3" s="8" t="str" cm="1">
        <f t="array" ref="AA20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3" s="8" t="str" cm="1">
        <f t="array" ref="AB20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3" s="8" t="str" cm="1">
        <f t="array" ref="AC20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3" s="8" t="str" cm="1">
        <f t="array" ref="AD20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3" s="8" t="str" cm="1">
        <f t="array" ref="AE20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3" s="8" t="str" cm="1">
        <f t="array" ref="AF20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3" s="8" t="str" cm="1">
        <f t="array" ref="AG20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3" s="8" t="str" cm="1">
        <f t="array" ref="AH20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3" s="8" t="str" cm="1">
        <f t="array" ref="AI20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3" s="8" t="str" cm="1">
        <f t="array" ref="AJ20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3" s="8" t="str" cm="1">
        <f t="array" ref="AK20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3" s="8" t="str" cm="1">
        <f t="array" ref="AL20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3" s="8" t="str" cm="1">
        <f t="array" ref="AM20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3" s="8" t="str" cm="1">
        <f t="array" ref="AN20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3" s="8" t="str">
        <f>IF(COUNTIF(Etudiants[[#This Row],[1/4]:[Préparations écrites des épreves orales]],"x")&gt;0,"x","")</f>
        <v/>
      </c>
      <c r="AP203" s="8" t="str" cm="1">
        <f t="array" ref="AP20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3" s="8" t="str" cm="1">
        <f t="array" ref="AQ20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3" s="8" t="str" cm="1">
        <f t="array" ref="AR20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3" s="8" t="str" cm="1">
        <f t="array" ref="AS20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3" s="8" t="str" cm="1">
        <f t="array" ref="AT20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3" s="8" t="str" cm="1">
        <f t="array" ref="AU20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3" s="8" t="str" cm="1">
        <f t="array" ref="AV20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3" s="8" t="str" cm="1">
        <f t="array" ref="AW20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3" s="8" t="str" cm="1">
        <f t="array" ref="AX20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3" s="8" t="str" cm="1">
        <f t="array" ref="AY20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3" s="8" t="str" cm="1">
        <f t="array" ref="AZ20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3" s="8" t="str" cm="1">
        <f t="array" ref="BA20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3" s="8" t="str" cm="1">
        <f t="array" ref="BB20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3" s="8" t="str" cm="1">
        <f t="array" ref="BC20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3" s="8" t="str" cm="1">
        <f t="array" ref="BD20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3" s="8" t="str" cm="1">
        <f t="array" ref="BE20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3" s="8" t="str" cm="1">
        <f t="array" ref="BF20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3" s="8" t="str" cm="1">
        <f t="array" ref="BG20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3" s="8" t="str" cm="1">
        <f t="array" ref="BH20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3" s="8" t="str" cm="1">
        <f t="array" ref="BI20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3" s="8" t="str" cm="1">
        <f t="array" ref="BJ20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3" s="8" t="str" cm="1">
        <f t="array" ref="BK20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3" s="8" t="str" cm="1">
        <f t="array" ref="BL20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3" s="8" t="str" cm="1">
        <f t="array" ref="BM20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3" t="str" cm="1">
        <f t="array" ref="BN20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3" t="str" cm="1">
        <f t="array" ref="BO20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3" t="str" cm="1">
        <f t="array" ref="BP20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3" t="str" cm="1">
        <f t="array" ref="BQ20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3" t="str" cm="1">
        <f t="array" ref="BR20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3" t="str" cm="1">
        <f t="array" ref="BS20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3" t="str" cm="1">
        <f t="array" ref="BT20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3" t="str" cm="1">
        <f t="array" ref="BU20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3" t="str" cm="1">
        <f t="array" ref="BV20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3" t="str" cm="1">
        <f t="array" ref="BW20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3" t="str" cm="1">
        <f t="array" ref="BX20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3" t="str" cm="1">
        <f t="array" ref="BY20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3" t="str" cm="1">
        <f t="array" ref="BZ20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4" spans="2:80" x14ac:dyDescent="0.25">
      <c r="B204" t="str">
        <f>IFERROR(OfficeForms.Table[[#This Row],[Id]],"")</f>
        <v/>
      </c>
      <c r="C204" t="str" cm="1">
        <f t="array" ref="C20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4" t="str" cm="1">
        <f t="array" ref="D20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4" t="str" cm="1">
        <f t="array" ref="E20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4" t="str" cm="1">
        <f t="array" ref="F20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4" t="str">
        <f>IF(Etudiants[[#This Row],[ID réponse]]="","","Entretien fait")</f>
        <v/>
      </c>
      <c r="M204" s="8" t="str" cm="1">
        <f t="array" ref="M20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4" s="8" t="str" cm="1">
        <f t="array" ref="N20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4" s="8" t="str" cm="1">
        <f t="array" ref="O20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4" s="8" t="str" cm="1">
        <f t="array" ref="P20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4" s="8" t="str" cm="1">
        <f t="array" ref="Q20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4" s="8" t="str" cm="1">
        <f t="array" ref="R20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4" s="8" t="str" cm="1">
        <f t="array" ref="S20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4" s="8" t="str" cm="1">
        <f t="array" ref="T20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4" s="8" t="str" cm="1">
        <f t="array" ref="U20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4" s="8" t="str" cm="1">
        <f t="array" ref="V20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4" s="8" t="str" cm="1">
        <f t="array" ref="W20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4" s="8" t="str" cm="1">
        <f t="array" ref="X20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4" s="8" t="str" cm="1">
        <f t="array" ref="Y20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4" s="8" t="str" cm="1">
        <f t="array" ref="Z20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4" s="8" t="str" cm="1">
        <f t="array" ref="AA20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4" s="8" t="str" cm="1">
        <f t="array" ref="AB20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4" s="8" t="str" cm="1">
        <f t="array" ref="AC20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4" s="8" t="str" cm="1">
        <f t="array" ref="AD20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4" s="8" t="str" cm="1">
        <f t="array" ref="AE20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4" s="8" t="str" cm="1">
        <f t="array" ref="AF20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4" s="8" t="str" cm="1">
        <f t="array" ref="AG20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4" s="8" t="str" cm="1">
        <f t="array" ref="AH20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4" s="8" t="str" cm="1">
        <f t="array" ref="AI20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4" s="8" t="str" cm="1">
        <f t="array" ref="AJ20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4" s="8" t="str" cm="1">
        <f t="array" ref="AK20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4" s="8" t="str" cm="1">
        <f t="array" ref="AL20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4" s="8" t="str" cm="1">
        <f t="array" ref="AM20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4" s="8" t="str" cm="1">
        <f t="array" ref="AN20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4" s="8" t="str">
        <f>IF(COUNTIF(Etudiants[[#This Row],[1/4]:[Préparations écrites des épreves orales]],"x")&gt;0,"x","")</f>
        <v/>
      </c>
      <c r="AP204" s="8" t="str" cm="1">
        <f t="array" ref="AP20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4" s="8" t="str" cm="1">
        <f t="array" ref="AQ20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4" s="8" t="str" cm="1">
        <f t="array" ref="AR20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4" s="8" t="str" cm="1">
        <f t="array" ref="AS20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4" s="8" t="str" cm="1">
        <f t="array" ref="AT20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4" s="8" t="str" cm="1">
        <f t="array" ref="AU20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4" s="8" t="str" cm="1">
        <f t="array" ref="AV20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4" s="8" t="str" cm="1">
        <f t="array" ref="AW20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4" s="8" t="str" cm="1">
        <f t="array" ref="AX20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4" s="8" t="str" cm="1">
        <f t="array" ref="AY20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4" s="8" t="str" cm="1">
        <f t="array" ref="AZ20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4" s="8" t="str" cm="1">
        <f t="array" ref="BA20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4" s="8" t="str" cm="1">
        <f t="array" ref="BB20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4" s="8" t="str" cm="1">
        <f t="array" ref="BC20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4" s="8" t="str" cm="1">
        <f t="array" ref="BD20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4" s="8" t="str" cm="1">
        <f t="array" ref="BE20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4" s="8" t="str" cm="1">
        <f t="array" ref="BF20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4" s="8" t="str" cm="1">
        <f t="array" ref="BG20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4" s="8" t="str" cm="1">
        <f t="array" ref="BH20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4" s="8" t="str" cm="1">
        <f t="array" ref="BI20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4" s="8" t="str" cm="1">
        <f t="array" ref="BJ20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4" s="8" t="str" cm="1">
        <f t="array" ref="BK20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4" s="8" t="str" cm="1">
        <f t="array" ref="BL20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4" s="8" t="str" cm="1">
        <f t="array" ref="BM20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4" t="str" cm="1">
        <f t="array" ref="BN20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4" t="str" cm="1">
        <f t="array" ref="BO20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4" t="str" cm="1">
        <f t="array" ref="BP20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4" t="str" cm="1">
        <f t="array" ref="BQ20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4" t="str" cm="1">
        <f t="array" ref="BR20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4" t="str" cm="1">
        <f t="array" ref="BS20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4" t="str" cm="1">
        <f t="array" ref="BT20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4" t="str" cm="1">
        <f t="array" ref="BU20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4" t="str" cm="1">
        <f t="array" ref="BV20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4" t="str" cm="1">
        <f t="array" ref="BW20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4" t="str" cm="1">
        <f t="array" ref="BX20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4" t="str" cm="1">
        <f t="array" ref="BY20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4" t="str" cm="1">
        <f t="array" ref="BZ20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5" spans="2:80" x14ac:dyDescent="0.25">
      <c r="B205" t="str">
        <f>IFERROR(OfficeForms.Table[[#This Row],[Id]],"")</f>
        <v/>
      </c>
      <c r="C205" t="str" cm="1">
        <f t="array" ref="C20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5" t="str" cm="1">
        <f t="array" ref="D20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5" t="str" cm="1">
        <f t="array" ref="E20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5" t="str" cm="1">
        <f t="array" ref="F20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5" t="str">
        <f>IF(Etudiants[[#This Row],[ID réponse]]="","","Entretien fait")</f>
        <v/>
      </c>
      <c r="M205" s="8" t="str" cm="1">
        <f t="array" ref="M20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5" s="8" t="str" cm="1">
        <f t="array" ref="N20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5" s="8" t="str" cm="1">
        <f t="array" ref="O20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5" s="8" t="str" cm="1">
        <f t="array" ref="P20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5" s="8" t="str" cm="1">
        <f t="array" ref="Q20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5" s="8" t="str" cm="1">
        <f t="array" ref="R20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5" s="8" t="str" cm="1">
        <f t="array" ref="S20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5" s="8" t="str" cm="1">
        <f t="array" ref="T20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5" s="8" t="str" cm="1">
        <f t="array" ref="U20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5" s="8" t="str" cm="1">
        <f t="array" ref="V20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5" s="8" t="str" cm="1">
        <f t="array" ref="W20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5" s="8" t="str" cm="1">
        <f t="array" ref="X20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5" s="8" t="str" cm="1">
        <f t="array" ref="Y20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5" s="8" t="str" cm="1">
        <f t="array" ref="Z20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5" s="8" t="str" cm="1">
        <f t="array" ref="AA20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5" s="8" t="str" cm="1">
        <f t="array" ref="AB20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5" s="8" t="str" cm="1">
        <f t="array" ref="AC20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5" s="8" t="str" cm="1">
        <f t="array" ref="AD20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5" s="8" t="str" cm="1">
        <f t="array" ref="AE20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5" s="8" t="str" cm="1">
        <f t="array" ref="AF20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5" s="8" t="str" cm="1">
        <f t="array" ref="AG20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5" s="8" t="str" cm="1">
        <f t="array" ref="AH20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5" s="8" t="str" cm="1">
        <f t="array" ref="AI20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5" s="8" t="str" cm="1">
        <f t="array" ref="AJ20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5" s="8" t="str" cm="1">
        <f t="array" ref="AK20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5" s="8" t="str" cm="1">
        <f t="array" ref="AL20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5" s="8" t="str" cm="1">
        <f t="array" ref="AM20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5" s="8" t="str" cm="1">
        <f t="array" ref="AN20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5" s="8" t="str">
        <f>IF(COUNTIF(Etudiants[[#This Row],[1/4]:[Préparations écrites des épreves orales]],"x")&gt;0,"x","")</f>
        <v/>
      </c>
      <c r="AP205" s="8" t="str" cm="1">
        <f t="array" ref="AP20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5" s="8" t="str" cm="1">
        <f t="array" ref="AQ20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5" s="8" t="str" cm="1">
        <f t="array" ref="AR20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5" s="8" t="str" cm="1">
        <f t="array" ref="AS20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5" s="8" t="str" cm="1">
        <f t="array" ref="AT20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5" s="8" t="str" cm="1">
        <f t="array" ref="AU20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5" s="8" t="str" cm="1">
        <f t="array" ref="AV20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5" s="8" t="str" cm="1">
        <f t="array" ref="AW20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5" s="8" t="str" cm="1">
        <f t="array" ref="AX20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5" s="8" t="str" cm="1">
        <f t="array" ref="AY20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5" s="8" t="str" cm="1">
        <f t="array" ref="AZ20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5" s="8" t="str" cm="1">
        <f t="array" ref="BA20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5" s="8" t="str" cm="1">
        <f t="array" ref="BB20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5" s="8" t="str" cm="1">
        <f t="array" ref="BC20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5" s="8" t="str" cm="1">
        <f t="array" ref="BD20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5" s="8" t="str" cm="1">
        <f t="array" ref="BE20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5" s="8" t="str" cm="1">
        <f t="array" ref="BF20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5" s="8" t="str" cm="1">
        <f t="array" ref="BG20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5" s="8" t="str" cm="1">
        <f t="array" ref="BH20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5" s="8" t="str" cm="1">
        <f t="array" ref="BI20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5" s="8" t="str" cm="1">
        <f t="array" ref="BJ20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5" s="8" t="str" cm="1">
        <f t="array" ref="BK20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5" s="8" t="str" cm="1">
        <f t="array" ref="BL20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5" s="8" t="str" cm="1">
        <f t="array" ref="BM20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5" t="str" cm="1">
        <f t="array" ref="BN20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5" t="str" cm="1">
        <f t="array" ref="BO20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5" t="str" cm="1">
        <f t="array" ref="BP20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5" t="str" cm="1">
        <f t="array" ref="BQ20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5" t="str" cm="1">
        <f t="array" ref="BR20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5" t="str" cm="1">
        <f t="array" ref="BS20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5" t="str" cm="1">
        <f t="array" ref="BT20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5" t="str" cm="1">
        <f t="array" ref="BU20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5" t="str" cm="1">
        <f t="array" ref="BV20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5" t="str" cm="1">
        <f t="array" ref="BW20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5" t="str" cm="1">
        <f t="array" ref="BX20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5" t="str" cm="1">
        <f t="array" ref="BY20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5" t="str" cm="1">
        <f t="array" ref="BZ20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6" spans="2:80" x14ac:dyDescent="0.25">
      <c r="B206" t="str">
        <f>IFERROR(OfficeForms.Table[[#This Row],[Id]],"")</f>
        <v/>
      </c>
      <c r="C206" t="str" cm="1">
        <f t="array" ref="C20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6" t="str" cm="1">
        <f t="array" ref="D20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6" t="str" cm="1">
        <f t="array" ref="E20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6" t="str" cm="1">
        <f t="array" ref="F20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6" t="str">
        <f>IF(Etudiants[[#This Row],[ID réponse]]="","","Entretien fait")</f>
        <v/>
      </c>
      <c r="M206" s="8" t="str" cm="1">
        <f t="array" ref="M20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6" s="8" t="str" cm="1">
        <f t="array" ref="N20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6" s="8" t="str" cm="1">
        <f t="array" ref="O20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6" s="8" t="str" cm="1">
        <f t="array" ref="P20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6" s="8" t="str" cm="1">
        <f t="array" ref="Q20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6" s="8" t="str" cm="1">
        <f t="array" ref="R20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6" s="8" t="str" cm="1">
        <f t="array" ref="S20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6" s="8" t="str" cm="1">
        <f t="array" ref="T20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6" s="8" t="str" cm="1">
        <f t="array" ref="U20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6" s="8" t="str" cm="1">
        <f t="array" ref="V20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6" s="8" t="str" cm="1">
        <f t="array" ref="W20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6" s="8" t="str" cm="1">
        <f t="array" ref="X20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6" s="8" t="str" cm="1">
        <f t="array" ref="Y20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6" s="8" t="str" cm="1">
        <f t="array" ref="Z20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6" s="8" t="str" cm="1">
        <f t="array" ref="AA20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6" s="8" t="str" cm="1">
        <f t="array" ref="AB20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6" s="8" t="str" cm="1">
        <f t="array" ref="AC20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6" s="8" t="str" cm="1">
        <f t="array" ref="AD20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6" s="8" t="str" cm="1">
        <f t="array" ref="AE20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6" s="8" t="str" cm="1">
        <f t="array" ref="AF20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6" s="8" t="str" cm="1">
        <f t="array" ref="AG20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6" s="8" t="str" cm="1">
        <f t="array" ref="AH20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6" s="8" t="str" cm="1">
        <f t="array" ref="AI20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6" s="8" t="str" cm="1">
        <f t="array" ref="AJ20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6" s="8" t="str" cm="1">
        <f t="array" ref="AK20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6" s="8" t="str" cm="1">
        <f t="array" ref="AL20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6" s="8" t="str" cm="1">
        <f t="array" ref="AM20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6" s="8" t="str" cm="1">
        <f t="array" ref="AN20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6" s="8" t="str">
        <f>IF(COUNTIF(Etudiants[[#This Row],[1/4]:[Préparations écrites des épreves orales]],"x")&gt;0,"x","")</f>
        <v/>
      </c>
      <c r="AP206" s="8" t="str" cm="1">
        <f t="array" ref="AP20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6" s="8" t="str" cm="1">
        <f t="array" ref="AQ20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6" s="8" t="str" cm="1">
        <f t="array" ref="AR20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6" s="8" t="str" cm="1">
        <f t="array" ref="AS20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6" s="8" t="str" cm="1">
        <f t="array" ref="AT20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6" s="8" t="str" cm="1">
        <f t="array" ref="AU20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6" s="8" t="str" cm="1">
        <f t="array" ref="AV20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6" s="8" t="str" cm="1">
        <f t="array" ref="AW20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6" s="8" t="str" cm="1">
        <f t="array" ref="AX20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6" s="8" t="str" cm="1">
        <f t="array" ref="AY20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6" s="8" t="str" cm="1">
        <f t="array" ref="AZ20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6" s="8" t="str" cm="1">
        <f t="array" ref="BA20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6" s="8" t="str" cm="1">
        <f t="array" ref="BB20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6" s="8" t="str" cm="1">
        <f t="array" ref="BC20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6" s="8" t="str" cm="1">
        <f t="array" ref="BD20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6" s="8" t="str" cm="1">
        <f t="array" ref="BE20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6" s="8" t="str" cm="1">
        <f t="array" ref="BF20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6" s="8" t="str" cm="1">
        <f t="array" ref="BG20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6" s="8" t="str" cm="1">
        <f t="array" ref="BH20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6" s="8" t="str" cm="1">
        <f t="array" ref="BI20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6" s="8" t="str" cm="1">
        <f t="array" ref="BJ20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6" s="8" t="str" cm="1">
        <f t="array" ref="BK20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6" s="8" t="str" cm="1">
        <f t="array" ref="BL20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6" s="8" t="str" cm="1">
        <f t="array" ref="BM20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6" t="str" cm="1">
        <f t="array" ref="BN20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6" t="str" cm="1">
        <f t="array" ref="BO20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6" t="str" cm="1">
        <f t="array" ref="BP20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6" t="str" cm="1">
        <f t="array" ref="BQ20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6" t="str" cm="1">
        <f t="array" ref="BR20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6" t="str" cm="1">
        <f t="array" ref="BS20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6" t="str" cm="1">
        <f t="array" ref="BT20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6" t="str" cm="1">
        <f t="array" ref="BU20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6" t="str" cm="1">
        <f t="array" ref="BV20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6" t="str" cm="1">
        <f t="array" ref="BW20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6" t="str" cm="1">
        <f t="array" ref="BX20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6" t="str" cm="1">
        <f t="array" ref="BY20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6" t="str" cm="1">
        <f t="array" ref="BZ20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7" spans="2:80" x14ac:dyDescent="0.25">
      <c r="B207" t="str">
        <f>IFERROR(OfficeForms.Table[[#This Row],[Id]],"")</f>
        <v/>
      </c>
      <c r="C207" t="str" cm="1">
        <f t="array" ref="C20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7" t="str" cm="1">
        <f t="array" ref="D20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7" t="str" cm="1">
        <f t="array" ref="E20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7" t="str" cm="1">
        <f t="array" ref="F20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7" t="str">
        <f>IF(Etudiants[[#This Row],[ID réponse]]="","","Entretien fait")</f>
        <v/>
      </c>
      <c r="M207" s="8" t="str" cm="1">
        <f t="array" ref="M20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7" s="8" t="str" cm="1">
        <f t="array" ref="N20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7" s="8" t="str" cm="1">
        <f t="array" ref="O20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7" s="8" t="str" cm="1">
        <f t="array" ref="P20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7" s="8" t="str" cm="1">
        <f t="array" ref="Q20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7" s="8" t="str" cm="1">
        <f t="array" ref="R20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7" s="8" t="str" cm="1">
        <f t="array" ref="S20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7" s="8" t="str" cm="1">
        <f t="array" ref="T20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7" s="8" t="str" cm="1">
        <f t="array" ref="U20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7" s="8" t="str" cm="1">
        <f t="array" ref="V20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7" s="8" t="str" cm="1">
        <f t="array" ref="W20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7" s="8" t="str" cm="1">
        <f t="array" ref="X20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7" s="8" t="str" cm="1">
        <f t="array" ref="Y20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7" s="8" t="str" cm="1">
        <f t="array" ref="Z20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7" s="8" t="str" cm="1">
        <f t="array" ref="AA20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7" s="8" t="str" cm="1">
        <f t="array" ref="AB20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7" s="8" t="str" cm="1">
        <f t="array" ref="AC20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7" s="8" t="str" cm="1">
        <f t="array" ref="AD20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7" s="8" t="str" cm="1">
        <f t="array" ref="AE20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7" s="8" t="str" cm="1">
        <f t="array" ref="AF20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7" s="8" t="str" cm="1">
        <f t="array" ref="AG20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7" s="8" t="str" cm="1">
        <f t="array" ref="AH20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7" s="8" t="str" cm="1">
        <f t="array" ref="AI20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7" s="8" t="str" cm="1">
        <f t="array" ref="AJ20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7" s="8" t="str" cm="1">
        <f t="array" ref="AK20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7" s="8" t="str" cm="1">
        <f t="array" ref="AL20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7" s="8" t="str" cm="1">
        <f t="array" ref="AM20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7" s="8" t="str" cm="1">
        <f t="array" ref="AN20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7" s="8" t="str">
        <f>IF(COUNTIF(Etudiants[[#This Row],[1/4]:[Préparations écrites des épreves orales]],"x")&gt;0,"x","")</f>
        <v/>
      </c>
      <c r="AP207" s="8" t="str" cm="1">
        <f t="array" ref="AP20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7" s="8" t="str" cm="1">
        <f t="array" ref="AQ20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7" s="8" t="str" cm="1">
        <f t="array" ref="AR20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7" s="8" t="str" cm="1">
        <f t="array" ref="AS20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7" s="8" t="str" cm="1">
        <f t="array" ref="AT20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7" s="8" t="str" cm="1">
        <f t="array" ref="AU20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7" s="8" t="str" cm="1">
        <f t="array" ref="AV20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7" s="8" t="str" cm="1">
        <f t="array" ref="AW20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7" s="8" t="str" cm="1">
        <f t="array" ref="AX20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7" s="8" t="str" cm="1">
        <f t="array" ref="AY20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7" s="8" t="str" cm="1">
        <f t="array" ref="AZ20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7" s="8" t="str" cm="1">
        <f t="array" ref="BA20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7" s="8" t="str" cm="1">
        <f t="array" ref="BB20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7" s="8" t="str" cm="1">
        <f t="array" ref="BC20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7" s="8" t="str" cm="1">
        <f t="array" ref="BD20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7" s="8" t="str" cm="1">
        <f t="array" ref="BE20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7" s="8" t="str" cm="1">
        <f t="array" ref="BF20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7" s="8" t="str" cm="1">
        <f t="array" ref="BG20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7" s="8" t="str" cm="1">
        <f t="array" ref="BH20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7" s="8" t="str" cm="1">
        <f t="array" ref="BI20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7" s="8" t="str" cm="1">
        <f t="array" ref="BJ20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7" s="8" t="str" cm="1">
        <f t="array" ref="BK20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7" s="8" t="str" cm="1">
        <f t="array" ref="BL20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7" s="8" t="str" cm="1">
        <f t="array" ref="BM20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7" t="str" cm="1">
        <f t="array" ref="BN20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7" t="str" cm="1">
        <f t="array" ref="BO20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7" t="str" cm="1">
        <f t="array" ref="BP20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7" t="str" cm="1">
        <f t="array" ref="BQ20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7" t="str" cm="1">
        <f t="array" ref="BR20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7" t="str" cm="1">
        <f t="array" ref="BS20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7" t="str" cm="1">
        <f t="array" ref="BT20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7" t="str" cm="1">
        <f t="array" ref="BU20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7" t="str" cm="1">
        <f t="array" ref="BV20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7" t="str" cm="1">
        <f t="array" ref="BW20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7" t="str" cm="1">
        <f t="array" ref="BX20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7" t="str" cm="1">
        <f t="array" ref="BY20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7" t="str" cm="1">
        <f t="array" ref="BZ20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8" spans="2:80" x14ac:dyDescent="0.25">
      <c r="B208" t="str">
        <f>IFERROR(OfficeForms.Table[[#This Row],[Id]],"")</f>
        <v/>
      </c>
      <c r="C208" t="str" cm="1">
        <f t="array" ref="C20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8" t="str" cm="1">
        <f t="array" ref="D20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8" t="str" cm="1">
        <f t="array" ref="E20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8" t="str" cm="1">
        <f t="array" ref="F20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8" t="str">
        <f>IF(Etudiants[[#This Row],[ID réponse]]="","","Entretien fait")</f>
        <v/>
      </c>
      <c r="M208" s="8" t="str" cm="1">
        <f t="array" ref="M20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8" s="8" t="str" cm="1">
        <f t="array" ref="N20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8" s="8" t="str" cm="1">
        <f t="array" ref="O20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8" s="8" t="str" cm="1">
        <f t="array" ref="P20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8" s="8" t="str" cm="1">
        <f t="array" ref="Q20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8" s="8" t="str" cm="1">
        <f t="array" ref="R20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8" s="8" t="str" cm="1">
        <f t="array" ref="S20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8" s="8" t="str" cm="1">
        <f t="array" ref="T20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8" s="8" t="str" cm="1">
        <f t="array" ref="U20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8" s="8" t="str" cm="1">
        <f t="array" ref="V20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8" s="8" t="str" cm="1">
        <f t="array" ref="W20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8" s="8" t="str" cm="1">
        <f t="array" ref="X20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8" s="8" t="str" cm="1">
        <f t="array" ref="Y20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8" s="8" t="str" cm="1">
        <f t="array" ref="Z20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8" s="8" t="str" cm="1">
        <f t="array" ref="AA20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8" s="8" t="str" cm="1">
        <f t="array" ref="AB20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8" s="8" t="str" cm="1">
        <f t="array" ref="AC20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8" s="8" t="str" cm="1">
        <f t="array" ref="AD20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8" s="8" t="str" cm="1">
        <f t="array" ref="AE20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8" s="8" t="str" cm="1">
        <f t="array" ref="AF20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8" s="8" t="str" cm="1">
        <f t="array" ref="AG20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8" s="8" t="str" cm="1">
        <f t="array" ref="AH20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8" s="8" t="str" cm="1">
        <f t="array" ref="AI20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8" s="8" t="str" cm="1">
        <f t="array" ref="AJ20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8" s="8" t="str" cm="1">
        <f t="array" ref="AK20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8" s="8" t="str" cm="1">
        <f t="array" ref="AL20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8" s="8" t="str" cm="1">
        <f t="array" ref="AM20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8" s="8" t="str" cm="1">
        <f t="array" ref="AN20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8" s="8" t="str">
        <f>IF(COUNTIF(Etudiants[[#This Row],[1/4]:[Préparations écrites des épreves orales]],"x")&gt;0,"x","")</f>
        <v/>
      </c>
      <c r="AP208" s="8" t="str" cm="1">
        <f t="array" ref="AP20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8" s="8" t="str" cm="1">
        <f t="array" ref="AQ20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8" s="8" t="str" cm="1">
        <f t="array" ref="AR20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8" s="8" t="str" cm="1">
        <f t="array" ref="AS20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8" s="8" t="str" cm="1">
        <f t="array" ref="AT20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8" s="8" t="str" cm="1">
        <f t="array" ref="AU20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8" s="8" t="str" cm="1">
        <f t="array" ref="AV20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8" s="8" t="str" cm="1">
        <f t="array" ref="AW20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8" s="8" t="str" cm="1">
        <f t="array" ref="AX20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8" s="8" t="str" cm="1">
        <f t="array" ref="AY20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8" s="8" t="str" cm="1">
        <f t="array" ref="AZ20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8" s="8" t="str" cm="1">
        <f t="array" ref="BA20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8" s="8" t="str" cm="1">
        <f t="array" ref="BB20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8" s="8" t="str" cm="1">
        <f t="array" ref="BC20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8" s="8" t="str" cm="1">
        <f t="array" ref="BD20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8" s="8" t="str" cm="1">
        <f t="array" ref="BE20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8" s="8" t="str" cm="1">
        <f t="array" ref="BF20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8" s="8" t="str" cm="1">
        <f t="array" ref="BG20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8" s="8" t="str" cm="1">
        <f t="array" ref="BH20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8" s="8" t="str" cm="1">
        <f t="array" ref="BI20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8" s="8" t="str" cm="1">
        <f t="array" ref="BJ20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8" s="8" t="str" cm="1">
        <f t="array" ref="BK20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8" s="8" t="str" cm="1">
        <f t="array" ref="BL20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8" s="8" t="str" cm="1">
        <f t="array" ref="BM20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8" t="str" cm="1">
        <f t="array" ref="BN20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8" t="str" cm="1">
        <f t="array" ref="BO20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8" t="str" cm="1">
        <f t="array" ref="BP20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8" t="str" cm="1">
        <f t="array" ref="BQ20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8" t="str" cm="1">
        <f t="array" ref="BR20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8" t="str" cm="1">
        <f t="array" ref="BS20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8" t="str" cm="1">
        <f t="array" ref="BT20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8" t="str" cm="1">
        <f t="array" ref="BU20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8" t="str" cm="1">
        <f t="array" ref="BV20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8" t="str" cm="1">
        <f t="array" ref="BW20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8" t="str" cm="1">
        <f t="array" ref="BX20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8" t="str" cm="1">
        <f t="array" ref="BY20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8" t="str" cm="1">
        <f t="array" ref="BZ20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09" spans="2:80" x14ac:dyDescent="0.25">
      <c r="B209" t="str">
        <f>IFERROR(OfficeForms.Table[[#This Row],[Id]],"")</f>
        <v/>
      </c>
      <c r="C209" t="str" cm="1">
        <f t="array" ref="C20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09" t="str" cm="1">
        <f t="array" ref="D20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09" t="str" cm="1">
        <f t="array" ref="E20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09" t="str" cm="1">
        <f t="array" ref="F20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09" t="str">
        <f>IF(Etudiants[[#This Row],[ID réponse]]="","","Entretien fait")</f>
        <v/>
      </c>
      <c r="M209" s="8" t="str" cm="1">
        <f t="array" ref="M20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09" s="8" t="str" cm="1">
        <f t="array" ref="N20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09" s="8" t="str" cm="1">
        <f t="array" ref="O20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09" s="8" t="str" cm="1">
        <f t="array" ref="P20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09" s="8" t="str" cm="1">
        <f t="array" ref="Q20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09" s="8" t="str" cm="1">
        <f t="array" ref="R20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09" s="8" t="str" cm="1">
        <f t="array" ref="S20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09" s="8" t="str" cm="1">
        <f t="array" ref="T20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09" s="8" t="str" cm="1">
        <f t="array" ref="U20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09" s="8" t="str" cm="1">
        <f t="array" ref="V20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09" s="8" t="str" cm="1">
        <f t="array" ref="W20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09" s="8" t="str" cm="1">
        <f t="array" ref="X20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09" s="8" t="str" cm="1">
        <f t="array" ref="Y20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09" s="8" t="str" cm="1">
        <f t="array" ref="Z20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09" s="8" t="str" cm="1">
        <f t="array" ref="AA20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09" s="8" t="str" cm="1">
        <f t="array" ref="AB20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09" s="8" t="str" cm="1">
        <f t="array" ref="AC20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09" s="8" t="str" cm="1">
        <f t="array" ref="AD20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09" s="8" t="str" cm="1">
        <f t="array" ref="AE20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09" s="8" t="str" cm="1">
        <f t="array" ref="AF20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09" s="8" t="str" cm="1">
        <f t="array" ref="AG20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09" s="8" t="str" cm="1">
        <f t="array" ref="AH20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09" s="8" t="str" cm="1">
        <f t="array" ref="AI20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09" s="8" t="str" cm="1">
        <f t="array" ref="AJ20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09" s="8" t="str" cm="1">
        <f t="array" ref="AK20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09" s="8" t="str" cm="1">
        <f t="array" ref="AL20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09" s="8" t="str" cm="1">
        <f t="array" ref="AM20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09" s="8" t="str" cm="1">
        <f t="array" ref="AN20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09" s="8" t="str">
        <f>IF(COUNTIF(Etudiants[[#This Row],[1/4]:[Préparations écrites des épreves orales]],"x")&gt;0,"x","")</f>
        <v/>
      </c>
      <c r="AP209" s="8" t="str" cm="1">
        <f t="array" ref="AP20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09" s="8" t="str" cm="1">
        <f t="array" ref="AQ20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09" s="8" t="str" cm="1">
        <f t="array" ref="AR20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09" s="8" t="str" cm="1">
        <f t="array" ref="AS20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09" s="8" t="str" cm="1">
        <f t="array" ref="AT20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09" s="8" t="str" cm="1">
        <f t="array" ref="AU20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09" s="8" t="str" cm="1">
        <f t="array" ref="AV20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09" s="8" t="str" cm="1">
        <f t="array" ref="AW20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09" s="8" t="str" cm="1">
        <f t="array" ref="AX20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09" s="8" t="str" cm="1">
        <f t="array" ref="AY20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09" s="8" t="str" cm="1">
        <f t="array" ref="AZ20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09" s="8" t="str" cm="1">
        <f t="array" ref="BA20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09" s="8" t="str" cm="1">
        <f t="array" ref="BB20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09" s="8" t="str" cm="1">
        <f t="array" ref="BC20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09" s="8" t="str" cm="1">
        <f t="array" ref="BD20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09" s="8" t="str" cm="1">
        <f t="array" ref="BE20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09" s="8" t="str" cm="1">
        <f t="array" ref="BF20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09" s="8" t="str" cm="1">
        <f t="array" ref="BG20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09" s="8" t="str" cm="1">
        <f t="array" ref="BH20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09" s="8" t="str" cm="1">
        <f t="array" ref="BI20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09" s="8" t="str" cm="1">
        <f t="array" ref="BJ20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09" s="8" t="str" cm="1">
        <f t="array" ref="BK20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09" s="8" t="str" cm="1">
        <f t="array" ref="BL20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09" s="8" t="str" cm="1">
        <f t="array" ref="BM20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09" t="str" cm="1">
        <f t="array" ref="BN20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09" t="str" cm="1">
        <f t="array" ref="BO20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09" t="str" cm="1">
        <f t="array" ref="BP20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09" t="str" cm="1">
        <f t="array" ref="BQ20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09" t="str" cm="1">
        <f t="array" ref="BR20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09" t="str" cm="1">
        <f t="array" ref="BS20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09" t="str" cm="1">
        <f t="array" ref="BT20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09" t="str" cm="1">
        <f t="array" ref="BU20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09" t="str" cm="1">
        <f t="array" ref="BV20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09" t="str" cm="1">
        <f t="array" ref="BW20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09" t="str" cm="1">
        <f t="array" ref="BX20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09" t="str" cm="1">
        <f t="array" ref="BY20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09" t="str" cm="1">
        <f t="array" ref="BZ20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0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0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0" spans="2:80" x14ac:dyDescent="0.25">
      <c r="B210" t="str">
        <f>IFERROR(OfficeForms.Table[[#This Row],[Id]],"")</f>
        <v/>
      </c>
      <c r="C210" t="str" cm="1">
        <f t="array" ref="C21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0" t="str" cm="1">
        <f t="array" ref="D21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0" t="str" cm="1">
        <f t="array" ref="E21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0" t="str" cm="1">
        <f t="array" ref="F21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0" t="str">
        <f>IF(Etudiants[[#This Row],[ID réponse]]="","","Entretien fait")</f>
        <v/>
      </c>
      <c r="M210" s="8" t="str" cm="1">
        <f t="array" ref="M21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0" s="8" t="str" cm="1">
        <f t="array" ref="N21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0" s="8" t="str" cm="1">
        <f t="array" ref="O21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0" s="8" t="str" cm="1">
        <f t="array" ref="P21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0" s="8" t="str" cm="1">
        <f t="array" ref="Q21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0" s="8" t="str" cm="1">
        <f t="array" ref="R21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0" s="8" t="str" cm="1">
        <f t="array" ref="S21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0" s="8" t="str" cm="1">
        <f t="array" ref="T21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0" s="8" t="str" cm="1">
        <f t="array" ref="U21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0" s="8" t="str" cm="1">
        <f t="array" ref="V21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0" s="8" t="str" cm="1">
        <f t="array" ref="W21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0" s="8" t="str" cm="1">
        <f t="array" ref="X21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0" s="8" t="str" cm="1">
        <f t="array" ref="Y21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0" s="8" t="str" cm="1">
        <f t="array" ref="Z21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0" s="8" t="str" cm="1">
        <f t="array" ref="AA21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0" s="8" t="str" cm="1">
        <f t="array" ref="AB21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0" s="8" t="str" cm="1">
        <f t="array" ref="AC21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0" s="8" t="str" cm="1">
        <f t="array" ref="AD21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0" s="8" t="str" cm="1">
        <f t="array" ref="AE21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0" s="8" t="str" cm="1">
        <f t="array" ref="AF21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0" s="8" t="str" cm="1">
        <f t="array" ref="AG21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0" s="8" t="str" cm="1">
        <f t="array" ref="AH21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0" s="8" t="str" cm="1">
        <f t="array" ref="AI21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0" s="8" t="str" cm="1">
        <f t="array" ref="AJ21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0" s="8" t="str" cm="1">
        <f t="array" ref="AK21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0" s="8" t="str" cm="1">
        <f t="array" ref="AL21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0" s="8" t="str" cm="1">
        <f t="array" ref="AM21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0" s="8" t="str" cm="1">
        <f t="array" ref="AN21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0" s="8" t="str">
        <f>IF(COUNTIF(Etudiants[[#This Row],[1/4]:[Préparations écrites des épreves orales]],"x")&gt;0,"x","")</f>
        <v/>
      </c>
      <c r="AP210" s="8" t="str" cm="1">
        <f t="array" ref="AP21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0" s="8" t="str" cm="1">
        <f t="array" ref="AQ21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0" s="8" t="str" cm="1">
        <f t="array" ref="AR21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0" s="8" t="str" cm="1">
        <f t="array" ref="AS21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0" s="8" t="str" cm="1">
        <f t="array" ref="AT21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0" s="8" t="str" cm="1">
        <f t="array" ref="AU21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0" s="8" t="str" cm="1">
        <f t="array" ref="AV21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0" s="8" t="str" cm="1">
        <f t="array" ref="AW21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0" s="8" t="str" cm="1">
        <f t="array" ref="AX21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0" s="8" t="str" cm="1">
        <f t="array" ref="AY21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0" s="8" t="str" cm="1">
        <f t="array" ref="AZ21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0" s="8" t="str" cm="1">
        <f t="array" ref="BA21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0" s="8" t="str" cm="1">
        <f t="array" ref="BB21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0" s="8" t="str" cm="1">
        <f t="array" ref="BC21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0" s="8" t="str" cm="1">
        <f t="array" ref="BD21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0" s="8" t="str" cm="1">
        <f t="array" ref="BE21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0" s="8" t="str" cm="1">
        <f t="array" ref="BF21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0" s="8" t="str" cm="1">
        <f t="array" ref="BG21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0" s="8" t="str" cm="1">
        <f t="array" ref="BH21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0" s="8" t="str" cm="1">
        <f t="array" ref="BI21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0" s="8" t="str" cm="1">
        <f t="array" ref="BJ21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0" s="8" t="str" cm="1">
        <f t="array" ref="BK21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0" s="8" t="str" cm="1">
        <f t="array" ref="BL21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0" s="8" t="str" cm="1">
        <f t="array" ref="BM21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0" t="str" cm="1">
        <f t="array" ref="BN21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0" t="str" cm="1">
        <f t="array" ref="BO21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0" t="str" cm="1">
        <f t="array" ref="BP21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0" t="str" cm="1">
        <f t="array" ref="BQ21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0" t="str" cm="1">
        <f t="array" ref="BR21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0" t="str" cm="1">
        <f t="array" ref="BS21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0" t="str" cm="1">
        <f t="array" ref="BT21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0" t="str" cm="1">
        <f t="array" ref="BU21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0" t="str" cm="1">
        <f t="array" ref="BV21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0" t="str" cm="1">
        <f t="array" ref="BW21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0" t="str" cm="1">
        <f t="array" ref="BX21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0" t="str" cm="1">
        <f t="array" ref="BY21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0" t="str" cm="1">
        <f t="array" ref="BZ21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1" spans="2:80" x14ac:dyDescent="0.25">
      <c r="B211" t="str">
        <f>IFERROR(OfficeForms.Table[[#This Row],[Id]],"")</f>
        <v/>
      </c>
      <c r="C211" t="str" cm="1">
        <f t="array" ref="C21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1" t="str" cm="1">
        <f t="array" ref="D21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1" t="str" cm="1">
        <f t="array" ref="E21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1" t="str" cm="1">
        <f t="array" ref="F21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1" t="str">
        <f>IF(Etudiants[[#This Row],[ID réponse]]="","","Entretien fait")</f>
        <v/>
      </c>
      <c r="M211" s="8" t="str" cm="1">
        <f t="array" ref="M21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1" s="8" t="str" cm="1">
        <f t="array" ref="N21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1" s="8" t="str" cm="1">
        <f t="array" ref="O21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1" s="8" t="str" cm="1">
        <f t="array" ref="P21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1" s="8" t="str" cm="1">
        <f t="array" ref="Q21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1" s="8" t="str" cm="1">
        <f t="array" ref="R21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1" s="8" t="str" cm="1">
        <f t="array" ref="S21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1" s="8" t="str" cm="1">
        <f t="array" ref="T21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1" s="8" t="str" cm="1">
        <f t="array" ref="U21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1" s="8" t="str" cm="1">
        <f t="array" ref="V21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1" s="8" t="str" cm="1">
        <f t="array" ref="W21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1" s="8" t="str" cm="1">
        <f t="array" ref="X21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1" s="8" t="str" cm="1">
        <f t="array" ref="Y21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1" s="8" t="str" cm="1">
        <f t="array" ref="Z21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1" s="8" t="str" cm="1">
        <f t="array" ref="AA21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1" s="8" t="str" cm="1">
        <f t="array" ref="AB21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1" s="8" t="str" cm="1">
        <f t="array" ref="AC21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1" s="8" t="str" cm="1">
        <f t="array" ref="AD21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1" s="8" t="str" cm="1">
        <f t="array" ref="AE21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1" s="8" t="str" cm="1">
        <f t="array" ref="AF21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1" s="8" t="str" cm="1">
        <f t="array" ref="AG21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1" s="8" t="str" cm="1">
        <f t="array" ref="AH21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1" s="8" t="str" cm="1">
        <f t="array" ref="AI21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1" s="8" t="str" cm="1">
        <f t="array" ref="AJ21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1" s="8" t="str" cm="1">
        <f t="array" ref="AK21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1" s="8" t="str" cm="1">
        <f t="array" ref="AL21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1" s="8" t="str" cm="1">
        <f t="array" ref="AM21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1" s="8" t="str" cm="1">
        <f t="array" ref="AN21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1" s="8" t="str">
        <f>IF(COUNTIF(Etudiants[[#This Row],[1/4]:[Préparations écrites des épreves orales]],"x")&gt;0,"x","")</f>
        <v/>
      </c>
      <c r="AP211" s="8" t="str" cm="1">
        <f t="array" ref="AP21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1" s="8" t="str" cm="1">
        <f t="array" ref="AQ21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1" s="8" t="str" cm="1">
        <f t="array" ref="AR21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1" s="8" t="str" cm="1">
        <f t="array" ref="AS21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1" s="8" t="str" cm="1">
        <f t="array" ref="AT21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1" s="8" t="str" cm="1">
        <f t="array" ref="AU21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1" s="8" t="str" cm="1">
        <f t="array" ref="AV21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1" s="8" t="str" cm="1">
        <f t="array" ref="AW21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1" s="8" t="str" cm="1">
        <f t="array" ref="AX21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1" s="8" t="str" cm="1">
        <f t="array" ref="AY21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1" s="8" t="str" cm="1">
        <f t="array" ref="AZ21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1" s="8" t="str" cm="1">
        <f t="array" ref="BA21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1" s="8" t="str" cm="1">
        <f t="array" ref="BB21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1" s="8" t="str" cm="1">
        <f t="array" ref="BC21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1" s="8" t="str" cm="1">
        <f t="array" ref="BD21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1" s="8" t="str" cm="1">
        <f t="array" ref="BE21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1" s="8" t="str" cm="1">
        <f t="array" ref="BF21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1" s="8" t="str" cm="1">
        <f t="array" ref="BG21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1" s="8" t="str" cm="1">
        <f t="array" ref="BH21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1" s="8" t="str" cm="1">
        <f t="array" ref="BI21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1" s="8" t="str" cm="1">
        <f t="array" ref="BJ21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1" s="8" t="str" cm="1">
        <f t="array" ref="BK21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1" s="8" t="str" cm="1">
        <f t="array" ref="BL21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1" s="8" t="str" cm="1">
        <f t="array" ref="BM21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1" t="str" cm="1">
        <f t="array" ref="BN21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1" t="str" cm="1">
        <f t="array" ref="BO21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1" t="str" cm="1">
        <f t="array" ref="BP21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1" t="str" cm="1">
        <f t="array" ref="BQ21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1" t="str" cm="1">
        <f t="array" ref="BR21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1" t="str" cm="1">
        <f t="array" ref="BS21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1" t="str" cm="1">
        <f t="array" ref="BT21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1" t="str" cm="1">
        <f t="array" ref="BU21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1" t="str" cm="1">
        <f t="array" ref="BV21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1" t="str" cm="1">
        <f t="array" ref="BW21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1" t="str" cm="1">
        <f t="array" ref="BX21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1" t="str" cm="1">
        <f t="array" ref="BY21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1" t="str" cm="1">
        <f t="array" ref="BZ21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2" spans="2:80" x14ac:dyDescent="0.25">
      <c r="B212" t="str">
        <f>IFERROR(OfficeForms.Table[[#This Row],[Id]],"")</f>
        <v/>
      </c>
      <c r="C212" t="str" cm="1">
        <f t="array" ref="C21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2" t="str" cm="1">
        <f t="array" ref="D21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2" t="str" cm="1">
        <f t="array" ref="E21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2" t="str" cm="1">
        <f t="array" ref="F21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2" t="str">
        <f>IF(Etudiants[[#This Row],[ID réponse]]="","","Entretien fait")</f>
        <v/>
      </c>
      <c r="M212" s="8" t="str" cm="1">
        <f t="array" ref="M21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2" s="8" t="str" cm="1">
        <f t="array" ref="N21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2" s="8" t="str" cm="1">
        <f t="array" ref="O21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2" s="8" t="str" cm="1">
        <f t="array" ref="P21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2" s="8" t="str" cm="1">
        <f t="array" ref="Q21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2" s="8" t="str" cm="1">
        <f t="array" ref="R21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2" s="8" t="str" cm="1">
        <f t="array" ref="S21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2" s="8" t="str" cm="1">
        <f t="array" ref="T21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2" s="8" t="str" cm="1">
        <f t="array" ref="U21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2" s="8" t="str" cm="1">
        <f t="array" ref="V21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2" s="8" t="str" cm="1">
        <f t="array" ref="W21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2" s="8" t="str" cm="1">
        <f t="array" ref="X21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2" s="8" t="str" cm="1">
        <f t="array" ref="Y21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2" s="8" t="str" cm="1">
        <f t="array" ref="Z21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2" s="8" t="str" cm="1">
        <f t="array" ref="AA21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2" s="8" t="str" cm="1">
        <f t="array" ref="AB21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2" s="8" t="str" cm="1">
        <f t="array" ref="AC21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2" s="8" t="str" cm="1">
        <f t="array" ref="AD21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2" s="8" t="str" cm="1">
        <f t="array" ref="AE21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2" s="8" t="str" cm="1">
        <f t="array" ref="AF21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2" s="8" t="str" cm="1">
        <f t="array" ref="AG21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2" s="8" t="str" cm="1">
        <f t="array" ref="AH21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2" s="8" t="str" cm="1">
        <f t="array" ref="AI21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2" s="8" t="str" cm="1">
        <f t="array" ref="AJ21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2" s="8" t="str" cm="1">
        <f t="array" ref="AK21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2" s="8" t="str" cm="1">
        <f t="array" ref="AL21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2" s="8" t="str" cm="1">
        <f t="array" ref="AM21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2" s="8" t="str" cm="1">
        <f t="array" ref="AN21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2" s="8" t="str">
        <f>IF(COUNTIF(Etudiants[[#This Row],[1/4]:[Préparations écrites des épreves orales]],"x")&gt;0,"x","")</f>
        <v/>
      </c>
      <c r="AP212" s="8" t="str" cm="1">
        <f t="array" ref="AP21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2" s="8" t="str" cm="1">
        <f t="array" ref="AQ21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2" s="8" t="str" cm="1">
        <f t="array" ref="AR21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2" s="8" t="str" cm="1">
        <f t="array" ref="AS21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2" s="8" t="str" cm="1">
        <f t="array" ref="AT21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2" s="8" t="str" cm="1">
        <f t="array" ref="AU21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2" s="8" t="str" cm="1">
        <f t="array" ref="AV21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2" s="8" t="str" cm="1">
        <f t="array" ref="AW21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2" s="8" t="str" cm="1">
        <f t="array" ref="AX21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2" s="8" t="str" cm="1">
        <f t="array" ref="AY21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2" s="8" t="str" cm="1">
        <f t="array" ref="AZ21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2" s="8" t="str" cm="1">
        <f t="array" ref="BA21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2" s="8" t="str" cm="1">
        <f t="array" ref="BB21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2" s="8" t="str" cm="1">
        <f t="array" ref="BC21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2" s="8" t="str" cm="1">
        <f t="array" ref="BD21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2" s="8" t="str" cm="1">
        <f t="array" ref="BE21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2" s="8" t="str" cm="1">
        <f t="array" ref="BF21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2" s="8" t="str" cm="1">
        <f t="array" ref="BG21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2" s="8" t="str" cm="1">
        <f t="array" ref="BH21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2" s="8" t="str" cm="1">
        <f t="array" ref="BI21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2" s="8" t="str" cm="1">
        <f t="array" ref="BJ21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2" s="8" t="str" cm="1">
        <f t="array" ref="BK21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2" s="8" t="str" cm="1">
        <f t="array" ref="BL21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2" s="8" t="str" cm="1">
        <f t="array" ref="BM21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2" t="str" cm="1">
        <f t="array" ref="BN21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2" t="str" cm="1">
        <f t="array" ref="BO21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2" t="str" cm="1">
        <f t="array" ref="BP21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2" t="str" cm="1">
        <f t="array" ref="BQ21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2" t="str" cm="1">
        <f t="array" ref="BR21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2" t="str" cm="1">
        <f t="array" ref="BS21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2" t="str" cm="1">
        <f t="array" ref="BT21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2" t="str" cm="1">
        <f t="array" ref="BU21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2" t="str" cm="1">
        <f t="array" ref="BV21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2" t="str" cm="1">
        <f t="array" ref="BW21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2" t="str" cm="1">
        <f t="array" ref="BX21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2" t="str" cm="1">
        <f t="array" ref="BY21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2" t="str" cm="1">
        <f t="array" ref="BZ21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3" spans="2:80" x14ac:dyDescent="0.25">
      <c r="B213" t="str">
        <f>IFERROR(OfficeForms.Table[[#This Row],[Id]],"")</f>
        <v/>
      </c>
      <c r="C213" t="str" cm="1">
        <f t="array" ref="C21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3" t="str" cm="1">
        <f t="array" ref="D21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3" t="str" cm="1">
        <f t="array" ref="E21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3" t="str" cm="1">
        <f t="array" ref="F21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3" t="str">
        <f>IF(Etudiants[[#This Row],[ID réponse]]="","","Entretien fait")</f>
        <v/>
      </c>
      <c r="M213" s="8" t="str" cm="1">
        <f t="array" ref="M21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3" s="8" t="str" cm="1">
        <f t="array" ref="N21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3" s="8" t="str" cm="1">
        <f t="array" ref="O21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3" s="8" t="str" cm="1">
        <f t="array" ref="P21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3" s="8" t="str" cm="1">
        <f t="array" ref="Q21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3" s="8" t="str" cm="1">
        <f t="array" ref="R21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3" s="8" t="str" cm="1">
        <f t="array" ref="S21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3" s="8" t="str" cm="1">
        <f t="array" ref="T21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3" s="8" t="str" cm="1">
        <f t="array" ref="U21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3" s="8" t="str" cm="1">
        <f t="array" ref="V21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3" s="8" t="str" cm="1">
        <f t="array" ref="W21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3" s="8" t="str" cm="1">
        <f t="array" ref="X21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3" s="8" t="str" cm="1">
        <f t="array" ref="Y21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3" s="8" t="str" cm="1">
        <f t="array" ref="Z21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3" s="8" t="str" cm="1">
        <f t="array" ref="AA21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3" s="8" t="str" cm="1">
        <f t="array" ref="AB21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3" s="8" t="str" cm="1">
        <f t="array" ref="AC21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3" s="8" t="str" cm="1">
        <f t="array" ref="AD21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3" s="8" t="str" cm="1">
        <f t="array" ref="AE21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3" s="8" t="str" cm="1">
        <f t="array" ref="AF21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3" s="8" t="str" cm="1">
        <f t="array" ref="AG21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3" s="8" t="str" cm="1">
        <f t="array" ref="AH21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3" s="8" t="str" cm="1">
        <f t="array" ref="AI21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3" s="8" t="str" cm="1">
        <f t="array" ref="AJ21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3" s="8" t="str" cm="1">
        <f t="array" ref="AK21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3" s="8" t="str" cm="1">
        <f t="array" ref="AL21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3" s="8" t="str" cm="1">
        <f t="array" ref="AM21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3" s="8" t="str" cm="1">
        <f t="array" ref="AN21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3" s="8" t="str">
        <f>IF(COUNTIF(Etudiants[[#This Row],[1/4]:[Préparations écrites des épreves orales]],"x")&gt;0,"x","")</f>
        <v/>
      </c>
      <c r="AP213" s="8" t="str" cm="1">
        <f t="array" ref="AP21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3" s="8" t="str" cm="1">
        <f t="array" ref="AQ21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3" s="8" t="str" cm="1">
        <f t="array" ref="AR21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3" s="8" t="str" cm="1">
        <f t="array" ref="AS21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3" s="8" t="str" cm="1">
        <f t="array" ref="AT21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3" s="8" t="str" cm="1">
        <f t="array" ref="AU21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3" s="8" t="str" cm="1">
        <f t="array" ref="AV21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3" s="8" t="str" cm="1">
        <f t="array" ref="AW21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3" s="8" t="str" cm="1">
        <f t="array" ref="AX21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3" s="8" t="str" cm="1">
        <f t="array" ref="AY21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3" s="8" t="str" cm="1">
        <f t="array" ref="AZ21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3" s="8" t="str" cm="1">
        <f t="array" ref="BA21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3" s="8" t="str" cm="1">
        <f t="array" ref="BB21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3" s="8" t="str" cm="1">
        <f t="array" ref="BC21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3" s="8" t="str" cm="1">
        <f t="array" ref="BD21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3" s="8" t="str" cm="1">
        <f t="array" ref="BE21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3" s="8" t="str" cm="1">
        <f t="array" ref="BF21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3" s="8" t="str" cm="1">
        <f t="array" ref="BG21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3" s="8" t="str" cm="1">
        <f t="array" ref="BH21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3" s="8" t="str" cm="1">
        <f t="array" ref="BI21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3" s="8" t="str" cm="1">
        <f t="array" ref="BJ21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3" s="8" t="str" cm="1">
        <f t="array" ref="BK21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3" s="8" t="str" cm="1">
        <f t="array" ref="BL21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3" s="8" t="str" cm="1">
        <f t="array" ref="BM21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3" t="str" cm="1">
        <f t="array" ref="BN21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3" t="str" cm="1">
        <f t="array" ref="BO21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3" t="str" cm="1">
        <f t="array" ref="BP21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3" t="str" cm="1">
        <f t="array" ref="BQ21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3" t="str" cm="1">
        <f t="array" ref="BR21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3" t="str" cm="1">
        <f t="array" ref="BS21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3" t="str" cm="1">
        <f t="array" ref="BT21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3" t="str" cm="1">
        <f t="array" ref="BU21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3" t="str" cm="1">
        <f t="array" ref="BV21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3" t="str" cm="1">
        <f t="array" ref="BW21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3" t="str" cm="1">
        <f t="array" ref="BX21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3" t="str" cm="1">
        <f t="array" ref="BY21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3" t="str" cm="1">
        <f t="array" ref="BZ21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4" spans="2:80" x14ac:dyDescent="0.25">
      <c r="B214" t="str">
        <f>IFERROR(OfficeForms.Table[[#This Row],[Id]],"")</f>
        <v/>
      </c>
      <c r="C214" t="str" cm="1">
        <f t="array" ref="C21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4" t="str" cm="1">
        <f t="array" ref="D21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4" t="str" cm="1">
        <f t="array" ref="E21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4" t="str" cm="1">
        <f t="array" ref="F21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4" t="str">
        <f>IF(Etudiants[[#This Row],[ID réponse]]="","","Entretien fait")</f>
        <v/>
      </c>
      <c r="M214" s="8" t="str" cm="1">
        <f t="array" ref="M21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4" s="8" t="str" cm="1">
        <f t="array" ref="N21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4" s="8" t="str" cm="1">
        <f t="array" ref="O21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4" s="8" t="str" cm="1">
        <f t="array" ref="P21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4" s="8" t="str" cm="1">
        <f t="array" ref="Q21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4" s="8" t="str" cm="1">
        <f t="array" ref="R21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4" s="8" t="str" cm="1">
        <f t="array" ref="S21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4" s="8" t="str" cm="1">
        <f t="array" ref="T21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4" s="8" t="str" cm="1">
        <f t="array" ref="U21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4" s="8" t="str" cm="1">
        <f t="array" ref="V21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4" s="8" t="str" cm="1">
        <f t="array" ref="W21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4" s="8" t="str" cm="1">
        <f t="array" ref="X21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4" s="8" t="str" cm="1">
        <f t="array" ref="Y21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4" s="8" t="str" cm="1">
        <f t="array" ref="Z21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4" s="8" t="str" cm="1">
        <f t="array" ref="AA21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4" s="8" t="str" cm="1">
        <f t="array" ref="AB21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4" s="8" t="str" cm="1">
        <f t="array" ref="AC21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4" s="8" t="str" cm="1">
        <f t="array" ref="AD21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4" s="8" t="str" cm="1">
        <f t="array" ref="AE21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4" s="8" t="str" cm="1">
        <f t="array" ref="AF21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4" s="8" t="str" cm="1">
        <f t="array" ref="AG21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4" s="8" t="str" cm="1">
        <f t="array" ref="AH21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4" s="8" t="str" cm="1">
        <f t="array" ref="AI21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4" s="8" t="str" cm="1">
        <f t="array" ref="AJ21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4" s="8" t="str" cm="1">
        <f t="array" ref="AK21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4" s="8" t="str" cm="1">
        <f t="array" ref="AL21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4" s="8" t="str" cm="1">
        <f t="array" ref="AM21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4" s="8" t="str" cm="1">
        <f t="array" ref="AN21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4" s="8" t="str">
        <f>IF(COUNTIF(Etudiants[[#This Row],[1/4]:[Préparations écrites des épreves orales]],"x")&gt;0,"x","")</f>
        <v/>
      </c>
      <c r="AP214" s="8" t="str" cm="1">
        <f t="array" ref="AP21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4" s="8" t="str" cm="1">
        <f t="array" ref="AQ21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4" s="8" t="str" cm="1">
        <f t="array" ref="AR21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4" s="8" t="str" cm="1">
        <f t="array" ref="AS21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4" s="8" t="str" cm="1">
        <f t="array" ref="AT21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4" s="8" t="str" cm="1">
        <f t="array" ref="AU21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4" s="8" t="str" cm="1">
        <f t="array" ref="AV21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4" s="8" t="str" cm="1">
        <f t="array" ref="AW21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4" s="8" t="str" cm="1">
        <f t="array" ref="AX21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4" s="8" t="str" cm="1">
        <f t="array" ref="AY21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4" s="8" t="str" cm="1">
        <f t="array" ref="AZ21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4" s="8" t="str" cm="1">
        <f t="array" ref="BA21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4" s="8" t="str" cm="1">
        <f t="array" ref="BB21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4" s="8" t="str" cm="1">
        <f t="array" ref="BC21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4" s="8" t="str" cm="1">
        <f t="array" ref="BD21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4" s="8" t="str" cm="1">
        <f t="array" ref="BE21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4" s="8" t="str" cm="1">
        <f t="array" ref="BF21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4" s="8" t="str" cm="1">
        <f t="array" ref="BG21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4" s="8" t="str" cm="1">
        <f t="array" ref="BH21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4" s="8" t="str" cm="1">
        <f t="array" ref="BI21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4" s="8" t="str" cm="1">
        <f t="array" ref="BJ21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4" s="8" t="str" cm="1">
        <f t="array" ref="BK21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4" s="8" t="str" cm="1">
        <f t="array" ref="BL21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4" s="8" t="str" cm="1">
        <f t="array" ref="BM21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4" t="str" cm="1">
        <f t="array" ref="BN21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4" t="str" cm="1">
        <f t="array" ref="BO21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4" t="str" cm="1">
        <f t="array" ref="BP21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4" t="str" cm="1">
        <f t="array" ref="BQ21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4" t="str" cm="1">
        <f t="array" ref="BR21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4" t="str" cm="1">
        <f t="array" ref="BS21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4" t="str" cm="1">
        <f t="array" ref="BT21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4" t="str" cm="1">
        <f t="array" ref="BU21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4" t="str" cm="1">
        <f t="array" ref="BV21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4" t="str" cm="1">
        <f t="array" ref="BW21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4" t="str" cm="1">
        <f t="array" ref="BX21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4" t="str" cm="1">
        <f t="array" ref="BY21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4" t="str" cm="1">
        <f t="array" ref="BZ21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5" spans="2:80" x14ac:dyDescent="0.25">
      <c r="B215" t="str">
        <f>IFERROR(OfficeForms.Table[[#This Row],[Id]],"")</f>
        <v/>
      </c>
      <c r="C215" t="str" cm="1">
        <f t="array" ref="C21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5" t="str" cm="1">
        <f t="array" ref="D21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5" t="str" cm="1">
        <f t="array" ref="E21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5" t="str" cm="1">
        <f t="array" ref="F21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5" t="str">
        <f>IF(Etudiants[[#This Row],[ID réponse]]="","","Entretien fait")</f>
        <v/>
      </c>
      <c r="M215" s="8" t="str" cm="1">
        <f t="array" ref="M21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5" s="8" t="str" cm="1">
        <f t="array" ref="N21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5" s="8" t="str" cm="1">
        <f t="array" ref="O21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5" s="8" t="str" cm="1">
        <f t="array" ref="P21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5" s="8" t="str" cm="1">
        <f t="array" ref="Q21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5" s="8" t="str" cm="1">
        <f t="array" ref="R21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5" s="8" t="str" cm="1">
        <f t="array" ref="S21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5" s="8" t="str" cm="1">
        <f t="array" ref="T21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5" s="8" t="str" cm="1">
        <f t="array" ref="U21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5" s="8" t="str" cm="1">
        <f t="array" ref="V21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5" s="8" t="str" cm="1">
        <f t="array" ref="W21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5" s="8" t="str" cm="1">
        <f t="array" ref="X21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5" s="8" t="str" cm="1">
        <f t="array" ref="Y21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5" s="8" t="str" cm="1">
        <f t="array" ref="Z21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5" s="8" t="str" cm="1">
        <f t="array" ref="AA21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5" s="8" t="str" cm="1">
        <f t="array" ref="AB21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5" s="8" t="str" cm="1">
        <f t="array" ref="AC21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5" s="8" t="str" cm="1">
        <f t="array" ref="AD21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5" s="8" t="str" cm="1">
        <f t="array" ref="AE21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5" s="8" t="str" cm="1">
        <f t="array" ref="AF21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5" s="8" t="str" cm="1">
        <f t="array" ref="AG21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5" s="8" t="str" cm="1">
        <f t="array" ref="AH21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5" s="8" t="str" cm="1">
        <f t="array" ref="AI21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5" s="8" t="str" cm="1">
        <f t="array" ref="AJ21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5" s="8" t="str" cm="1">
        <f t="array" ref="AK21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5" s="8" t="str" cm="1">
        <f t="array" ref="AL21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5" s="8" t="str" cm="1">
        <f t="array" ref="AM21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5" s="8" t="str" cm="1">
        <f t="array" ref="AN21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5" s="8" t="str">
        <f>IF(COUNTIF(Etudiants[[#This Row],[1/4]:[Préparations écrites des épreves orales]],"x")&gt;0,"x","")</f>
        <v/>
      </c>
      <c r="AP215" s="8" t="str" cm="1">
        <f t="array" ref="AP21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5" s="8" t="str" cm="1">
        <f t="array" ref="AQ21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5" s="8" t="str" cm="1">
        <f t="array" ref="AR21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5" s="8" t="str" cm="1">
        <f t="array" ref="AS21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5" s="8" t="str" cm="1">
        <f t="array" ref="AT21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5" s="8" t="str" cm="1">
        <f t="array" ref="AU21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5" s="8" t="str" cm="1">
        <f t="array" ref="AV21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5" s="8" t="str" cm="1">
        <f t="array" ref="AW21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5" s="8" t="str" cm="1">
        <f t="array" ref="AX21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5" s="8" t="str" cm="1">
        <f t="array" ref="AY21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5" s="8" t="str" cm="1">
        <f t="array" ref="AZ21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5" s="8" t="str" cm="1">
        <f t="array" ref="BA21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5" s="8" t="str" cm="1">
        <f t="array" ref="BB21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5" s="8" t="str" cm="1">
        <f t="array" ref="BC21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5" s="8" t="str" cm="1">
        <f t="array" ref="BD21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5" s="8" t="str" cm="1">
        <f t="array" ref="BE21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5" s="8" t="str" cm="1">
        <f t="array" ref="BF21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5" s="8" t="str" cm="1">
        <f t="array" ref="BG21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5" s="8" t="str" cm="1">
        <f t="array" ref="BH21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5" s="8" t="str" cm="1">
        <f t="array" ref="BI21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5" s="8" t="str" cm="1">
        <f t="array" ref="BJ21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5" s="8" t="str" cm="1">
        <f t="array" ref="BK21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5" s="8" t="str" cm="1">
        <f t="array" ref="BL21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5" s="8" t="str" cm="1">
        <f t="array" ref="BM21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5" t="str" cm="1">
        <f t="array" ref="BN21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5" t="str" cm="1">
        <f t="array" ref="BO21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5" t="str" cm="1">
        <f t="array" ref="BP21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5" t="str" cm="1">
        <f t="array" ref="BQ21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5" t="str" cm="1">
        <f t="array" ref="BR21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5" t="str" cm="1">
        <f t="array" ref="BS21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5" t="str" cm="1">
        <f t="array" ref="BT21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5" t="str" cm="1">
        <f t="array" ref="BU21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5" t="str" cm="1">
        <f t="array" ref="BV21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5" t="str" cm="1">
        <f t="array" ref="BW21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5" t="str" cm="1">
        <f t="array" ref="BX21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5" t="str" cm="1">
        <f t="array" ref="BY21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5" t="str" cm="1">
        <f t="array" ref="BZ21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6" spans="2:80" x14ac:dyDescent="0.25">
      <c r="B216" t="str">
        <f>IFERROR(OfficeForms.Table[[#This Row],[Id]],"")</f>
        <v/>
      </c>
      <c r="C216" t="str" cm="1">
        <f t="array" ref="C21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6" t="str" cm="1">
        <f t="array" ref="D21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6" t="str" cm="1">
        <f t="array" ref="E21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6" t="str" cm="1">
        <f t="array" ref="F21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6" t="str">
        <f>IF(Etudiants[[#This Row],[ID réponse]]="","","Entretien fait")</f>
        <v/>
      </c>
      <c r="M216" s="8" t="str" cm="1">
        <f t="array" ref="M21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6" s="8" t="str" cm="1">
        <f t="array" ref="N21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6" s="8" t="str" cm="1">
        <f t="array" ref="O21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6" s="8" t="str" cm="1">
        <f t="array" ref="P21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6" s="8" t="str" cm="1">
        <f t="array" ref="Q21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6" s="8" t="str" cm="1">
        <f t="array" ref="R21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6" s="8" t="str" cm="1">
        <f t="array" ref="S21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6" s="8" t="str" cm="1">
        <f t="array" ref="T21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6" s="8" t="str" cm="1">
        <f t="array" ref="U21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6" s="8" t="str" cm="1">
        <f t="array" ref="V21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6" s="8" t="str" cm="1">
        <f t="array" ref="W21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6" s="8" t="str" cm="1">
        <f t="array" ref="X21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6" s="8" t="str" cm="1">
        <f t="array" ref="Y21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6" s="8" t="str" cm="1">
        <f t="array" ref="Z21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6" s="8" t="str" cm="1">
        <f t="array" ref="AA21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6" s="8" t="str" cm="1">
        <f t="array" ref="AB21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6" s="8" t="str" cm="1">
        <f t="array" ref="AC21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6" s="8" t="str" cm="1">
        <f t="array" ref="AD21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6" s="8" t="str" cm="1">
        <f t="array" ref="AE21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6" s="8" t="str" cm="1">
        <f t="array" ref="AF21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6" s="8" t="str" cm="1">
        <f t="array" ref="AG21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6" s="8" t="str" cm="1">
        <f t="array" ref="AH21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6" s="8" t="str" cm="1">
        <f t="array" ref="AI21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6" s="8" t="str" cm="1">
        <f t="array" ref="AJ21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6" s="8" t="str" cm="1">
        <f t="array" ref="AK21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6" s="8" t="str" cm="1">
        <f t="array" ref="AL21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6" s="8" t="str" cm="1">
        <f t="array" ref="AM21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6" s="8" t="str" cm="1">
        <f t="array" ref="AN21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6" s="8" t="str">
        <f>IF(COUNTIF(Etudiants[[#This Row],[1/4]:[Préparations écrites des épreves orales]],"x")&gt;0,"x","")</f>
        <v/>
      </c>
      <c r="AP216" s="8" t="str" cm="1">
        <f t="array" ref="AP21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6" s="8" t="str" cm="1">
        <f t="array" ref="AQ21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6" s="8" t="str" cm="1">
        <f t="array" ref="AR21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6" s="8" t="str" cm="1">
        <f t="array" ref="AS21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6" s="8" t="str" cm="1">
        <f t="array" ref="AT21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6" s="8" t="str" cm="1">
        <f t="array" ref="AU21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6" s="8" t="str" cm="1">
        <f t="array" ref="AV21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6" s="8" t="str" cm="1">
        <f t="array" ref="AW21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6" s="8" t="str" cm="1">
        <f t="array" ref="AX21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6" s="8" t="str" cm="1">
        <f t="array" ref="AY21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6" s="8" t="str" cm="1">
        <f t="array" ref="AZ21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6" s="8" t="str" cm="1">
        <f t="array" ref="BA21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6" s="8" t="str" cm="1">
        <f t="array" ref="BB21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6" s="8" t="str" cm="1">
        <f t="array" ref="BC21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6" s="8" t="str" cm="1">
        <f t="array" ref="BD21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6" s="8" t="str" cm="1">
        <f t="array" ref="BE21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6" s="8" t="str" cm="1">
        <f t="array" ref="BF21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6" s="8" t="str" cm="1">
        <f t="array" ref="BG21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6" s="8" t="str" cm="1">
        <f t="array" ref="BH21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6" s="8" t="str" cm="1">
        <f t="array" ref="BI21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6" s="8" t="str" cm="1">
        <f t="array" ref="BJ21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6" s="8" t="str" cm="1">
        <f t="array" ref="BK21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6" s="8" t="str" cm="1">
        <f t="array" ref="BL21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6" s="8" t="str" cm="1">
        <f t="array" ref="BM21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6" t="str" cm="1">
        <f t="array" ref="BN21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6" t="str" cm="1">
        <f t="array" ref="BO21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6" t="str" cm="1">
        <f t="array" ref="BP21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6" t="str" cm="1">
        <f t="array" ref="BQ21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6" t="str" cm="1">
        <f t="array" ref="BR21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6" t="str" cm="1">
        <f t="array" ref="BS21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6" t="str" cm="1">
        <f t="array" ref="BT21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6" t="str" cm="1">
        <f t="array" ref="BU21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6" t="str" cm="1">
        <f t="array" ref="BV21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6" t="str" cm="1">
        <f t="array" ref="BW21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6" t="str" cm="1">
        <f t="array" ref="BX21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6" t="str" cm="1">
        <f t="array" ref="BY21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6" t="str" cm="1">
        <f t="array" ref="BZ21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7" spans="2:80" x14ac:dyDescent="0.25">
      <c r="B217" t="str">
        <f>IFERROR(OfficeForms.Table[[#This Row],[Id]],"")</f>
        <v/>
      </c>
      <c r="C217" t="str" cm="1">
        <f t="array" ref="C21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7" t="str" cm="1">
        <f t="array" ref="D21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7" t="str" cm="1">
        <f t="array" ref="E21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7" t="str" cm="1">
        <f t="array" ref="F21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7" t="str">
        <f>IF(Etudiants[[#This Row],[ID réponse]]="","","Entretien fait")</f>
        <v/>
      </c>
      <c r="M217" s="8" t="str" cm="1">
        <f t="array" ref="M21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7" s="8" t="str" cm="1">
        <f t="array" ref="N21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7" s="8" t="str" cm="1">
        <f t="array" ref="O21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7" s="8" t="str" cm="1">
        <f t="array" ref="P21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7" s="8" t="str" cm="1">
        <f t="array" ref="Q21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7" s="8" t="str" cm="1">
        <f t="array" ref="R21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7" s="8" t="str" cm="1">
        <f t="array" ref="S21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7" s="8" t="str" cm="1">
        <f t="array" ref="T21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7" s="8" t="str" cm="1">
        <f t="array" ref="U21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7" s="8" t="str" cm="1">
        <f t="array" ref="V21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7" s="8" t="str" cm="1">
        <f t="array" ref="W21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7" s="8" t="str" cm="1">
        <f t="array" ref="X21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7" s="8" t="str" cm="1">
        <f t="array" ref="Y21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7" s="8" t="str" cm="1">
        <f t="array" ref="Z21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7" s="8" t="str" cm="1">
        <f t="array" ref="AA21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7" s="8" t="str" cm="1">
        <f t="array" ref="AB21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7" s="8" t="str" cm="1">
        <f t="array" ref="AC21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7" s="8" t="str" cm="1">
        <f t="array" ref="AD21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7" s="8" t="str" cm="1">
        <f t="array" ref="AE21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7" s="8" t="str" cm="1">
        <f t="array" ref="AF21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7" s="8" t="str" cm="1">
        <f t="array" ref="AG21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7" s="8" t="str" cm="1">
        <f t="array" ref="AH21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7" s="8" t="str" cm="1">
        <f t="array" ref="AI21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7" s="8" t="str" cm="1">
        <f t="array" ref="AJ21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7" s="8" t="str" cm="1">
        <f t="array" ref="AK21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7" s="8" t="str" cm="1">
        <f t="array" ref="AL21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7" s="8" t="str" cm="1">
        <f t="array" ref="AM21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7" s="8" t="str" cm="1">
        <f t="array" ref="AN21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7" s="8" t="str">
        <f>IF(COUNTIF(Etudiants[[#This Row],[1/4]:[Préparations écrites des épreves orales]],"x")&gt;0,"x","")</f>
        <v/>
      </c>
      <c r="AP217" s="8" t="str" cm="1">
        <f t="array" ref="AP21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7" s="8" t="str" cm="1">
        <f t="array" ref="AQ21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7" s="8" t="str" cm="1">
        <f t="array" ref="AR21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7" s="8" t="str" cm="1">
        <f t="array" ref="AS21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7" s="8" t="str" cm="1">
        <f t="array" ref="AT21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7" s="8" t="str" cm="1">
        <f t="array" ref="AU21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7" s="8" t="str" cm="1">
        <f t="array" ref="AV21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7" s="8" t="str" cm="1">
        <f t="array" ref="AW21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7" s="8" t="str" cm="1">
        <f t="array" ref="AX21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7" s="8" t="str" cm="1">
        <f t="array" ref="AY21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7" s="8" t="str" cm="1">
        <f t="array" ref="AZ21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7" s="8" t="str" cm="1">
        <f t="array" ref="BA21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7" s="8" t="str" cm="1">
        <f t="array" ref="BB21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7" s="8" t="str" cm="1">
        <f t="array" ref="BC21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7" s="8" t="str" cm="1">
        <f t="array" ref="BD21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7" s="8" t="str" cm="1">
        <f t="array" ref="BE21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7" s="8" t="str" cm="1">
        <f t="array" ref="BF21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7" s="8" t="str" cm="1">
        <f t="array" ref="BG21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7" s="8" t="str" cm="1">
        <f t="array" ref="BH21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7" s="8" t="str" cm="1">
        <f t="array" ref="BI21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7" s="8" t="str" cm="1">
        <f t="array" ref="BJ21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7" s="8" t="str" cm="1">
        <f t="array" ref="BK21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7" s="8" t="str" cm="1">
        <f t="array" ref="BL21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7" s="8" t="str" cm="1">
        <f t="array" ref="BM21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7" t="str" cm="1">
        <f t="array" ref="BN21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7" t="str" cm="1">
        <f t="array" ref="BO21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7" t="str" cm="1">
        <f t="array" ref="BP21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7" t="str" cm="1">
        <f t="array" ref="BQ21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7" t="str" cm="1">
        <f t="array" ref="BR21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7" t="str" cm="1">
        <f t="array" ref="BS21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7" t="str" cm="1">
        <f t="array" ref="BT21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7" t="str" cm="1">
        <f t="array" ref="BU21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7" t="str" cm="1">
        <f t="array" ref="BV21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7" t="str" cm="1">
        <f t="array" ref="BW21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7" t="str" cm="1">
        <f t="array" ref="BX21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7" t="str" cm="1">
        <f t="array" ref="BY21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7" t="str" cm="1">
        <f t="array" ref="BZ21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8" spans="2:80" x14ac:dyDescent="0.25">
      <c r="B218" t="str">
        <f>IFERROR(OfficeForms.Table[[#This Row],[Id]],"")</f>
        <v/>
      </c>
      <c r="C218" t="str" cm="1">
        <f t="array" ref="C21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8" t="str" cm="1">
        <f t="array" ref="D21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8" t="str" cm="1">
        <f t="array" ref="E21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8" t="str" cm="1">
        <f t="array" ref="F21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8" t="str">
        <f>IF(Etudiants[[#This Row],[ID réponse]]="","","Entretien fait")</f>
        <v/>
      </c>
      <c r="M218" s="8" t="str" cm="1">
        <f t="array" ref="M21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8" s="8" t="str" cm="1">
        <f t="array" ref="N21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8" s="8" t="str" cm="1">
        <f t="array" ref="O21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8" s="8" t="str" cm="1">
        <f t="array" ref="P21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8" s="8" t="str" cm="1">
        <f t="array" ref="Q21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8" s="8" t="str" cm="1">
        <f t="array" ref="R21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8" s="8" t="str" cm="1">
        <f t="array" ref="S21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8" s="8" t="str" cm="1">
        <f t="array" ref="T21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8" s="8" t="str" cm="1">
        <f t="array" ref="U21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8" s="8" t="str" cm="1">
        <f t="array" ref="V21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8" s="8" t="str" cm="1">
        <f t="array" ref="W21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8" s="8" t="str" cm="1">
        <f t="array" ref="X21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8" s="8" t="str" cm="1">
        <f t="array" ref="Y21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8" s="8" t="str" cm="1">
        <f t="array" ref="Z21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8" s="8" t="str" cm="1">
        <f t="array" ref="AA21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8" s="8" t="str" cm="1">
        <f t="array" ref="AB21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8" s="8" t="str" cm="1">
        <f t="array" ref="AC21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8" s="8" t="str" cm="1">
        <f t="array" ref="AD21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8" s="8" t="str" cm="1">
        <f t="array" ref="AE21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8" s="8" t="str" cm="1">
        <f t="array" ref="AF21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8" s="8" t="str" cm="1">
        <f t="array" ref="AG21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8" s="8" t="str" cm="1">
        <f t="array" ref="AH21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8" s="8" t="str" cm="1">
        <f t="array" ref="AI21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8" s="8" t="str" cm="1">
        <f t="array" ref="AJ21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8" s="8" t="str" cm="1">
        <f t="array" ref="AK21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8" s="8" t="str" cm="1">
        <f t="array" ref="AL21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8" s="8" t="str" cm="1">
        <f t="array" ref="AM21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8" s="8" t="str" cm="1">
        <f t="array" ref="AN21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8" s="8" t="str">
        <f>IF(COUNTIF(Etudiants[[#This Row],[1/4]:[Préparations écrites des épreves orales]],"x")&gt;0,"x","")</f>
        <v/>
      </c>
      <c r="AP218" s="8" t="str" cm="1">
        <f t="array" ref="AP21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8" s="8" t="str" cm="1">
        <f t="array" ref="AQ21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8" s="8" t="str" cm="1">
        <f t="array" ref="AR21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8" s="8" t="str" cm="1">
        <f t="array" ref="AS21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8" s="8" t="str" cm="1">
        <f t="array" ref="AT21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8" s="8" t="str" cm="1">
        <f t="array" ref="AU21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8" s="8" t="str" cm="1">
        <f t="array" ref="AV21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8" s="8" t="str" cm="1">
        <f t="array" ref="AW21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8" s="8" t="str" cm="1">
        <f t="array" ref="AX21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8" s="8" t="str" cm="1">
        <f t="array" ref="AY21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8" s="8" t="str" cm="1">
        <f t="array" ref="AZ21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8" s="8" t="str" cm="1">
        <f t="array" ref="BA21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8" s="8" t="str" cm="1">
        <f t="array" ref="BB21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8" s="8" t="str" cm="1">
        <f t="array" ref="BC21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8" s="8" t="str" cm="1">
        <f t="array" ref="BD21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8" s="8" t="str" cm="1">
        <f t="array" ref="BE21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8" s="8" t="str" cm="1">
        <f t="array" ref="BF21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8" s="8" t="str" cm="1">
        <f t="array" ref="BG21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8" s="8" t="str" cm="1">
        <f t="array" ref="BH21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8" s="8" t="str" cm="1">
        <f t="array" ref="BI21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8" s="8" t="str" cm="1">
        <f t="array" ref="BJ21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8" s="8" t="str" cm="1">
        <f t="array" ref="BK21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8" s="8" t="str" cm="1">
        <f t="array" ref="BL21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8" s="8" t="str" cm="1">
        <f t="array" ref="BM21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8" t="str" cm="1">
        <f t="array" ref="BN21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8" t="str" cm="1">
        <f t="array" ref="BO21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8" t="str" cm="1">
        <f t="array" ref="BP21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8" t="str" cm="1">
        <f t="array" ref="BQ21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8" t="str" cm="1">
        <f t="array" ref="BR21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8" t="str" cm="1">
        <f t="array" ref="BS21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8" t="str" cm="1">
        <f t="array" ref="BT21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8" t="str" cm="1">
        <f t="array" ref="BU21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8" t="str" cm="1">
        <f t="array" ref="BV21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8" t="str" cm="1">
        <f t="array" ref="BW21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8" t="str" cm="1">
        <f t="array" ref="BX21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8" t="str" cm="1">
        <f t="array" ref="BY21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8" t="str" cm="1">
        <f t="array" ref="BZ21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19" spans="2:80" x14ac:dyDescent="0.25">
      <c r="B219" t="str">
        <f>IFERROR(OfficeForms.Table[[#This Row],[Id]],"")</f>
        <v/>
      </c>
      <c r="C219" t="str" cm="1">
        <f t="array" ref="C21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19" t="str" cm="1">
        <f t="array" ref="D21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19" t="str" cm="1">
        <f t="array" ref="E21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19" t="str" cm="1">
        <f t="array" ref="F21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19" t="str">
        <f>IF(Etudiants[[#This Row],[ID réponse]]="","","Entretien fait")</f>
        <v/>
      </c>
      <c r="M219" s="8" t="str" cm="1">
        <f t="array" ref="M21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19" s="8" t="str" cm="1">
        <f t="array" ref="N21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19" s="8" t="str" cm="1">
        <f t="array" ref="O21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19" s="8" t="str" cm="1">
        <f t="array" ref="P21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19" s="8" t="str" cm="1">
        <f t="array" ref="Q21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19" s="8" t="str" cm="1">
        <f t="array" ref="R21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19" s="8" t="str" cm="1">
        <f t="array" ref="S21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19" s="8" t="str" cm="1">
        <f t="array" ref="T21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19" s="8" t="str" cm="1">
        <f t="array" ref="U21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19" s="8" t="str" cm="1">
        <f t="array" ref="V21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19" s="8" t="str" cm="1">
        <f t="array" ref="W21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19" s="8" t="str" cm="1">
        <f t="array" ref="X21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19" s="8" t="str" cm="1">
        <f t="array" ref="Y21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19" s="8" t="str" cm="1">
        <f t="array" ref="Z21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19" s="8" t="str" cm="1">
        <f t="array" ref="AA21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19" s="8" t="str" cm="1">
        <f t="array" ref="AB21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19" s="8" t="str" cm="1">
        <f t="array" ref="AC21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19" s="8" t="str" cm="1">
        <f t="array" ref="AD21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19" s="8" t="str" cm="1">
        <f t="array" ref="AE21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19" s="8" t="str" cm="1">
        <f t="array" ref="AF21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19" s="8" t="str" cm="1">
        <f t="array" ref="AG21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19" s="8" t="str" cm="1">
        <f t="array" ref="AH21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19" s="8" t="str" cm="1">
        <f t="array" ref="AI21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19" s="8" t="str" cm="1">
        <f t="array" ref="AJ21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19" s="8" t="str" cm="1">
        <f t="array" ref="AK21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19" s="8" t="str" cm="1">
        <f t="array" ref="AL21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19" s="8" t="str" cm="1">
        <f t="array" ref="AM21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19" s="8" t="str" cm="1">
        <f t="array" ref="AN21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19" s="8" t="str">
        <f>IF(COUNTIF(Etudiants[[#This Row],[1/4]:[Préparations écrites des épreves orales]],"x")&gt;0,"x","")</f>
        <v/>
      </c>
      <c r="AP219" s="8" t="str" cm="1">
        <f t="array" ref="AP21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19" s="8" t="str" cm="1">
        <f t="array" ref="AQ21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19" s="8" t="str" cm="1">
        <f t="array" ref="AR21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19" s="8" t="str" cm="1">
        <f t="array" ref="AS21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19" s="8" t="str" cm="1">
        <f t="array" ref="AT21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19" s="8" t="str" cm="1">
        <f t="array" ref="AU21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19" s="8" t="str" cm="1">
        <f t="array" ref="AV21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19" s="8" t="str" cm="1">
        <f t="array" ref="AW21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19" s="8" t="str" cm="1">
        <f t="array" ref="AX21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19" s="8" t="str" cm="1">
        <f t="array" ref="AY21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19" s="8" t="str" cm="1">
        <f t="array" ref="AZ21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19" s="8" t="str" cm="1">
        <f t="array" ref="BA21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19" s="8" t="str" cm="1">
        <f t="array" ref="BB21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19" s="8" t="str" cm="1">
        <f t="array" ref="BC21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19" s="8" t="str" cm="1">
        <f t="array" ref="BD21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19" s="8" t="str" cm="1">
        <f t="array" ref="BE21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19" s="8" t="str" cm="1">
        <f t="array" ref="BF21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19" s="8" t="str" cm="1">
        <f t="array" ref="BG21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19" s="8" t="str" cm="1">
        <f t="array" ref="BH21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19" s="8" t="str" cm="1">
        <f t="array" ref="BI21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19" s="8" t="str" cm="1">
        <f t="array" ref="BJ21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19" s="8" t="str" cm="1">
        <f t="array" ref="BK21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19" s="8" t="str" cm="1">
        <f t="array" ref="BL21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19" s="8" t="str" cm="1">
        <f t="array" ref="BM21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19" t="str" cm="1">
        <f t="array" ref="BN21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19" t="str" cm="1">
        <f t="array" ref="BO21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19" t="str" cm="1">
        <f t="array" ref="BP21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19" t="str" cm="1">
        <f t="array" ref="BQ21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19" t="str" cm="1">
        <f t="array" ref="BR21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19" t="str" cm="1">
        <f t="array" ref="BS21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19" t="str" cm="1">
        <f t="array" ref="BT21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19" t="str" cm="1">
        <f t="array" ref="BU21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19" t="str" cm="1">
        <f t="array" ref="BV21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19" t="str" cm="1">
        <f t="array" ref="BW21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19" t="str" cm="1">
        <f t="array" ref="BX21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19" t="str" cm="1">
        <f t="array" ref="BY21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19" t="str" cm="1">
        <f t="array" ref="BZ21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1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1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0" spans="2:80" x14ac:dyDescent="0.25">
      <c r="B220" t="str">
        <f>IFERROR(OfficeForms.Table[[#This Row],[Id]],"")</f>
        <v/>
      </c>
      <c r="C220" t="str" cm="1">
        <f t="array" ref="C22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0" t="str" cm="1">
        <f t="array" ref="D22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0" t="str" cm="1">
        <f t="array" ref="E22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0" t="str" cm="1">
        <f t="array" ref="F22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0" t="str">
        <f>IF(Etudiants[[#This Row],[ID réponse]]="","","Entretien fait")</f>
        <v/>
      </c>
      <c r="M220" s="8" t="str" cm="1">
        <f t="array" ref="M22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0" s="8" t="str" cm="1">
        <f t="array" ref="N22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0" s="8" t="str" cm="1">
        <f t="array" ref="O22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0" s="8" t="str" cm="1">
        <f t="array" ref="P22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0" s="8" t="str" cm="1">
        <f t="array" ref="Q22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0" s="8" t="str" cm="1">
        <f t="array" ref="R22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0" s="8" t="str" cm="1">
        <f t="array" ref="S22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0" s="8" t="str" cm="1">
        <f t="array" ref="T22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0" s="8" t="str" cm="1">
        <f t="array" ref="U22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0" s="8" t="str" cm="1">
        <f t="array" ref="V22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0" s="8" t="str" cm="1">
        <f t="array" ref="W22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0" s="8" t="str" cm="1">
        <f t="array" ref="X22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0" s="8" t="str" cm="1">
        <f t="array" ref="Y22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0" s="8" t="str" cm="1">
        <f t="array" ref="Z22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0" s="8" t="str" cm="1">
        <f t="array" ref="AA22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0" s="8" t="str" cm="1">
        <f t="array" ref="AB22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0" s="8" t="str" cm="1">
        <f t="array" ref="AC22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0" s="8" t="str" cm="1">
        <f t="array" ref="AD22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0" s="8" t="str" cm="1">
        <f t="array" ref="AE22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0" s="8" t="str" cm="1">
        <f t="array" ref="AF22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0" s="8" t="str" cm="1">
        <f t="array" ref="AG22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0" s="8" t="str" cm="1">
        <f t="array" ref="AH22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0" s="8" t="str" cm="1">
        <f t="array" ref="AI22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0" s="8" t="str" cm="1">
        <f t="array" ref="AJ22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0" s="8" t="str" cm="1">
        <f t="array" ref="AK22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0" s="8" t="str" cm="1">
        <f t="array" ref="AL22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0" s="8" t="str" cm="1">
        <f t="array" ref="AM22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0" s="8" t="str" cm="1">
        <f t="array" ref="AN22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0" s="8" t="str">
        <f>IF(COUNTIF(Etudiants[[#This Row],[1/4]:[Préparations écrites des épreves orales]],"x")&gt;0,"x","")</f>
        <v/>
      </c>
      <c r="AP220" s="8" t="str" cm="1">
        <f t="array" ref="AP22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0" s="8" t="str" cm="1">
        <f t="array" ref="AQ22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0" s="8" t="str" cm="1">
        <f t="array" ref="AR22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0" s="8" t="str" cm="1">
        <f t="array" ref="AS22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0" s="8" t="str" cm="1">
        <f t="array" ref="AT22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0" s="8" t="str" cm="1">
        <f t="array" ref="AU22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0" s="8" t="str" cm="1">
        <f t="array" ref="AV22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0" s="8" t="str" cm="1">
        <f t="array" ref="AW22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0" s="8" t="str" cm="1">
        <f t="array" ref="AX22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0" s="8" t="str" cm="1">
        <f t="array" ref="AY22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0" s="8" t="str" cm="1">
        <f t="array" ref="AZ22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0" s="8" t="str" cm="1">
        <f t="array" ref="BA22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0" s="8" t="str" cm="1">
        <f t="array" ref="BB22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0" s="8" t="str" cm="1">
        <f t="array" ref="BC22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0" s="8" t="str" cm="1">
        <f t="array" ref="BD22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0" s="8" t="str" cm="1">
        <f t="array" ref="BE22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0" s="8" t="str" cm="1">
        <f t="array" ref="BF22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0" s="8" t="str" cm="1">
        <f t="array" ref="BG22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0" s="8" t="str" cm="1">
        <f t="array" ref="BH22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0" s="8" t="str" cm="1">
        <f t="array" ref="BI22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0" s="8" t="str" cm="1">
        <f t="array" ref="BJ22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0" s="8" t="str" cm="1">
        <f t="array" ref="BK22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0" s="8" t="str" cm="1">
        <f t="array" ref="BL22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0" s="8" t="str" cm="1">
        <f t="array" ref="BM22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0" t="str" cm="1">
        <f t="array" ref="BN22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0" t="str" cm="1">
        <f t="array" ref="BO22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0" t="str" cm="1">
        <f t="array" ref="BP22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0" t="str" cm="1">
        <f t="array" ref="BQ22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0" t="str" cm="1">
        <f t="array" ref="BR22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0" t="str" cm="1">
        <f t="array" ref="BS22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0" t="str" cm="1">
        <f t="array" ref="BT22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0" t="str" cm="1">
        <f t="array" ref="BU22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0" t="str" cm="1">
        <f t="array" ref="BV22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0" t="str" cm="1">
        <f t="array" ref="BW22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0" t="str" cm="1">
        <f t="array" ref="BX22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0" t="str" cm="1">
        <f t="array" ref="BY22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0" t="str" cm="1">
        <f t="array" ref="BZ22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1" spans="2:80" x14ac:dyDescent="0.25">
      <c r="B221" t="str">
        <f>IFERROR(OfficeForms.Table[[#This Row],[Id]],"")</f>
        <v/>
      </c>
      <c r="C221" t="str" cm="1">
        <f t="array" ref="C22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1" t="str" cm="1">
        <f t="array" ref="D22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1" t="str" cm="1">
        <f t="array" ref="E22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1" t="str" cm="1">
        <f t="array" ref="F22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1" t="str">
        <f>IF(Etudiants[[#This Row],[ID réponse]]="","","Entretien fait")</f>
        <v/>
      </c>
      <c r="M221" s="8" t="str" cm="1">
        <f t="array" ref="M22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1" s="8" t="str" cm="1">
        <f t="array" ref="N22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1" s="8" t="str" cm="1">
        <f t="array" ref="O22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1" s="8" t="str" cm="1">
        <f t="array" ref="P22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1" s="8" t="str" cm="1">
        <f t="array" ref="Q22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1" s="8" t="str" cm="1">
        <f t="array" ref="R22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1" s="8" t="str" cm="1">
        <f t="array" ref="S22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1" s="8" t="str" cm="1">
        <f t="array" ref="T22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1" s="8" t="str" cm="1">
        <f t="array" ref="U22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1" s="8" t="str" cm="1">
        <f t="array" ref="V22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1" s="8" t="str" cm="1">
        <f t="array" ref="W22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1" s="8" t="str" cm="1">
        <f t="array" ref="X22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1" s="8" t="str" cm="1">
        <f t="array" ref="Y22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1" s="8" t="str" cm="1">
        <f t="array" ref="Z22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1" s="8" t="str" cm="1">
        <f t="array" ref="AA22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1" s="8" t="str" cm="1">
        <f t="array" ref="AB22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1" s="8" t="str" cm="1">
        <f t="array" ref="AC22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1" s="8" t="str" cm="1">
        <f t="array" ref="AD22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1" s="8" t="str" cm="1">
        <f t="array" ref="AE22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1" s="8" t="str" cm="1">
        <f t="array" ref="AF22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1" s="8" t="str" cm="1">
        <f t="array" ref="AG22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1" s="8" t="str" cm="1">
        <f t="array" ref="AH22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1" s="8" t="str" cm="1">
        <f t="array" ref="AI22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1" s="8" t="str" cm="1">
        <f t="array" ref="AJ22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1" s="8" t="str" cm="1">
        <f t="array" ref="AK22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1" s="8" t="str" cm="1">
        <f t="array" ref="AL22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1" s="8" t="str" cm="1">
        <f t="array" ref="AM22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1" s="8" t="str" cm="1">
        <f t="array" ref="AN22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1" s="8" t="str">
        <f>IF(COUNTIF(Etudiants[[#This Row],[1/4]:[Préparations écrites des épreves orales]],"x")&gt;0,"x","")</f>
        <v/>
      </c>
      <c r="AP221" s="8" t="str" cm="1">
        <f t="array" ref="AP22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1" s="8" t="str" cm="1">
        <f t="array" ref="AQ22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1" s="8" t="str" cm="1">
        <f t="array" ref="AR22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1" s="8" t="str" cm="1">
        <f t="array" ref="AS22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1" s="8" t="str" cm="1">
        <f t="array" ref="AT22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1" s="8" t="str" cm="1">
        <f t="array" ref="AU22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1" s="8" t="str" cm="1">
        <f t="array" ref="AV22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1" s="8" t="str" cm="1">
        <f t="array" ref="AW22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1" s="8" t="str" cm="1">
        <f t="array" ref="AX22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1" s="8" t="str" cm="1">
        <f t="array" ref="AY22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1" s="8" t="str" cm="1">
        <f t="array" ref="AZ22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1" s="8" t="str" cm="1">
        <f t="array" ref="BA22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1" s="8" t="str" cm="1">
        <f t="array" ref="BB22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1" s="8" t="str" cm="1">
        <f t="array" ref="BC22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1" s="8" t="str" cm="1">
        <f t="array" ref="BD22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1" s="8" t="str" cm="1">
        <f t="array" ref="BE22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1" s="8" t="str" cm="1">
        <f t="array" ref="BF22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1" s="8" t="str" cm="1">
        <f t="array" ref="BG22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1" s="8" t="str" cm="1">
        <f t="array" ref="BH22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1" s="8" t="str" cm="1">
        <f t="array" ref="BI22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1" s="8" t="str" cm="1">
        <f t="array" ref="BJ22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1" s="8" t="str" cm="1">
        <f t="array" ref="BK22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1" s="8" t="str" cm="1">
        <f t="array" ref="BL22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1" s="8" t="str" cm="1">
        <f t="array" ref="BM22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1" t="str" cm="1">
        <f t="array" ref="BN22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1" t="str" cm="1">
        <f t="array" ref="BO22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1" t="str" cm="1">
        <f t="array" ref="BP22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1" t="str" cm="1">
        <f t="array" ref="BQ22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1" t="str" cm="1">
        <f t="array" ref="BR22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1" t="str" cm="1">
        <f t="array" ref="BS22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1" t="str" cm="1">
        <f t="array" ref="BT22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1" t="str" cm="1">
        <f t="array" ref="BU22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1" t="str" cm="1">
        <f t="array" ref="BV22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1" t="str" cm="1">
        <f t="array" ref="BW22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1" t="str" cm="1">
        <f t="array" ref="BX22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1" t="str" cm="1">
        <f t="array" ref="BY22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1" t="str" cm="1">
        <f t="array" ref="BZ22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2" spans="2:80" x14ac:dyDescent="0.25">
      <c r="B222" t="str">
        <f>IFERROR(OfficeForms.Table[[#This Row],[Id]],"")</f>
        <v/>
      </c>
      <c r="C222" t="str" cm="1">
        <f t="array" ref="C22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2" t="str" cm="1">
        <f t="array" ref="D22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2" t="str" cm="1">
        <f t="array" ref="E22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2" t="str" cm="1">
        <f t="array" ref="F22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2" t="str">
        <f>IF(Etudiants[[#This Row],[ID réponse]]="","","Entretien fait")</f>
        <v/>
      </c>
      <c r="M222" s="8" t="str" cm="1">
        <f t="array" ref="M22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2" s="8" t="str" cm="1">
        <f t="array" ref="N22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2" s="8" t="str" cm="1">
        <f t="array" ref="O22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2" s="8" t="str" cm="1">
        <f t="array" ref="P22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2" s="8" t="str" cm="1">
        <f t="array" ref="Q22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2" s="8" t="str" cm="1">
        <f t="array" ref="R22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2" s="8" t="str" cm="1">
        <f t="array" ref="S22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2" s="8" t="str" cm="1">
        <f t="array" ref="T22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2" s="8" t="str" cm="1">
        <f t="array" ref="U22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2" s="8" t="str" cm="1">
        <f t="array" ref="V22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2" s="8" t="str" cm="1">
        <f t="array" ref="W22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2" s="8" t="str" cm="1">
        <f t="array" ref="X22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2" s="8" t="str" cm="1">
        <f t="array" ref="Y22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2" s="8" t="str" cm="1">
        <f t="array" ref="Z22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2" s="8" t="str" cm="1">
        <f t="array" ref="AA22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2" s="8" t="str" cm="1">
        <f t="array" ref="AB22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2" s="8" t="str" cm="1">
        <f t="array" ref="AC22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2" s="8" t="str" cm="1">
        <f t="array" ref="AD22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2" s="8" t="str" cm="1">
        <f t="array" ref="AE22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2" s="8" t="str" cm="1">
        <f t="array" ref="AF22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2" s="8" t="str" cm="1">
        <f t="array" ref="AG22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2" s="8" t="str" cm="1">
        <f t="array" ref="AH22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2" s="8" t="str" cm="1">
        <f t="array" ref="AI22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2" s="8" t="str" cm="1">
        <f t="array" ref="AJ22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2" s="8" t="str" cm="1">
        <f t="array" ref="AK22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2" s="8" t="str" cm="1">
        <f t="array" ref="AL22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2" s="8" t="str" cm="1">
        <f t="array" ref="AM22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2" s="8" t="str" cm="1">
        <f t="array" ref="AN22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2" s="8" t="str">
        <f>IF(COUNTIF(Etudiants[[#This Row],[1/4]:[Préparations écrites des épreves orales]],"x")&gt;0,"x","")</f>
        <v/>
      </c>
      <c r="AP222" s="8" t="str" cm="1">
        <f t="array" ref="AP22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2" s="8" t="str" cm="1">
        <f t="array" ref="AQ22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2" s="8" t="str" cm="1">
        <f t="array" ref="AR22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2" s="8" t="str" cm="1">
        <f t="array" ref="AS22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2" s="8" t="str" cm="1">
        <f t="array" ref="AT22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2" s="8" t="str" cm="1">
        <f t="array" ref="AU22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2" s="8" t="str" cm="1">
        <f t="array" ref="AV22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2" s="8" t="str" cm="1">
        <f t="array" ref="AW22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2" s="8" t="str" cm="1">
        <f t="array" ref="AX22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2" s="8" t="str" cm="1">
        <f t="array" ref="AY22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2" s="8" t="str" cm="1">
        <f t="array" ref="AZ22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2" s="8" t="str" cm="1">
        <f t="array" ref="BA22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2" s="8" t="str" cm="1">
        <f t="array" ref="BB22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2" s="8" t="str" cm="1">
        <f t="array" ref="BC22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2" s="8" t="str" cm="1">
        <f t="array" ref="BD22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2" s="8" t="str" cm="1">
        <f t="array" ref="BE22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2" s="8" t="str" cm="1">
        <f t="array" ref="BF22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2" s="8" t="str" cm="1">
        <f t="array" ref="BG22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2" s="8" t="str" cm="1">
        <f t="array" ref="BH22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2" s="8" t="str" cm="1">
        <f t="array" ref="BI22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2" s="8" t="str" cm="1">
        <f t="array" ref="BJ22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2" s="8" t="str" cm="1">
        <f t="array" ref="BK22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2" s="8" t="str" cm="1">
        <f t="array" ref="BL22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2" s="8" t="str" cm="1">
        <f t="array" ref="BM22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2" t="str" cm="1">
        <f t="array" ref="BN22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2" t="str" cm="1">
        <f t="array" ref="BO22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2" t="str" cm="1">
        <f t="array" ref="BP22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2" t="str" cm="1">
        <f t="array" ref="BQ22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2" t="str" cm="1">
        <f t="array" ref="BR22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2" t="str" cm="1">
        <f t="array" ref="BS22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2" t="str" cm="1">
        <f t="array" ref="BT22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2" t="str" cm="1">
        <f t="array" ref="BU22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2" t="str" cm="1">
        <f t="array" ref="BV22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2" t="str" cm="1">
        <f t="array" ref="BW22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2" t="str" cm="1">
        <f t="array" ref="BX22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2" t="str" cm="1">
        <f t="array" ref="BY22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2" t="str" cm="1">
        <f t="array" ref="BZ22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3" spans="2:80" x14ac:dyDescent="0.25">
      <c r="B223" t="str">
        <f>IFERROR(OfficeForms.Table[[#This Row],[Id]],"")</f>
        <v/>
      </c>
      <c r="C223" t="str" cm="1">
        <f t="array" ref="C22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3" t="str" cm="1">
        <f t="array" ref="D22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3" t="str" cm="1">
        <f t="array" ref="E22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3" t="str" cm="1">
        <f t="array" ref="F22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3" t="s">
        <v>213</v>
      </c>
      <c r="M223" s="8" t="str" cm="1">
        <f t="array" ref="M22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3" s="8" t="str" cm="1">
        <f t="array" ref="N22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3" s="8" t="str" cm="1">
        <f t="array" ref="O22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3" s="8" t="str" cm="1">
        <f t="array" ref="P22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3" s="8" t="str" cm="1">
        <f t="array" ref="Q22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3" s="8" t="str" cm="1">
        <f t="array" ref="R22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3" s="8" t="str" cm="1">
        <f t="array" ref="S22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3" s="8" t="str" cm="1">
        <f t="array" ref="T22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3" s="8" t="str" cm="1">
        <f t="array" ref="U22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3" s="8" t="str" cm="1">
        <f t="array" ref="V22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3" s="8" t="str" cm="1">
        <f t="array" ref="W22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3" s="8" t="str" cm="1">
        <f t="array" ref="X22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3" s="8" t="str" cm="1">
        <f t="array" ref="Y22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3" s="8" t="str" cm="1">
        <f t="array" ref="Z22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3" s="8" t="str" cm="1">
        <f t="array" ref="AA22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3" s="8" t="str" cm="1">
        <f t="array" ref="AB22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3" s="8" t="str" cm="1">
        <f t="array" ref="AC22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3" s="8" t="str" cm="1">
        <f t="array" ref="AD22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3" s="8" t="str" cm="1">
        <f t="array" ref="AE22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3" s="8" t="str" cm="1">
        <f t="array" ref="AF22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3" s="8" t="str" cm="1">
        <f t="array" ref="AG22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3" s="8" t="str" cm="1">
        <f t="array" ref="AH22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3" s="8" t="str" cm="1">
        <f t="array" ref="AI22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3" s="8" t="str" cm="1">
        <f t="array" ref="AJ22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3" s="8" t="str" cm="1">
        <f t="array" ref="AK22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3" s="8" t="str" cm="1">
        <f t="array" ref="AL22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3" s="8" t="str" cm="1">
        <f t="array" ref="AM22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3" s="8" t="str" cm="1">
        <f t="array" ref="AN22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3" s="8" t="str">
        <f>IF(COUNTIF(Etudiants[[#This Row],[1/4]:[Préparations écrites des épreves orales]],"x")&gt;0,"x","")</f>
        <v/>
      </c>
      <c r="AP223" s="8" t="str" cm="1">
        <f t="array" ref="AP22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3" s="8" t="str" cm="1">
        <f t="array" ref="AQ22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3" s="8" t="str" cm="1">
        <f t="array" ref="AR22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3" s="8" t="str" cm="1">
        <f t="array" ref="AS22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3" s="8" t="str" cm="1">
        <f t="array" ref="AT22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3" s="8" t="str" cm="1">
        <f t="array" ref="AU22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3" s="8" t="str" cm="1">
        <f t="array" ref="AV22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3" s="8" t="str" cm="1">
        <f t="array" ref="AW22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3" s="8" t="str" cm="1">
        <f t="array" ref="AX22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3" s="8" t="str" cm="1">
        <f t="array" ref="AY22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3" s="8" t="str" cm="1">
        <f t="array" ref="AZ22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3" s="8" t="str" cm="1">
        <f t="array" ref="BA22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3" s="8" t="str" cm="1">
        <f t="array" ref="BB22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3" s="8" t="str" cm="1">
        <f t="array" ref="BC22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3" s="8" t="str" cm="1">
        <f t="array" ref="BD22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3" s="8" t="str" cm="1">
        <f t="array" ref="BE22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3" s="8" t="str" cm="1">
        <f t="array" ref="BF22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3" s="8" t="str" cm="1">
        <f t="array" ref="BG22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3" s="8" t="str" cm="1">
        <f t="array" ref="BH22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3" s="8" t="str" cm="1">
        <f t="array" ref="BI22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3" s="8" t="str" cm="1">
        <f t="array" ref="BJ22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3" s="8" t="str" cm="1">
        <f t="array" ref="BK22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3" s="8" t="str" cm="1">
        <f t="array" ref="BL22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3" s="8" t="str" cm="1">
        <f t="array" ref="BM22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3" t="str" cm="1">
        <f t="array" ref="BN22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3" t="str" cm="1">
        <f t="array" ref="BO22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3" t="str" cm="1">
        <f t="array" ref="BP22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3" t="str" cm="1">
        <f t="array" ref="BQ22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3" t="str" cm="1">
        <f t="array" ref="BR22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3" t="str" cm="1">
        <f t="array" ref="BS22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3" t="str" cm="1">
        <f t="array" ref="BT22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3" t="str" cm="1">
        <f t="array" ref="BU22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3" t="str" cm="1">
        <f t="array" ref="BV22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3" t="str" cm="1">
        <f t="array" ref="BW22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3" t="str" cm="1">
        <f t="array" ref="BX22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3" t="str" cm="1">
        <f t="array" ref="BY22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3" t="str" cm="1">
        <f t="array" ref="BZ22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4" spans="2:80" x14ac:dyDescent="0.25">
      <c r="B224" t="str">
        <f>IFERROR(OfficeForms.Table[[#This Row],[Id]],"")</f>
        <v/>
      </c>
      <c r="C224" t="str" cm="1">
        <f t="array" ref="C22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4" t="str" cm="1">
        <f t="array" ref="D22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4" t="str" cm="1">
        <f t="array" ref="E22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4" t="str" cm="1">
        <f t="array" ref="F22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4" t="s">
        <v>213</v>
      </c>
      <c r="M224" s="8" t="str" cm="1">
        <f t="array" ref="M22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4" s="8" t="str" cm="1">
        <f t="array" ref="N22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4" s="8" t="str" cm="1">
        <f t="array" ref="O22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4" s="8" t="str" cm="1">
        <f t="array" ref="P22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4" s="8" t="str" cm="1">
        <f t="array" ref="Q22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4" s="8" t="str" cm="1">
        <f t="array" ref="R22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4" s="8" t="str" cm="1">
        <f t="array" ref="S22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4" s="8" t="str" cm="1">
        <f t="array" ref="T22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4" s="8" t="str" cm="1">
        <f t="array" ref="U22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4" s="8" t="str" cm="1">
        <f t="array" ref="V22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4" s="8" t="str" cm="1">
        <f t="array" ref="W22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4" s="8" t="str" cm="1">
        <f t="array" ref="X22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4" s="8" t="str" cm="1">
        <f t="array" ref="Y22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4" s="8" t="str" cm="1">
        <f t="array" ref="Z22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4" s="8" t="str" cm="1">
        <f t="array" ref="AA22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4" s="8" t="str" cm="1">
        <f t="array" ref="AB22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4" s="8" t="str" cm="1">
        <f t="array" ref="AC22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4" s="8" t="str" cm="1">
        <f t="array" ref="AD22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4" s="8" t="str" cm="1">
        <f t="array" ref="AE22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4" s="8" t="str" cm="1">
        <f t="array" ref="AF22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4" s="8" t="str" cm="1">
        <f t="array" ref="AG22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4" s="8" t="str" cm="1">
        <f t="array" ref="AH22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4" s="8" t="str" cm="1">
        <f t="array" ref="AI22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4" s="8" t="str" cm="1">
        <f t="array" ref="AJ22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4" s="8" t="str" cm="1">
        <f t="array" ref="AK22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4" s="8" t="str" cm="1">
        <f t="array" ref="AL22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4" s="8" t="str" cm="1">
        <f t="array" ref="AM22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4" s="8" t="str" cm="1">
        <f t="array" ref="AN22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4" s="8" t="str">
        <f>IF(COUNTIF(Etudiants[[#This Row],[1/4]:[Préparations écrites des épreves orales]],"x")&gt;0,"x","")</f>
        <v/>
      </c>
      <c r="AP224" s="8" t="str" cm="1">
        <f t="array" ref="AP22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4" s="8" t="str" cm="1">
        <f t="array" ref="AQ22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4" s="8" t="str" cm="1">
        <f t="array" ref="AR22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4" s="8" t="str" cm="1">
        <f t="array" ref="AS22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4" s="8" t="str" cm="1">
        <f t="array" ref="AT22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4" s="8" t="str" cm="1">
        <f t="array" ref="AU22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4" s="8" t="str" cm="1">
        <f t="array" ref="AV22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4" s="8" t="str" cm="1">
        <f t="array" ref="AW22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4" s="8" t="str" cm="1">
        <f t="array" ref="AX22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4" s="8" t="str" cm="1">
        <f t="array" ref="AY22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4" s="8" t="str" cm="1">
        <f t="array" ref="AZ22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4" s="8" t="str" cm="1">
        <f t="array" ref="BA22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4" s="8" t="str" cm="1">
        <f t="array" ref="BB22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4" s="8" t="str" cm="1">
        <f t="array" ref="BC22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4" s="8" t="str" cm="1">
        <f t="array" ref="BD22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4" s="8" t="str" cm="1">
        <f t="array" ref="BE22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4" s="8" t="str" cm="1">
        <f t="array" ref="BF22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4" s="8" t="str" cm="1">
        <f t="array" ref="BG22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4" s="8" t="str" cm="1">
        <f t="array" ref="BH22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4" s="8" t="str" cm="1">
        <f t="array" ref="BI22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4" s="8" t="str" cm="1">
        <f t="array" ref="BJ22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4" s="8" t="str" cm="1">
        <f t="array" ref="BK22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4" s="8" t="str" cm="1">
        <f t="array" ref="BL22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4" s="8" t="str" cm="1">
        <f t="array" ref="BM22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4" t="str" cm="1">
        <f t="array" ref="BN22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4" t="str" cm="1">
        <f t="array" ref="BO22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4" t="str" cm="1">
        <f t="array" ref="BP22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4" t="str" cm="1">
        <f t="array" ref="BQ22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4" t="str" cm="1">
        <f t="array" ref="BR22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4" t="str" cm="1">
        <f t="array" ref="BS22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4" t="str" cm="1">
        <f t="array" ref="BT22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4" t="str" cm="1">
        <f t="array" ref="BU22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4" t="str" cm="1">
        <f t="array" ref="BV22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4" t="str" cm="1">
        <f t="array" ref="BW22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4" t="str" cm="1">
        <f t="array" ref="BX22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4" t="str" cm="1">
        <f t="array" ref="BY22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4" t="str" cm="1">
        <f t="array" ref="BZ22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5" spans="2:80" x14ac:dyDescent="0.25">
      <c r="B225" t="str">
        <f>IFERROR(OfficeForms.Table[[#This Row],[Id]],"")</f>
        <v/>
      </c>
      <c r="C225" t="str" cm="1">
        <f t="array" ref="C22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5" t="str" cm="1">
        <f t="array" ref="D22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5" t="str" cm="1">
        <f t="array" ref="E22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5" t="str" cm="1">
        <f t="array" ref="F22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5" t="s">
        <v>213</v>
      </c>
      <c r="M225" s="8" t="str" cm="1">
        <f t="array" ref="M22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5" s="8" t="str" cm="1">
        <f t="array" ref="N22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5" s="8" t="str" cm="1">
        <f t="array" ref="O22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5" s="8" t="str" cm="1">
        <f t="array" ref="P22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5" s="8" t="str" cm="1">
        <f t="array" ref="Q22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5" s="8" t="str" cm="1">
        <f t="array" ref="R22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5" s="8" t="str" cm="1">
        <f t="array" ref="S22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5" s="8" t="str" cm="1">
        <f t="array" ref="T22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5" s="8" t="str" cm="1">
        <f t="array" ref="U22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5" s="8" t="str" cm="1">
        <f t="array" ref="V22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5" s="8" t="str" cm="1">
        <f t="array" ref="W22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5" s="8" t="str" cm="1">
        <f t="array" ref="X22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5" s="8" t="str" cm="1">
        <f t="array" ref="Y22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5" s="8" t="str" cm="1">
        <f t="array" ref="Z22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5" s="8" t="str" cm="1">
        <f t="array" ref="AA22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5" s="8" t="str" cm="1">
        <f t="array" ref="AB22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5" s="8" t="str" cm="1">
        <f t="array" ref="AC22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5" s="8" t="str" cm="1">
        <f t="array" ref="AD22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5" s="8" t="str" cm="1">
        <f t="array" ref="AE22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5" s="8" t="str" cm="1">
        <f t="array" ref="AF22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5" s="8" t="str" cm="1">
        <f t="array" ref="AG22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5" s="8" t="str" cm="1">
        <f t="array" ref="AH22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5" s="8" t="str" cm="1">
        <f t="array" ref="AI22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5" s="8" t="str" cm="1">
        <f t="array" ref="AJ22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5" s="8" t="str" cm="1">
        <f t="array" ref="AK22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5" s="8" t="str" cm="1">
        <f t="array" ref="AL22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5" s="8" t="str" cm="1">
        <f t="array" ref="AM22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5" s="8" t="str" cm="1">
        <f t="array" ref="AN22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5" s="8" t="str">
        <f>IF(COUNTIF(Etudiants[[#This Row],[1/4]:[Préparations écrites des épreves orales]],"x")&gt;0,"x","")</f>
        <v/>
      </c>
      <c r="AP225" s="8" t="str" cm="1">
        <f t="array" ref="AP22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5" s="8" t="str" cm="1">
        <f t="array" ref="AQ22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5" s="8" t="str" cm="1">
        <f t="array" ref="AR22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5" s="8" t="str" cm="1">
        <f t="array" ref="AS22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5" s="8" t="str" cm="1">
        <f t="array" ref="AT22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5" s="8" t="str" cm="1">
        <f t="array" ref="AU22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5" s="8" t="str" cm="1">
        <f t="array" ref="AV22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5" s="8" t="str" cm="1">
        <f t="array" ref="AW22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5" s="8" t="str" cm="1">
        <f t="array" ref="AX22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5" s="8" t="str" cm="1">
        <f t="array" ref="AY22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5" s="8" t="str" cm="1">
        <f t="array" ref="AZ22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5" s="8" t="str" cm="1">
        <f t="array" ref="BA22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5" s="8" t="str" cm="1">
        <f t="array" ref="BB22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5" s="8" t="str" cm="1">
        <f t="array" ref="BC22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5" s="8" t="str" cm="1">
        <f t="array" ref="BD22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5" s="8" t="str" cm="1">
        <f t="array" ref="BE22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5" s="8" t="str" cm="1">
        <f t="array" ref="BF22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5" s="8" t="str" cm="1">
        <f t="array" ref="BG22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5" s="8" t="str" cm="1">
        <f t="array" ref="BH22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5" s="8" t="str" cm="1">
        <f t="array" ref="BI22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5" s="8" t="str" cm="1">
        <f t="array" ref="BJ22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5" s="8" t="str" cm="1">
        <f t="array" ref="BK22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5" s="8" t="str" cm="1">
        <f t="array" ref="BL22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5" s="8" t="str" cm="1">
        <f t="array" ref="BM22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5" t="str" cm="1">
        <f t="array" ref="BN22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5" t="str" cm="1">
        <f t="array" ref="BO22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5" t="str" cm="1">
        <f t="array" ref="BP22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5" t="str" cm="1">
        <f t="array" ref="BQ22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5" t="str" cm="1">
        <f t="array" ref="BR22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5" t="str" cm="1">
        <f t="array" ref="BS22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5" t="str" cm="1">
        <f t="array" ref="BT22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5" t="str" cm="1">
        <f t="array" ref="BU22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5" t="str" cm="1">
        <f t="array" ref="BV22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5" t="str" cm="1">
        <f t="array" ref="BW22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5" t="str" cm="1">
        <f t="array" ref="BX22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5" t="str" cm="1">
        <f t="array" ref="BY22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5" t="str" cm="1">
        <f t="array" ref="BZ22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6" spans="2:80" x14ac:dyDescent="0.25">
      <c r="B226" t="str">
        <f>IFERROR(OfficeForms.Table[[#This Row],[Id]],"")</f>
        <v/>
      </c>
      <c r="C226" t="str" cm="1">
        <f t="array" ref="C22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6" t="str" cm="1">
        <f t="array" ref="D22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6" t="str" cm="1">
        <f t="array" ref="E22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6" t="str" cm="1">
        <f t="array" ref="F22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6" t="s">
        <v>213</v>
      </c>
      <c r="M226" s="8" t="str" cm="1">
        <f t="array" ref="M22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6" s="8" t="str" cm="1">
        <f t="array" ref="N22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6" s="8" t="str" cm="1">
        <f t="array" ref="O22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6" s="8" t="str" cm="1">
        <f t="array" ref="P22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6" s="8" t="str" cm="1">
        <f t="array" ref="Q22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6" s="8" t="str" cm="1">
        <f t="array" ref="R22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6" s="8" t="str" cm="1">
        <f t="array" ref="S22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6" s="8" t="str" cm="1">
        <f t="array" ref="T22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6" s="8" t="str" cm="1">
        <f t="array" ref="U22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6" s="8" t="str" cm="1">
        <f t="array" ref="V22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6" s="8" t="str" cm="1">
        <f t="array" ref="W22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6" s="8" t="str" cm="1">
        <f t="array" ref="X22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6" s="8" t="str" cm="1">
        <f t="array" ref="Y22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6" s="8" t="str" cm="1">
        <f t="array" ref="Z22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6" s="8" t="str" cm="1">
        <f t="array" ref="AA22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6" s="8" t="str" cm="1">
        <f t="array" ref="AB22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6" s="8" t="str" cm="1">
        <f t="array" ref="AC22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6" s="8" t="str" cm="1">
        <f t="array" ref="AD22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6" s="8" t="str" cm="1">
        <f t="array" ref="AE22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6" s="8" t="str" cm="1">
        <f t="array" ref="AF22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6" s="8" t="str" cm="1">
        <f t="array" ref="AG22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6" s="8" t="str" cm="1">
        <f t="array" ref="AH22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6" s="8" t="str" cm="1">
        <f t="array" ref="AI22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6" s="8" t="str" cm="1">
        <f t="array" ref="AJ22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6" s="8" t="str" cm="1">
        <f t="array" ref="AK22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6" s="8" t="str" cm="1">
        <f t="array" ref="AL22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6" s="8" t="str" cm="1">
        <f t="array" ref="AM22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6" s="8" t="str" cm="1">
        <f t="array" ref="AN22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6" s="8" t="str">
        <f>IF(COUNTIF(Etudiants[[#This Row],[1/4]:[Préparations écrites des épreves orales]],"x")&gt;0,"x","")</f>
        <v/>
      </c>
      <c r="AP226" s="8" t="str" cm="1">
        <f t="array" ref="AP22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6" s="8" t="str" cm="1">
        <f t="array" ref="AQ22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6" s="8" t="str" cm="1">
        <f t="array" ref="AR22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6" s="8" t="str" cm="1">
        <f t="array" ref="AS22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6" s="8" t="str" cm="1">
        <f t="array" ref="AT22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6" s="8" t="str" cm="1">
        <f t="array" ref="AU22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6" s="8" t="str" cm="1">
        <f t="array" ref="AV22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6" s="8" t="str" cm="1">
        <f t="array" ref="AW22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6" s="8" t="str" cm="1">
        <f t="array" ref="AX22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6" s="8" t="str" cm="1">
        <f t="array" ref="AY22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6" s="8" t="str" cm="1">
        <f t="array" ref="AZ22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6" s="8" t="str" cm="1">
        <f t="array" ref="BA22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6" s="8" t="str" cm="1">
        <f t="array" ref="BB22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6" s="8" t="str" cm="1">
        <f t="array" ref="BC22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6" s="8" t="str" cm="1">
        <f t="array" ref="BD22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6" s="8" t="str" cm="1">
        <f t="array" ref="BE22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6" s="8" t="str" cm="1">
        <f t="array" ref="BF22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6" s="8" t="str" cm="1">
        <f t="array" ref="BG22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6" s="8" t="str" cm="1">
        <f t="array" ref="BH22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6" s="8" t="str" cm="1">
        <f t="array" ref="BI22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6" s="8" t="str" cm="1">
        <f t="array" ref="BJ22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6" s="8" t="str" cm="1">
        <f t="array" ref="BK22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6" s="8" t="str" cm="1">
        <f t="array" ref="BL22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6" s="8" t="str" cm="1">
        <f t="array" ref="BM22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6" t="str" cm="1">
        <f t="array" ref="BN22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6" t="str" cm="1">
        <f t="array" ref="BO22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6" t="str" cm="1">
        <f t="array" ref="BP22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6" t="str" cm="1">
        <f t="array" ref="BQ22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6" t="str" cm="1">
        <f t="array" ref="BR22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6" t="str" cm="1">
        <f t="array" ref="BS22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6" t="str" cm="1">
        <f t="array" ref="BT22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6" t="str" cm="1">
        <f t="array" ref="BU22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6" t="str" cm="1">
        <f t="array" ref="BV22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6" t="str" cm="1">
        <f t="array" ref="BW22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6" t="str" cm="1">
        <f t="array" ref="BX22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6" t="str" cm="1">
        <f t="array" ref="BY22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6" t="str" cm="1">
        <f t="array" ref="BZ22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7" spans="2:80" x14ac:dyDescent="0.25">
      <c r="B227" t="str">
        <f>IFERROR(OfficeForms.Table[[#This Row],[Id]],"")</f>
        <v/>
      </c>
      <c r="C227" t="str" cm="1">
        <f t="array" ref="C22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7" t="str" cm="1">
        <f t="array" ref="D22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7" t="str" cm="1">
        <f t="array" ref="E22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7" t="str" cm="1">
        <f t="array" ref="F22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7" t="s">
        <v>213</v>
      </c>
      <c r="M227" s="8" t="str" cm="1">
        <f t="array" ref="M22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7" s="8" t="str" cm="1">
        <f t="array" ref="N22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7" s="8" t="str" cm="1">
        <f t="array" ref="O22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7" s="8" t="str" cm="1">
        <f t="array" ref="P22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7" s="8" t="str" cm="1">
        <f t="array" ref="Q22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7" s="8" t="str" cm="1">
        <f t="array" ref="R22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7" s="8" t="str" cm="1">
        <f t="array" ref="S22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7" s="8" t="str" cm="1">
        <f t="array" ref="T22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7" s="8" t="str" cm="1">
        <f t="array" ref="U22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7" s="8" t="str" cm="1">
        <f t="array" ref="V22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7" s="8" t="str" cm="1">
        <f t="array" ref="W22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7" s="8" t="str" cm="1">
        <f t="array" ref="X22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7" s="8" t="str" cm="1">
        <f t="array" ref="Y22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7" s="8" t="str" cm="1">
        <f t="array" ref="Z22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7" s="8" t="str" cm="1">
        <f t="array" ref="AA22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7" s="8" t="str" cm="1">
        <f t="array" ref="AB22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7" s="8" t="str" cm="1">
        <f t="array" ref="AC22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7" s="8" t="str" cm="1">
        <f t="array" ref="AD22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7" s="8" t="str" cm="1">
        <f t="array" ref="AE22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7" s="8" t="str" cm="1">
        <f t="array" ref="AF22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7" s="8" t="str" cm="1">
        <f t="array" ref="AG22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7" s="8" t="str" cm="1">
        <f t="array" ref="AH22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7" s="8" t="str" cm="1">
        <f t="array" ref="AI22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7" s="8" t="str" cm="1">
        <f t="array" ref="AJ22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7" s="8" t="str" cm="1">
        <f t="array" ref="AK22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7" s="8" t="str" cm="1">
        <f t="array" ref="AL22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7" s="8" t="str" cm="1">
        <f t="array" ref="AM22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7" s="8" t="str" cm="1">
        <f t="array" ref="AN22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7" s="8" t="str">
        <f>IF(COUNTIF(Etudiants[[#This Row],[1/4]:[Préparations écrites des épreves orales]],"x")&gt;0,"x","")</f>
        <v/>
      </c>
      <c r="AP227" s="8" t="str" cm="1">
        <f t="array" ref="AP22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7" s="8" t="str" cm="1">
        <f t="array" ref="AQ22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7" s="8" t="str" cm="1">
        <f t="array" ref="AR22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7" s="8" t="str" cm="1">
        <f t="array" ref="AS22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7" s="8" t="str" cm="1">
        <f t="array" ref="AT22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7" s="8" t="str" cm="1">
        <f t="array" ref="AU22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7" s="8" t="str" cm="1">
        <f t="array" ref="AV22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7" s="8" t="str" cm="1">
        <f t="array" ref="AW22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7" s="8" t="str" cm="1">
        <f t="array" ref="AX22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7" s="8" t="str" cm="1">
        <f t="array" ref="AY22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7" s="8" t="str" cm="1">
        <f t="array" ref="AZ22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7" s="8" t="str" cm="1">
        <f t="array" ref="BA22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7" s="8" t="str" cm="1">
        <f t="array" ref="BB22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7" s="8" t="str" cm="1">
        <f t="array" ref="BC22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7" s="8" t="str" cm="1">
        <f t="array" ref="BD22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7" s="8" t="str" cm="1">
        <f t="array" ref="BE22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7" s="8" t="str" cm="1">
        <f t="array" ref="BF22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7" s="8" t="str" cm="1">
        <f t="array" ref="BG22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7" s="8" t="str" cm="1">
        <f t="array" ref="BH22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7" s="8" t="str" cm="1">
        <f t="array" ref="BI22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7" s="8" t="str" cm="1">
        <f t="array" ref="BJ22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7" s="8" t="str" cm="1">
        <f t="array" ref="BK22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7" s="8" t="str" cm="1">
        <f t="array" ref="BL22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7" s="8" t="str" cm="1">
        <f t="array" ref="BM22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7" t="str" cm="1">
        <f t="array" ref="BN22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7" t="str" cm="1">
        <f t="array" ref="BO22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7" t="str" cm="1">
        <f t="array" ref="BP22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7" t="str" cm="1">
        <f t="array" ref="BQ22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7" t="str" cm="1">
        <f t="array" ref="BR22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7" t="str" cm="1">
        <f t="array" ref="BS22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7" t="str" cm="1">
        <f t="array" ref="BT22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7" t="str" cm="1">
        <f t="array" ref="BU22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7" t="str" cm="1">
        <f t="array" ref="BV22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7" t="str" cm="1">
        <f t="array" ref="BW22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7" t="str" cm="1">
        <f t="array" ref="BX22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7" t="str" cm="1">
        <f t="array" ref="BY22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7" t="str" cm="1">
        <f t="array" ref="BZ22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8" spans="2:80" x14ac:dyDescent="0.25">
      <c r="B228" t="str">
        <f>IFERROR(OfficeForms.Table[[#This Row],[Id]],"")</f>
        <v/>
      </c>
      <c r="C228" t="str" cm="1">
        <f t="array" ref="C22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8" t="str" cm="1">
        <f t="array" ref="D22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8" t="str" cm="1">
        <f t="array" ref="E22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8" t="str" cm="1">
        <f t="array" ref="F22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8" t="s">
        <v>213</v>
      </c>
      <c r="M228" s="8" t="str" cm="1">
        <f t="array" ref="M22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8" s="8" t="str" cm="1">
        <f t="array" ref="N22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8" s="8" t="str" cm="1">
        <f t="array" ref="O22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8" s="8" t="str" cm="1">
        <f t="array" ref="P22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8" s="8" t="str" cm="1">
        <f t="array" ref="Q22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8" s="8" t="str" cm="1">
        <f t="array" ref="R22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8" s="8" t="str" cm="1">
        <f t="array" ref="S22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8" s="8" t="str" cm="1">
        <f t="array" ref="T22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8" s="8" t="str" cm="1">
        <f t="array" ref="U22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8" s="8" t="str" cm="1">
        <f t="array" ref="V22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8" s="8" t="str" cm="1">
        <f t="array" ref="W22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8" s="8" t="str" cm="1">
        <f t="array" ref="X22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8" s="8" t="str" cm="1">
        <f t="array" ref="Y22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8" s="8" t="str" cm="1">
        <f t="array" ref="Z22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8" s="8" t="str" cm="1">
        <f t="array" ref="AA22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8" s="8" t="str" cm="1">
        <f t="array" ref="AB22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8" s="8" t="str" cm="1">
        <f t="array" ref="AC22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8" s="8" t="str" cm="1">
        <f t="array" ref="AD22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8" s="8" t="str" cm="1">
        <f t="array" ref="AE22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8" s="8" t="str" cm="1">
        <f t="array" ref="AF22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8" s="8" t="str" cm="1">
        <f t="array" ref="AG22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8" s="8" t="str" cm="1">
        <f t="array" ref="AH22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8" s="8" t="str" cm="1">
        <f t="array" ref="AI22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8" s="8" t="str" cm="1">
        <f t="array" ref="AJ22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8" s="8" t="str" cm="1">
        <f t="array" ref="AK22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8" s="8" t="str" cm="1">
        <f t="array" ref="AL22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8" s="8" t="str" cm="1">
        <f t="array" ref="AM22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8" s="8" t="str" cm="1">
        <f t="array" ref="AN22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8" s="8" t="str">
        <f>IF(COUNTIF(Etudiants[[#This Row],[1/4]:[Préparations écrites des épreves orales]],"x")&gt;0,"x","")</f>
        <v/>
      </c>
      <c r="AP228" s="8" t="str" cm="1">
        <f t="array" ref="AP22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8" s="8" t="str" cm="1">
        <f t="array" ref="AQ22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8" s="8" t="str" cm="1">
        <f t="array" ref="AR22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8" s="8" t="str" cm="1">
        <f t="array" ref="AS22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8" s="8" t="str" cm="1">
        <f t="array" ref="AT22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8" s="8" t="str" cm="1">
        <f t="array" ref="AU22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8" s="8" t="str" cm="1">
        <f t="array" ref="AV22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8" s="8" t="str" cm="1">
        <f t="array" ref="AW22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8" s="8" t="str" cm="1">
        <f t="array" ref="AX22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8" s="8" t="str" cm="1">
        <f t="array" ref="AY22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8" s="8" t="str" cm="1">
        <f t="array" ref="AZ22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8" s="8" t="str" cm="1">
        <f t="array" ref="BA22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8" s="8" t="str" cm="1">
        <f t="array" ref="BB22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8" s="8" t="str" cm="1">
        <f t="array" ref="BC22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8" s="8" t="str" cm="1">
        <f t="array" ref="BD22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8" s="8" t="str" cm="1">
        <f t="array" ref="BE22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8" s="8" t="str" cm="1">
        <f t="array" ref="BF22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8" s="8" t="str" cm="1">
        <f t="array" ref="BG22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8" s="8" t="str" cm="1">
        <f t="array" ref="BH22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8" s="8" t="str" cm="1">
        <f t="array" ref="BI22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8" s="8" t="str" cm="1">
        <f t="array" ref="BJ22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8" s="8" t="str" cm="1">
        <f t="array" ref="BK22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8" s="8" t="str" cm="1">
        <f t="array" ref="BL22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8" s="8" t="str" cm="1">
        <f t="array" ref="BM22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8" t="str" cm="1">
        <f t="array" ref="BN22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8" t="str" cm="1">
        <f t="array" ref="BO22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8" t="str" cm="1">
        <f t="array" ref="BP22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8" t="str" cm="1">
        <f t="array" ref="BQ22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8" t="str" cm="1">
        <f t="array" ref="BR22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8" t="str" cm="1">
        <f t="array" ref="BS22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8" t="str" cm="1">
        <f t="array" ref="BT22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8" t="str" cm="1">
        <f t="array" ref="BU22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8" t="str" cm="1">
        <f t="array" ref="BV22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8" t="str" cm="1">
        <f t="array" ref="BW22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8" t="str" cm="1">
        <f t="array" ref="BX22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8" t="str" cm="1">
        <f t="array" ref="BY22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8" t="str" cm="1">
        <f t="array" ref="BZ22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29" spans="2:80" x14ac:dyDescent="0.25">
      <c r="B229" t="str">
        <f>IFERROR(OfficeForms.Table[[#This Row],[Id]],"")</f>
        <v/>
      </c>
      <c r="C229" t="str" cm="1">
        <f t="array" ref="C22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29" t="str" cm="1">
        <f t="array" ref="D22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29" t="str" cm="1">
        <f t="array" ref="E22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29" t="str" cm="1">
        <f t="array" ref="F22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29" t="s">
        <v>213</v>
      </c>
      <c r="M229" s="8" t="str" cm="1">
        <f t="array" ref="M22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29" s="8" t="str" cm="1">
        <f t="array" ref="N22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29" s="8" t="str" cm="1">
        <f t="array" ref="O22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29" s="8" t="str" cm="1">
        <f t="array" ref="P22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29" s="8" t="str" cm="1">
        <f t="array" ref="Q22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29" s="8" t="str" cm="1">
        <f t="array" ref="R22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29" s="8" t="str" cm="1">
        <f t="array" ref="S22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29" s="8" t="str" cm="1">
        <f t="array" ref="T22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29" s="8" t="str" cm="1">
        <f t="array" ref="U22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29" s="8" t="str" cm="1">
        <f t="array" ref="V22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29" s="8" t="str" cm="1">
        <f t="array" ref="W22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29" s="8" t="str" cm="1">
        <f t="array" ref="X22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29" s="8" t="str" cm="1">
        <f t="array" ref="Y22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29" s="8" t="str" cm="1">
        <f t="array" ref="Z22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29" s="8" t="str" cm="1">
        <f t="array" ref="AA22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29" s="8" t="str" cm="1">
        <f t="array" ref="AB22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29" s="8" t="str" cm="1">
        <f t="array" ref="AC22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29" s="8" t="str" cm="1">
        <f t="array" ref="AD22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29" s="8" t="str" cm="1">
        <f t="array" ref="AE22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29" s="8" t="str" cm="1">
        <f t="array" ref="AF22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29" s="8" t="str" cm="1">
        <f t="array" ref="AG22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29" s="8" t="str" cm="1">
        <f t="array" ref="AH22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29" s="8" t="str" cm="1">
        <f t="array" ref="AI22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29" s="8" t="str" cm="1">
        <f t="array" ref="AJ22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29" s="8" t="str" cm="1">
        <f t="array" ref="AK22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29" s="8" t="str" cm="1">
        <f t="array" ref="AL22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29" s="8" t="str" cm="1">
        <f t="array" ref="AM22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29" s="8" t="str" cm="1">
        <f t="array" ref="AN22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29" s="8" t="str">
        <f>IF(COUNTIF(Etudiants[[#This Row],[1/4]:[Préparations écrites des épreves orales]],"x")&gt;0,"x","")</f>
        <v/>
      </c>
      <c r="AP229" s="8" t="str" cm="1">
        <f t="array" ref="AP22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29" s="8" t="str" cm="1">
        <f t="array" ref="AQ22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29" s="8" t="str" cm="1">
        <f t="array" ref="AR22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29" s="8" t="str" cm="1">
        <f t="array" ref="AS22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29" s="8" t="str" cm="1">
        <f t="array" ref="AT22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29" s="8" t="str" cm="1">
        <f t="array" ref="AU22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29" s="8" t="str" cm="1">
        <f t="array" ref="AV22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29" s="8" t="str" cm="1">
        <f t="array" ref="AW22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29" s="8" t="str" cm="1">
        <f t="array" ref="AX22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29" s="8" t="str" cm="1">
        <f t="array" ref="AY22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29" s="8" t="str" cm="1">
        <f t="array" ref="AZ22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29" s="8" t="str" cm="1">
        <f t="array" ref="BA22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29" s="8" t="str" cm="1">
        <f t="array" ref="BB22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29" s="8" t="str" cm="1">
        <f t="array" ref="BC22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29" s="8" t="str" cm="1">
        <f t="array" ref="BD22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29" s="8" t="str" cm="1">
        <f t="array" ref="BE22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29" s="8" t="str" cm="1">
        <f t="array" ref="BF22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29" s="8" t="str" cm="1">
        <f t="array" ref="BG22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29" s="8" t="str" cm="1">
        <f t="array" ref="BH22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29" s="8" t="str" cm="1">
        <f t="array" ref="BI22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29" s="8" t="str" cm="1">
        <f t="array" ref="BJ22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29" s="8" t="str" cm="1">
        <f t="array" ref="BK22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29" s="8" t="str" cm="1">
        <f t="array" ref="BL22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29" s="8" t="str" cm="1">
        <f t="array" ref="BM22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29" t="str" cm="1">
        <f t="array" ref="BN22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29" t="str" cm="1">
        <f t="array" ref="BO22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29" t="str" cm="1">
        <f t="array" ref="BP22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29" t="str" cm="1">
        <f t="array" ref="BQ22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29" t="str" cm="1">
        <f t="array" ref="BR22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29" t="str" cm="1">
        <f t="array" ref="BS22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29" t="str" cm="1">
        <f t="array" ref="BT22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29" t="str" cm="1">
        <f t="array" ref="BU22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29" t="str" cm="1">
        <f t="array" ref="BV22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29" t="str" cm="1">
        <f t="array" ref="BW22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29" t="str" cm="1">
        <f t="array" ref="BX22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29" t="str" cm="1">
        <f t="array" ref="BY22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29" t="str" cm="1">
        <f t="array" ref="BZ22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2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2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0" spans="2:80" x14ac:dyDescent="0.25">
      <c r="B230" t="str">
        <f>IFERROR(OfficeForms.Table[[#This Row],[Id]],"")</f>
        <v/>
      </c>
      <c r="C230" t="str" cm="1">
        <f t="array" ref="C23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0" t="str" cm="1">
        <f t="array" ref="D23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0" t="str" cm="1">
        <f t="array" ref="E23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0" t="str" cm="1">
        <f t="array" ref="F23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0" t="s">
        <v>214</v>
      </c>
      <c r="M230" s="8" t="str" cm="1">
        <f t="array" ref="M23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0" s="8" t="str" cm="1">
        <f t="array" ref="N23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0" s="8" t="str" cm="1">
        <f t="array" ref="O23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0" s="8" t="str" cm="1">
        <f t="array" ref="P23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0" s="8" t="str" cm="1">
        <f t="array" ref="Q23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0" s="8" t="str" cm="1">
        <f t="array" ref="R23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0" s="8" t="str" cm="1">
        <f t="array" ref="S23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0" s="8" t="str" cm="1">
        <f t="array" ref="T23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0" s="8" t="str" cm="1">
        <f t="array" ref="U23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0" s="8" t="str" cm="1">
        <f t="array" ref="V23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0" s="8" t="str" cm="1">
        <f t="array" ref="W23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0" s="8" t="str" cm="1">
        <f t="array" ref="X23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0" s="8" t="str" cm="1">
        <f t="array" ref="Y23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0" s="8" t="str" cm="1">
        <f t="array" ref="Z23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0" s="8" t="str" cm="1">
        <f t="array" ref="AA23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0" s="8" t="str" cm="1">
        <f t="array" ref="AB23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0" s="8" t="str" cm="1">
        <f t="array" ref="AC23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0" s="8" t="str" cm="1">
        <f t="array" ref="AD23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0" s="8" t="str" cm="1">
        <f t="array" ref="AE23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0" s="8" t="str" cm="1">
        <f t="array" ref="AF23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0" s="8" t="str" cm="1">
        <f t="array" ref="AG23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0" s="8" t="str" cm="1">
        <f t="array" ref="AH23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0" s="8" t="str" cm="1">
        <f t="array" ref="AI23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0" s="8" t="str" cm="1">
        <f t="array" ref="AJ23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0" s="8" t="str" cm="1">
        <f t="array" ref="AK23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0" s="8" t="str" cm="1">
        <f t="array" ref="AL23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0" s="8" t="str" cm="1">
        <f t="array" ref="AM23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0" s="8" t="str" cm="1">
        <f t="array" ref="AN23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0" s="8" t="str">
        <f>IF(COUNTIF(Etudiants[[#This Row],[1/4]:[Préparations écrites des épreves orales]],"x")&gt;0,"x","")</f>
        <v/>
      </c>
      <c r="AP230" s="8" t="str" cm="1">
        <f t="array" ref="AP23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0" s="8" t="str" cm="1">
        <f t="array" ref="AQ23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0" s="8" t="str" cm="1">
        <f t="array" ref="AR23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0" s="8" t="str" cm="1">
        <f t="array" ref="AS23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0" s="8" t="str" cm="1">
        <f t="array" ref="AT23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0" s="8" t="str" cm="1">
        <f t="array" ref="AU23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0" s="8" t="str" cm="1">
        <f t="array" ref="AV23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0" s="8" t="str" cm="1">
        <f t="array" ref="AW23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0" s="8" t="str" cm="1">
        <f t="array" ref="AX23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0" s="8" t="str" cm="1">
        <f t="array" ref="AY23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0" s="8" t="str" cm="1">
        <f t="array" ref="AZ23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0" s="8" t="str" cm="1">
        <f t="array" ref="BA23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0" s="8" t="str" cm="1">
        <f t="array" ref="BB23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0" s="8" t="str" cm="1">
        <f t="array" ref="BC23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0" s="8" t="str" cm="1">
        <f t="array" ref="BD23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0" s="8" t="str" cm="1">
        <f t="array" ref="BE23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0" s="8" t="str" cm="1">
        <f t="array" ref="BF23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0" s="8" t="str" cm="1">
        <f t="array" ref="BG23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0" s="8" t="str" cm="1">
        <f t="array" ref="BH23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0" s="8" t="str" cm="1">
        <f t="array" ref="BI23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0" s="8" t="str" cm="1">
        <f t="array" ref="BJ23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0" s="8" t="str" cm="1">
        <f t="array" ref="BK23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0" s="8" t="str" cm="1">
        <f t="array" ref="BL23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0" s="8" t="str" cm="1">
        <f t="array" ref="BM23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0" t="str" cm="1">
        <f t="array" ref="BN23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0" t="str" cm="1">
        <f t="array" ref="BO23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0" t="str" cm="1">
        <f t="array" ref="BP23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0" t="str" cm="1">
        <f t="array" ref="BQ23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0" t="str" cm="1">
        <f t="array" ref="BR23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0" t="str" cm="1">
        <f t="array" ref="BS23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0" t="str" cm="1">
        <f t="array" ref="BT23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0" t="str" cm="1">
        <f t="array" ref="BU23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0" t="str" cm="1">
        <f t="array" ref="BV23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0" t="str" cm="1">
        <f t="array" ref="BW23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0" t="str" cm="1">
        <f t="array" ref="BX23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0" t="str" cm="1">
        <f t="array" ref="BY23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0" t="str" cm="1">
        <f t="array" ref="BZ23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1" spans="2:80" x14ac:dyDescent="0.25">
      <c r="B231" t="str">
        <f>IFERROR(OfficeForms.Table[[#This Row],[Id]],"")</f>
        <v/>
      </c>
      <c r="C231" t="str" cm="1">
        <f t="array" ref="C23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1" t="str" cm="1">
        <f t="array" ref="D23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1" t="str" cm="1">
        <f t="array" ref="E23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1" t="str" cm="1">
        <f t="array" ref="F23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1" t="s">
        <v>213</v>
      </c>
      <c r="M231" s="8" t="str" cm="1">
        <f t="array" ref="M23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1" s="8" t="str" cm="1">
        <f t="array" ref="N23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1" s="8" t="str" cm="1">
        <f t="array" ref="O23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1" s="8" t="str" cm="1">
        <f t="array" ref="P23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1" s="8" t="str" cm="1">
        <f t="array" ref="Q23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1" s="8" t="str" cm="1">
        <f t="array" ref="R23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1" s="8" t="str" cm="1">
        <f t="array" ref="S23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1" s="8" t="str" cm="1">
        <f t="array" ref="T23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1" s="8" t="str" cm="1">
        <f t="array" ref="U23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1" s="8" t="str" cm="1">
        <f t="array" ref="V23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1" s="8" t="str" cm="1">
        <f t="array" ref="W23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1" s="8" t="str" cm="1">
        <f t="array" ref="X23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1" s="8" t="str" cm="1">
        <f t="array" ref="Y23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1" s="8" t="str" cm="1">
        <f t="array" ref="Z23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1" s="8" t="str" cm="1">
        <f t="array" ref="AA23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1" s="8" t="str" cm="1">
        <f t="array" ref="AB23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1" s="8" t="str" cm="1">
        <f t="array" ref="AC23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1" s="8" t="str" cm="1">
        <f t="array" ref="AD23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1" s="8" t="str" cm="1">
        <f t="array" ref="AE23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1" s="8" t="str" cm="1">
        <f t="array" ref="AF23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1" s="8" t="str" cm="1">
        <f t="array" ref="AG23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1" s="8" t="str" cm="1">
        <f t="array" ref="AH23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1" s="8" t="str" cm="1">
        <f t="array" ref="AI23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1" s="8" t="str" cm="1">
        <f t="array" ref="AJ23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1" s="8" t="str" cm="1">
        <f t="array" ref="AK23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1" s="8" t="str" cm="1">
        <f t="array" ref="AL23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1" s="8" t="str" cm="1">
        <f t="array" ref="AM23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1" s="8" t="str" cm="1">
        <f t="array" ref="AN23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1" s="8" t="str">
        <f>IF(COUNTIF(Etudiants[[#This Row],[1/4]:[Préparations écrites des épreves orales]],"x")&gt;0,"x","")</f>
        <v/>
      </c>
      <c r="AP231" s="8" t="str" cm="1">
        <f t="array" ref="AP23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1" s="8" t="str" cm="1">
        <f t="array" ref="AQ23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1" s="8" t="str" cm="1">
        <f t="array" ref="AR23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1" s="8" t="str" cm="1">
        <f t="array" ref="AS23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1" s="8" t="str" cm="1">
        <f t="array" ref="AT23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1" s="8" t="str" cm="1">
        <f t="array" ref="AU23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1" s="8" t="str" cm="1">
        <f t="array" ref="AV23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1" s="8" t="str" cm="1">
        <f t="array" ref="AW23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1" s="8" t="str" cm="1">
        <f t="array" ref="AX23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1" s="8" t="str" cm="1">
        <f t="array" ref="AY23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1" s="8" t="str" cm="1">
        <f t="array" ref="AZ23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1" s="8" t="str" cm="1">
        <f t="array" ref="BA23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1" s="8" t="str" cm="1">
        <f t="array" ref="BB23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1" s="8" t="str" cm="1">
        <f t="array" ref="BC23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1" s="8" t="str" cm="1">
        <f t="array" ref="BD23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1" s="8" t="str" cm="1">
        <f t="array" ref="BE23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1" s="8" t="str" cm="1">
        <f t="array" ref="BF23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1" s="8" t="str" cm="1">
        <f t="array" ref="BG23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1" s="8" t="str" cm="1">
        <f t="array" ref="BH23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1" s="8" t="str" cm="1">
        <f t="array" ref="BI23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1" s="8" t="str" cm="1">
        <f t="array" ref="BJ23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1" s="8" t="str" cm="1">
        <f t="array" ref="BK23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1" s="8" t="str" cm="1">
        <f t="array" ref="BL23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1" s="8" t="str" cm="1">
        <f t="array" ref="BM23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1" t="str" cm="1">
        <f t="array" ref="BN23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1" t="str" cm="1">
        <f t="array" ref="BO23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1" t="str" cm="1">
        <f t="array" ref="BP23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1" t="str" cm="1">
        <f t="array" ref="BQ23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1" t="str" cm="1">
        <f t="array" ref="BR23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1" t="str" cm="1">
        <f t="array" ref="BS23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1" t="str" cm="1">
        <f t="array" ref="BT23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1" t="str" cm="1">
        <f t="array" ref="BU23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1" t="str" cm="1">
        <f t="array" ref="BV23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1" t="str" cm="1">
        <f t="array" ref="BW23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1" t="str" cm="1">
        <f t="array" ref="BX23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1" t="str" cm="1">
        <f t="array" ref="BY23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1" t="str" cm="1">
        <f t="array" ref="BZ23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2" spans="2:80" x14ac:dyDescent="0.25">
      <c r="B232" t="str">
        <f>IFERROR(OfficeForms.Table[[#This Row],[Id]],"")</f>
        <v/>
      </c>
      <c r="C232" t="str" cm="1">
        <f t="array" ref="C23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2" t="str" cm="1">
        <f t="array" ref="D23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2" t="str" cm="1">
        <f t="array" ref="E23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2" t="str" cm="1">
        <f t="array" ref="F23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2" t="s">
        <v>211</v>
      </c>
      <c r="M232" s="8" t="str" cm="1">
        <f t="array" ref="M23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2" s="8" t="str" cm="1">
        <f t="array" ref="N23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2" s="8" t="str" cm="1">
        <f t="array" ref="O23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2" s="8" t="str" cm="1">
        <f t="array" ref="P23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2" s="8" t="str" cm="1">
        <f t="array" ref="Q23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2" s="8" t="str" cm="1">
        <f t="array" ref="R23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2" s="8" t="str" cm="1">
        <f t="array" ref="S23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2" s="8" t="str" cm="1">
        <f t="array" ref="T23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2" s="8" t="str" cm="1">
        <f t="array" ref="U23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2" s="8" t="str" cm="1">
        <f t="array" ref="V23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2" s="8" t="str" cm="1">
        <f t="array" ref="W23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2" s="8" t="str" cm="1">
        <f t="array" ref="X23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2" s="8" t="str" cm="1">
        <f t="array" ref="Y23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2" s="8" t="str" cm="1">
        <f t="array" ref="Z23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2" s="8" t="str" cm="1">
        <f t="array" ref="AA23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2" s="8" t="str" cm="1">
        <f t="array" ref="AB23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2" s="8" t="str" cm="1">
        <f t="array" ref="AC23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2" s="8" t="str" cm="1">
        <f t="array" ref="AD23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2" s="8" t="str" cm="1">
        <f t="array" ref="AE23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2" s="8" t="str" cm="1">
        <f t="array" ref="AF23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2" s="8" t="str" cm="1">
        <f t="array" ref="AG23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2" s="8" t="str" cm="1">
        <f t="array" ref="AH23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2" s="8" t="str" cm="1">
        <f t="array" ref="AI23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2" s="8" t="str" cm="1">
        <f t="array" ref="AJ23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2" s="8" t="str" cm="1">
        <f t="array" ref="AK23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2" s="8" t="str" cm="1">
        <f t="array" ref="AL23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2" s="8" t="str" cm="1">
        <f t="array" ref="AM23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2" s="8" t="str" cm="1">
        <f t="array" ref="AN23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2" s="8" t="str">
        <f>IF(COUNTIF(Etudiants[[#This Row],[1/4]:[Préparations écrites des épreves orales]],"x")&gt;0,"x","")</f>
        <v/>
      </c>
      <c r="AP232" s="8" t="str" cm="1">
        <f t="array" ref="AP23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2" s="8" t="str" cm="1">
        <f t="array" ref="AQ23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2" s="8" t="str" cm="1">
        <f t="array" ref="AR23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2" s="8" t="str" cm="1">
        <f t="array" ref="AS23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2" s="8" t="str" cm="1">
        <f t="array" ref="AT23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2" s="8" t="str" cm="1">
        <f t="array" ref="AU23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2" s="8" t="str" cm="1">
        <f t="array" ref="AV23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2" s="8" t="str" cm="1">
        <f t="array" ref="AW23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2" s="8" t="str" cm="1">
        <f t="array" ref="AX23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2" s="8" t="str" cm="1">
        <f t="array" ref="AY23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2" s="8" t="str" cm="1">
        <f t="array" ref="AZ23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2" s="8" t="str" cm="1">
        <f t="array" ref="BA23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2" s="8" t="str" cm="1">
        <f t="array" ref="BB23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2" s="8" t="str" cm="1">
        <f t="array" ref="BC23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2" s="8" t="str" cm="1">
        <f t="array" ref="BD23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2" s="8" t="str" cm="1">
        <f t="array" ref="BE23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2" s="8" t="str" cm="1">
        <f t="array" ref="BF23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2" s="8" t="str" cm="1">
        <f t="array" ref="BG23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2" s="8" t="str" cm="1">
        <f t="array" ref="BH23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2" s="8" t="str" cm="1">
        <f t="array" ref="BI23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2" s="8" t="str" cm="1">
        <f t="array" ref="BJ23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2" s="8" t="str" cm="1">
        <f t="array" ref="BK23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2" s="8" t="str" cm="1">
        <f t="array" ref="BL23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2" s="8" t="str" cm="1">
        <f t="array" ref="BM23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2" t="str" cm="1">
        <f t="array" ref="BN23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2" t="str" cm="1">
        <f t="array" ref="BO23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2" t="str" cm="1">
        <f t="array" ref="BP23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2" t="str" cm="1">
        <f t="array" ref="BQ23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2" t="str" cm="1">
        <f t="array" ref="BR23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2" t="str" cm="1">
        <f t="array" ref="BS23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2" t="str" cm="1">
        <f t="array" ref="BT23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2" t="str" cm="1">
        <f t="array" ref="BU23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2" t="str" cm="1">
        <f t="array" ref="BV23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2" t="str" cm="1">
        <f t="array" ref="BW23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2" t="str" cm="1">
        <f t="array" ref="BX23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2" t="str" cm="1">
        <f t="array" ref="BY23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2" t="str" cm="1">
        <f t="array" ref="BZ23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3" spans="2:80" x14ac:dyDescent="0.25">
      <c r="B233" t="str">
        <f>IFERROR(OfficeForms.Table[[#This Row],[Id]],"")</f>
        <v/>
      </c>
      <c r="C233" t="str" cm="1">
        <f t="array" ref="C23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3" t="str" cm="1">
        <f t="array" ref="D23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3" t="str" cm="1">
        <f t="array" ref="E23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3" t="str" cm="1">
        <f t="array" ref="F23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3" t="s">
        <v>213</v>
      </c>
      <c r="M233" s="8" t="str" cm="1">
        <f t="array" ref="M23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3" s="8" t="str" cm="1">
        <f t="array" ref="N23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3" s="8" t="str" cm="1">
        <f t="array" ref="O23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3" s="8" t="str" cm="1">
        <f t="array" ref="P23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3" s="8" t="str" cm="1">
        <f t="array" ref="Q23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3" s="8" t="str" cm="1">
        <f t="array" ref="R23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3" s="8" t="str" cm="1">
        <f t="array" ref="S23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3" s="8" t="str" cm="1">
        <f t="array" ref="T23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3" s="8" t="str" cm="1">
        <f t="array" ref="U23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3" s="8" t="str" cm="1">
        <f t="array" ref="V23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3" s="8" t="str" cm="1">
        <f t="array" ref="W23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3" s="8" t="str" cm="1">
        <f t="array" ref="X23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3" s="8" t="str" cm="1">
        <f t="array" ref="Y23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3" s="8" t="str" cm="1">
        <f t="array" ref="Z23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3" s="8" t="str" cm="1">
        <f t="array" ref="AA23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3" s="8" t="str" cm="1">
        <f t="array" ref="AB23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3" s="8" t="str" cm="1">
        <f t="array" ref="AC23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3" s="8" t="str" cm="1">
        <f t="array" ref="AD23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3" s="8" t="str" cm="1">
        <f t="array" ref="AE23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3" s="8" t="str" cm="1">
        <f t="array" ref="AF23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3" s="8" t="str" cm="1">
        <f t="array" ref="AG23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3" s="8" t="str" cm="1">
        <f t="array" ref="AH23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3" s="8" t="str" cm="1">
        <f t="array" ref="AI23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3" s="8" t="str" cm="1">
        <f t="array" ref="AJ23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3" s="8" t="str" cm="1">
        <f t="array" ref="AK23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3" s="8" t="str" cm="1">
        <f t="array" ref="AL23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3" s="8" t="str" cm="1">
        <f t="array" ref="AM23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3" s="8" t="str" cm="1">
        <f t="array" ref="AN23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3" s="8" t="str">
        <f>IF(COUNTIF(Etudiants[[#This Row],[1/4]:[Préparations écrites des épreves orales]],"x")&gt;0,"x","")</f>
        <v/>
      </c>
      <c r="AP233" s="8" t="str" cm="1">
        <f t="array" ref="AP23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3" s="8" t="str" cm="1">
        <f t="array" ref="AQ23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3" s="8" t="str" cm="1">
        <f t="array" ref="AR23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3" s="8" t="str" cm="1">
        <f t="array" ref="AS23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3" s="8" t="str" cm="1">
        <f t="array" ref="AT23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3" s="8" t="str" cm="1">
        <f t="array" ref="AU23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3" s="8" t="str" cm="1">
        <f t="array" ref="AV23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3" s="8" t="str" cm="1">
        <f t="array" ref="AW23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3" s="8" t="str" cm="1">
        <f t="array" ref="AX23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3" s="8" t="str" cm="1">
        <f t="array" ref="AY23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3" s="8" t="str" cm="1">
        <f t="array" ref="AZ23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3" s="8" t="str" cm="1">
        <f t="array" ref="BA23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3" s="8" t="str" cm="1">
        <f t="array" ref="BB23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3" s="8" t="str" cm="1">
        <f t="array" ref="BC23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3" s="8" t="str" cm="1">
        <f t="array" ref="BD23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3" s="8" t="str" cm="1">
        <f t="array" ref="BE23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3" s="8" t="str" cm="1">
        <f t="array" ref="BF23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3" s="8" t="str" cm="1">
        <f t="array" ref="BG23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3" s="8" t="str" cm="1">
        <f t="array" ref="BH23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3" s="8" t="str" cm="1">
        <f t="array" ref="BI23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3" s="8" t="str" cm="1">
        <f t="array" ref="BJ23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3" s="8" t="str" cm="1">
        <f t="array" ref="BK23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3" s="8" t="str" cm="1">
        <f t="array" ref="BL23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3" s="8" t="str" cm="1">
        <f t="array" ref="BM23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3" t="str" cm="1">
        <f t="array" ref="BN23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3" t="str" cm="1">
        <f t="array" ref="BO23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3" t="str" cm="1">
        <f t="array" ref="BP23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3" t="str" cm="1">
        <f t="array" ref="BQ23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3" t="str" cm="1">
        <f t="array" ref="BR23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3" t="str" cm="1">
        <f t="array" ref="BS23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3" t="str" cm="1">
        <f t="array" ref="BT23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3" t="str" cm="1">
        <f t="array" ref="BU23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3" t="str" cm="1">
        <f t="array" ref="BV23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3" t="str" cm="1">
        <f t="array" ref="BW23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3" t="str" cm="1">
        <f t="array" ref="BX23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3" t="str" cm="1">
        <f t="array" ref="BY23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3" t="str" cm="1">
        <f t="array" ref="BZ23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4" spans="2:80" x14ac:dyDescent="0.25">
      <c r="B234" t="str">
        <f>IFERROR(OfficeForms.Table[[#This Row],[Id]],"")</f>
        <v/>
      </c>
      <c r="C234" t="str" cm="1">
        <f t="array" ref="C23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4" t="str" cm="1">
        <f t="array" ref="D23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4" t="str" cm="1">
        <f t="array" ref="E23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4" t="str" cm="1">
        <f t="array" ref="F23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4" t="s">
        <v>213</v>
      </c>
      <c r="M234" s="8" t="str" cm="1">
        <f t="array" ref="M23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4" s="8" t="str" cm="1">
        <f t="array" ref="N23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4" s="8" t="str" cm="1">
        <f t="array" ref="O23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4" s="8" t="str" cm="1">
        <f t="array" ref="P23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4" s="8" t="str" cm="1">
        <f t="array" ref="Q23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4" s="8" t="str" cm="1">
        <f t="array" ref="R23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4" s="8" t="str" cm="1">
        <f t="array" ref="S23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4" s="8" t="str" cm="1">
        <f t="array" ref="T23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4" s="8" t="str" cm="1">
        <f t="array" ref="U23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4" s="8" t="str" cm="1">
        <f t="array" ref="V23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4" s="8" t="str" cm="1">
        <f t="array" ref="W23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4" s="8" t="str" cm="1">
        <f t="array" ref="X23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4" s="8" t="str" cm="1">
        <f t="array" ref="Y23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4" s="8" t="str" cm="1">
        <f t="array" ref="Z23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4" s="8" t="str" cm="1">
        <f t="array" ref="AA23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4" s="8" t="str" cm="1">
        <f t="array" ref="AB23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4" s="8" t="str" cm="1">
        <f t="array" ref="AC23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4" s="8" t="str" cm="1">
        <f t="array" ref="AD23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4" s="8" t="str" cm="1">
        <f t="array" ref="AE23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4" s="8" t="str" cm="1">
        <f t="array" ref="AF23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4" s="8" t="str" cm="1">
        <f t="array" ref="AG23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4" s="8" t="str" cm="1">
        <f t="array" ref="AH23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4" s="8" t="str" cm="1">
        <f t="array" ref="AI23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4" s="8" t="str" cm="1">
        <f t="array" ref="AJ23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4" s="8" t="str" cm="1">
        <f t="array" ref="AK23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4" s="8" t="str" cm="1">
        <f t="array" ref="AL23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4" s="8" t="str" cm="1">
        <f t="array" ref="AM23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4" s="8" t="str" cm="1">
        <f t="array" ref="AN23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4" s="8" t="str">
        <f>IF(COUNTIF(Etudiants[[#This Row],[1/4]:[Préparations écrites des épreves orales]],"x")&gt;0,"x","")</f>
        <v/>
      </c>
      <c r="AP234" s="8" t="str" cm="1">
        <f t="array" ref="AP23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4" s="8" t="str" cm="1">
        <f t="array" ref="AQ23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4" s="8" t="str" cm="1">
        <f t="array" ref="AR23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4" s="8" t="str" cm="1">
        <f t="array" ref="AS23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4" s="8" t="str" cm="1">
        <f t="array" ref="AT23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4" s="8" t="str" cm="1">
        <f t="array" ref="AU23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4" s="8" t="str" cm="1">
        <f t="array" ref="AV23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4" s="8" t="str" cm="1">
        <f t="array" ref="AW23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4" s="8" t="str" cm="1">
        <f t="array" ref="AX23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4" s="8" t="str" cm="1">
        <f t="array" ref="AY23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4" s="8" t="str" cm="1">
        <f t="array" ref="AZ23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4" s="8" t="str" cm="1">
        <f t="array" ref="BA23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4" s="8" t="str" cm="1">
        <f t="array" ref="BB23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4" s="8" t="str" cm="1">
        <f t="array" ref="BC23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4" s="8" t="str" cm="1">
        <f t="array" ref="BD23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4" s="8" t="str" cm="1">
        <f t="array" ref="BE23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4" s="8" t="str" cm="1">
        <f t="array" ref="BF23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4" s="8" t="str" cm="1">
        <f t="array" ref="BG23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4" s="8" t="str" cm="1">
        <f t="array" ref="BH23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4" s="8" t="str" cm="1">
        <f t="array" ref="BI23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4" s="8" t="str" cm="1">
        <f t="array" ref="BJ23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4" s="8" t="str" cm="1">
        <f t="array" ref="BK23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4" s="8" t="str" cm="1">
        <f t="array" ref="BL23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4" s="8" t="str" cm="1">
        <f t="array" ref="BM23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4" t="str" cm="1">
        <f t="array" ref="BN23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4" t="str" cm="1">
        <f t="array" ref="BO23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4" t="str" cm="1">
        <f t="array" ref="BP23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4" t="str" cm="1">
        <f t="array" ref="BQ23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4" t="str" cm="1">
        <f t="array" ref="BR23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4" t="str" cm="1">
        <f t="array" ref="BS23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4" t="str" cm="1">
        <f t="array" ref="BT23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4" t="str" cm="1">
        <f t="array" ref="BU23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4" t="str" cm="1">
        <f t="array" ref="BV23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4" t="str" cm="1">
        <f t="array" ref="BW23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4" t="str" cm="1">
        <f t="array" ref="BX23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4" t="str" cm="1">
        <f t="array" ref="BY23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4" t="str" cm="1">
        <f t="array" ref="BZ23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5" spans="2:80" x14ac:dyDescent="0.25">
      <c r="B235" t="str">
        <f>IFERROR(OfficeForms.Table[[#This Row],[Id]],"")</f>
        <v/>
      </c>
      <c r="C235" t="str" cm="1">
        <f t="array" ref="C23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5" t="str" cm="1">
        <f t="array" ref="D23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5" t="str" cm="1">
        <f t="array" ref="E23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5" t="str" cm="1">
        <f t="array" ref="F23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5" t="s">
        <v>213</v>
      </c>
      <c r="M235" s="8" t="str" cm="1">
        <f t="array" ref="M23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5" s="8" t="str" cm="1">
        <f t="array" ref="N23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5" s="8" t="str" cm="1">
        <f t="array" ref="O23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5" s="8" t="str" cm="1">
        <f t="array" ref="P23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5" s="8" t="str" cm="1">
        <f t="array" ref="Q23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5" s="8" t="str" cm="1">
        <f t="array" ref="R23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5" s="8" t="str" cm="1">
        <f t="array" ref="S23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5" s="8" t="str" cm="1">
        <f t="array" ref="T23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5" s="8" t="str" cm="1">
        <f t="array" ref="U23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5" s="8" t="str" cm="1">
        <f t="array" ref="V23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5" s="8" t="str" cm="1">
        <f t="array" ref="W23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5" s="8" t="str" cm="1">
        <f t="array" ref="X23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5" s="8" t="str" cm="1">
        <f t="array" ref="Y23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5" s="8" t="str" cm="1">
        <f t="array" ref="Z23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5" s="8" t="str" cm="1">
        <f t="array" ref="AA23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5" s="8" t="str" cm="1">
        <f t="array" ref="AB23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5" s="8" t="str" cm="1">
        <f t="array" ref="AC23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5" s="8" t="str" cm="1">
        <f t="array" ref="AD23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5" s="8" t="str" cm="1">
        <f t="array" ref="AE23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5" s="8" t="str" cm="1">
        <f t="array" ref="AF23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5" s="8" t="str" cm="1">
        <f t="array" ref="AG23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5" s="8" t="str" cm="1">
        <f t="array" ref="AH23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5" s="8" t="str" cm="1">
        <f t="array" ref="AI23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5" s="8" t="str" cm="1">
        <f t="array" ref="AJ23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5" s="8" t="str" cm="1">
        <f t="array" ref="AK23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5" s="8" t="str" cm="1">
        <f t="array" ref="AL23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5" s="8" t="str" cm="1">
        <f t="array" ref="AM23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5" s="8" t="str" cm="1">
        <f t="array" ref="AN23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5" s="8" t="str">
        <f>IF(COUNTIF(Etudiants[[#This Row],[1/4]:[Préparations écrites des épreves orales]],"x")&gt;0,"x","")</f>
        <v/>
      </c>
      <c r="AP235" s="8" t="str" cm="1">
        <f t="array" ref="AP23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5" s="8" t="str" cm="1">
        <f t="array" ref="AQ23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5" s="8" t="str" cm="1">
        <f t="array" ref="AR23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5" s="8" t="str" cm="1">
        <f t="array" ref="AS23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5" s="8" t="str" cm="1">
        <f t="array" ref="AT23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5" s="8" t="str" cm="1">
        <f t="array" ref="AU23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5" s="8" t="str" cm="1">
        <f t="array" ref="AV23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5" s="8" t="str" cm="1">
        <f t="array" ref="AW23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5" s="8" t="str" cm="1">
        <f t="array" ref="AX23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5" s="8" t="str" cm="1">
        <f t="array" ref="AY23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5" s="8" t="str" cm="1">
        <f t="array" ref="AZ23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5" s="8" t="str" cm="1">
        <f t="array" ref="BA23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5" s="8" t="str" cm="1">
        <f t="array" ref="BB23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5" s="8" t="str" cm="1">
        <f t="array" ref="BC23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5" s="8" t="str" cm="1">
        <f t="array" ref="BD23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5" s="8" t="str" cm="1">
        <f t="array" ref="BE23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5" s="8" t="str" cm="1">
        <f t="array" ref="BF23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5" s="8" t="str" cm="1">
        <f t="array" ref="BG23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5" s="8" t="str" cm="1">
        <f t="array" ref="BH23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5" s="8" t="str" cm="1">
        <f t="array" ref="BI23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5" s="8" t="str" cm="1">
        <f t="array" ref="BJ23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5" s="8" t="str" cm="1">
        <f t="array" ref="BK23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5" s="8" t="str" cm="1">
        <f t="array" ref="BL23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5" s="8" t="str" cm="1">
        <f t="array" ref="BM23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5" t="str" cm="1">
        <f t="array" ref="BN23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5" t="str" cm="1">
        <f t="array" ref="BO23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5" t="str" cm="1">
        <f t="array" ref="BP23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5" t="str" cm="1">
        <f t="array" ref="BQ23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5" t="str" cm="1">
        <f t="array" ref="BR23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5" t="str" cm="1">
        <f t="array" ref="BS23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5" t="str" cm="1">
        <f t="array" ref="BT23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5" t="str" cm="1">
        <f t="array" ref="BU23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5" t="str" cm="1">
        <f t="array" ref="BV23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5" t="str" cm="1">
        <f t="array" ref="BW23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5" t="str" cm="1">
        <f t="array" ref="BX23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5" t="str" cm="1">
        <f t="array" ref="BY23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5" t="str" cm="1">
        <f t="array" ref="BZ23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6" spans="2:80" x14ac:dyDescent="0.25">
      <c r="B236" t="str">
        <f>IFERROR(OfficeForms.Table[[#This Row],[Id]],"")</f>
        <v/>
      </c>
      <c r="C236" t="str" cm="1">
        <f t="array" ref="C23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6" t="str" cm="1">
        <f t="array" ref="D23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6" t="str" cm="1">
        <f t="array" ref="E23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6" t="str" cm="1">
        <f t="array" ref="F23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6" t="s">
        <v>213</v>
      </c>
      <c r="M236" s="8" t="str" cm="1">
        <f t="array" ref="M23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6" s="8" t="str" cm="1">
        <f t="array" ref="N23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6" s="8" t="str" cm="1">
        <f t="array" ref="O23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6" s="8" t="str" cm="1">
        <f t="array" ref="P23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6" s="8" t="str" cm="1">
        <f t="array" ref="Q23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6" s="8" t="str" cm="1">
        <f t="array" ref="R23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6" s="8" t="str" cm="1">
        <f t="array" ref="S23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6" s="8" t="str" cm="1">
        <f t="array" ref="T23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6" s="8" t="str" cm="1">
        <f t="array" ref="U23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6" s="8" t="str" cm="1">
        <f t="array" ref="V23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6" s="8" t="str" cm="1">
        <f t="array" ref="W23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6" s="8" t="str" cm="1">
        <f t="array" ref="X23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6" s="8" t="str" cm="1">
        <f t="array" ref="Y23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6" s="8" t="str" cm="1">
        <f t="array" ref="Z23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6" s="8" t="str" cm="1">
        <f t="array" ref="AA23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6" s="8" t="str" cm="1">
        <f t="array" ref="AB23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6" s="8" t="str" cm="1">
        <f t="array" ref="AC23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6" s="8" t="str" cm="1">
        <f t="array" ref="AD23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6" s="8" t="str" cm="1">
        <f t="array" ref="AE23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6" s="8" t="str" cm="1">
        <f t="array" ref="AF23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6" s="8" t="str" cm="1">
        <f t="array" ref="AG23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6" s="8" t="str" cm="1">
        <f t="array" ref="AH23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6" s="8" t="str" cm="1">
        <f t="array" ref="AI23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6" s="8" t="str" cm="1">
        <f t="array" ref="AJ23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6" s="8" t="str" cm="1">
        <f t="array" ref="AK23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6" s="8" t="str" cm="1">
        <f t="array" ref="AL23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6" s="8" t="str" cm="1">
        <f t="array" ref="AM23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6" s="8" t="str" cm="1">
        <f t="array" ref="AN23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6" s="8" t="str">
        <f>IF(COUNTIF(Etudiants[[#This Row],[1/4]:[Préparations écrites des épreves orales]],"x")&gt;0,"x","")</f>
        <v/>
      </c>
      <c r="AP236" s="8" t="str" cm="1">
        <f t="array" ref="AP23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6" s="8" t="str" cm="1">
        <f t="array" ref="AQ23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6" s="8" t="str" cm="1">
        <f t="array" ref="AR23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6" s="8" t="str" cm="1">
        <f t="array" ref="AS23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6" s="8" t="str" cm="1">
        <f t="array" ref="AT23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6" s="8" t="str" cm="1">
        <f t="array" ref="AU23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6" s="8" t="str" cm="1">
        <f t="array" ref="AV23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6" s="8" t="str" cm="1">
        <f t="array" ref="AW23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6" s="8" t="str" cm="1">
        <f t="array" ref="AX23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6" s="8" t="str" cm="1">
        <f t="array" ref="AY23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6" s="8" t="str" cm="1">
        <f t="array" ref="AZ23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6" s="8" t="str" cm="1">
        <f t="array" ref="BA23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6" s="8" t="str" cm="1">
        <f t="array" ref="BB23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6" s="8" t="str" cm="1">
        <f t="array" ref="BC23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6" s="8" t="str" cm="1">
        <f t="array" ref="BD23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6" s="8" t="str" cm="1">
        <f t="array" ref="BE23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6" s="8" t="str" cm="1">
        <f t="array" ref="BF23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6" s="8" t="str" cm="1">
        <f t="array" ref="BG23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6" s="8" t="str" cm="1">
        <f t="array" ref="BH23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6" s="8" t="str" cm="1">
        <f t="array" ref="BI23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6" s="8" t="str" cm="1">
        <f t="array" ref="BJ23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6" s="8" t="str" cm="1">
        <f t="array" ref="BK23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6" s="8" t="str" cm="1">
        <f t="array" ref="BL23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6" s="8" t="str" cm="1">
        <f t="array" ref="BM23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6" t="str" cm="1">
        <f t="array" ref="BN23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6" t="str" cm="1">
        <f t="array" ref="BO23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6" t="str" cm="1">
        <f t="array" ref="BP23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6" t="str" cm="1">
        <f t="array" ref="BQ23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6" t="str" cm="1">
        <f t="array" ref="BR23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6" t="str" cm="1">
        <f t="array" ref="BS23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6" t="str" cm="1">
        <f t="array" ref="BT23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6" t="str" cm="1">
        <f t="array" ref="BU23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6" t="str" cm="1">
        <f t="array" ref="BV23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6" t="str" cm="1">
        <f t="array" ref="BW23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6" t="str" cm="1">
        <f t="array" ref="BX23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6" t="str" cm="1">
        <f t="array" ref="BY23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6" t="str" cm="1">
        <f t="array" ref="BZ23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7" spans="2:80" x14ac:dyDescent="0.25">
      <c r="B237" t="str">
        <f>IFERROR(OfficeForms.Table[[#This Row],[Id]],"")</f>
        <v/>
      </c>
      <c r="C237" t="str" cm="1">
        <f t="array" ref="C23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7" t="str" cm="1">
        <f t="array" ref="D23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7" t="str" cm="1">
        <f t="array" ref="E23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7" t="str" cm="1">
        <f t="array" ref="F23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7" t="s">
        <v>213</v>
      </c>
      <c r="M237" s="8" t="str" cm="1">
        <f t="array" ref="M23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7" s="8" t="str" cm="1">
        <f t="array" ref="N23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7" s="8" t="str" cm="1">
        <f t="array" ref="O23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7" s="8" t="str" cm="1">
        <f t="array" ref="P23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7" s="8" t="str" cm="1">
        <f t="array" ref="Q23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7" s="8" t="str" cm="1">
        <f t="array" ref="R23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7" s="8" t="str" cm="1">
        <f t="array" ref="S23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7" s="8" t="str" cm="1">
        <f t="array" ref="T23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7" s="8" t="str" cm="1">
        <f t="array" ref="U23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7" s="8" t="str" cm="1">
        <f t="array" ref="V23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7" s="8" t="str" cm="1">
        <f t="array" ref="W23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7" s="8" t="str" cm="1">
        <f t="array" ref="X23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7" s="8" t="str" cm="1">
        <f t="array" ref="Y23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7" s="8" t="str" cm="1">
        <f t="array" ref="Z23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7" s="8" t="str" cm="1">
        <f t="array" ref="AA23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7" s="8" t="str" cm="1">
        <f t="array" ref="AB23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7" s="8" t="str" cm="1">
        <f t="array" ref="AC23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7" s="8" t="str" cm="1">
        <f t="array" ref="AD23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7" s="8" t="str" cm="1">
        <f t="array" ref="AE23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7" s="8" t="str" cm="1">
        <f t="array" ref="AF23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7" s="8" t="str" cm="1">
        <f t="array" ref="AG23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7" s="8" t="str" cm="1">
        <f t="array" ref="AH23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7" s="8" t="str" cm="1">
        <f t="array" ref="AI23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7" s="8" t="str" cm="1">
        <f t="array" ref="AJ23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7" s="8" t="str" cm="1">
        <f t="array" ref="AK23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7" s="8" t="str" cm="1">
        <f t="array" ref="AL23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7" s="8" t="str" cm="1">
        <f t="array" ref="AM23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7" s="8" t="str" cm="1">
        <f t="array" ref="AN23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7" s="8" t="str">
        <f>IF(COUNTIF(Etudiants[[#This Row],[1/4]:[Préparations écrites des épreves orales]],"x")&gt;0,"x","")</f>
        <v/>
      </c>
      <c r="AP237" s="8" t="str" cm="1">
        <f t="array" ref="AP23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7" s="8" t="str" cm="1">
        <f t="array" ref="AQ23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7" s="8" t="str" cm="1">
        <f t="array" ref="AR23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7" s="8" t="str" cm="1">
        <f t="array" ref="AS23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7" s="8" t="str" cm="1">
        <f t="array" ref="AT23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7" s="8" t="str" cm="1">
        <f t="array" ref="AU23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7" s="8" t="str" cm="1">
        <f t="array" ref="AV23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7" s="8" t="str" cm="1">
        <f t="array" ref="AW23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7" s="8" t="str" cm="1">
        <f t="array" ref="AX23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7" s="8" t="str" cm="1">
        <f t="array" ref="AY23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7" s="8" t="str" cm="1">
        <f t="array" ref="AZ23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7" s="8" t="str" cm="1">
        <f t="array" ref="BA23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7" s="8" t="str" cm="1">
        <f t="array" ref="BB23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7" s="8" t="str" cm="1">
        <f t="array" ref="BC23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7" s="8" t="str" cm="1">
        <f t="array" ref="BD23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7" s="8" t="str" cm="1">
        <f t="array" ref="BE23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7" s="8" t="str" cm="1">
        <f t="array" ref="BF23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7" s="8" t="str" cm="1">
        <f t="array" ref="BG23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7" s="8" t="str" cm="1">
        <f t="array" ref="BH23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7" s="8" t="str" cm="1">
        <f t="array" ref="BI23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7" s="8" t="str" cm="1">
        <f t="array" ref="BJ23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7" s="8" t="str" cm="1">
        <f t="array" ref="BK23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7" s="8" t="str" cm="1">
        <f t="array" ref="BL23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7" s="8" t="str" cm="1">
        <f t="array" ref="BM23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7" t="str" cm="1">
        <f t="array" ref="BN23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7" t="str" cm="1">
        <f t="array" ref="BO23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7" t="str" cm="1">
        <f t="array" ref="BP23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7" t="str" cm="1">
        <f t="array" ref="BQ23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7" t="str" cm="1">
        <f t="array" ref="BR23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7" t="str" cm="1">
        <f t="array" ref="BS23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7" t="str" cm="1">
        <f t="array" ref="BT23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7" t="str" cm="1">
        <f t="array" ref="BU23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7" t="str" cm="1">
        <f t="array" ref="BV23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7" t="str" cm="1">
        <f t="array" ref="BW23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7" t="str" cm="1">
        <f t="array" ref="BX23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7" t="str" cm="1">
        <f t="array" ref="BY23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7" t="str" cm="1">
        <f t="array" ref="BZ23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8" spans="2:80" x14ac:dyDescent="0.25">
      <c r="B238" t="str">
        <f>IFERROR(OfficeForms.Table[[#This Row],[Id]],"")</f>
        <v/>
      </c>
      <c r="C238" t="str" cm="1">
        <f t="array" ref="C23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8" t="str" cm="1">
        <f t="array" ref="D23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8" t="str" cm="1">
        <f t="array" ref="E23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8" t="str" cm="1">
        <f t="array" ref="F23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8" t="s">
        <v>211</v>
      </c>
      <c r="M238" s="8" t="str" cm="1">
        <f t="array" ref="M23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8" s="8" t="str" cm="1">
        <f t="array" ref="N23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8" s="8" t="str" cm="1">
        <f t="array" ref="O23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8" s="8" t="str" cm="1">
        <f t="array" ref="P23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8" s="8" t="str" cm="1">
        <f t="array" ref="Q23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8" s="8" t="str" cm="1">
        <f t="array" ref="R23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8" s="8" t="str" cm="1">
        <f t="array" ref="S23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8" s="8" t="str" cm="1">
        <f t="array" ref="T23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8" s="8" t="str" cm="1">
        <f t="array" ref="U23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8" s="8" t="str" cm="1">
        <f t="array" ref="V23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8" s="8" t="str" cm="1">
        <f t="array" ref="W23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8" s="8" t="str" cm="1">
        <f t="array" ref="X23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8" s="8" t="str" cm="1">
        <f t="array" ref="Y23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8" s="8" t="str" cm="1">
        <f t="array" ref="Z23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8" s="8" t="str" cm="1">
        <f t="array" ref="AA23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8" s="8" t="str" cm="1">
        <f t="array" ref="AB23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8" s="8" t="str" cm="1">
        <f t="array" ref="AC23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8" s="8" t="str" cm="1">
        <f t="array" ref="AD23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8" s="8" t="str" cm="1">
        <f t="array" ref="AE23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8" s="8" t="str" cm="1">
        <f t="array" ref="AF23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8" s="8" t="str" cm="1">
        <f t="array" ref="AG23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8" s="8" t="str" cm="1">
        <f t="array" ref="AH23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8" s="8" t="str" cm="1">
        <f t="array" ref="AI23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8" s="8" t="str" cm="1">
        <f t="array" ref="AJ23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8" s="8" t="str" cm="1">
        <f t="array" ref="AK23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8" s="8" t="str" cm="1">
        <f t="array" ref="AL23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8" s="8" t="str" cm="1">
        <f t="array" ref="AM23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8" s="8" t="str" cm="1">
        <f t="array" ref="AN23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8" s="8" t="str">
        <f>IF(COUNTIF(Etudiants[[#This Row],[1/4]:[Préparations écrites des épreves orales]],"x")&gt;0,"x","")</f>
        <v/>
      </c>
      <c r="AP238" s="8" t="str" cm="1">
        <f t="array" ref="AP23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8" s="8" t="str" cm="1">
        <f t="array" ref="AQ23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8" s="8" t="str" cm="1">
        <f t="array" ref="AR23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8" s="8" t="str" cm="1">
        <f t="array" ref="AS23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8" s="8" t="str" cm="1">
        <f t="array" ref="AT23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8" s="8" t="str" cm="1">
        <f t="array" ref="AU23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8" s="8" t="str" cm="1">
        <f t="array" ref="AV23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8" s="8" t="str" cm="1">
        <f t="array" ref="AW23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8" s="8" t="str" cm="1">
        <f t="array" ref="AX23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8" s="8" t="str" cm="1">
        <f t="array" ref="AY23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8" s="8" t="str" cm="1">
        <f t="array" ref="AZ23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8" s="8" t="str" cm="1">
        <f t="array" ref="BA23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8" s="8" t="str" cm="1">
        <f t="array" ref="BB23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8" s="8" t="str" cm="1">
        <f t="array" ref="BC23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8" s="8" t="str" cm="1">
        <f t="array" ref="BD23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8" s="8" t="str" cm="1">
        <f t="array" ref="BE23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8" s="8" t="str" cm="1">
        <f t="array" ref="BF23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8" s="8" t="str" cm="1">
        <f t="array" ref="BG23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8" s="8" t="str" cm="1">
        <f t="array" ref="BH23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8" s="8" t="str" cm="1">
        <f t="array" ref="BI23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8" s="8" t="str" cm="1">
        <f t="array" ref="BJ23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8" s="8" t="str" cm="1">
        <f t="array" ref="BK23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8" s="8" t="str" cm="1">
        <f t="array" ref="BL23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8" s="8" t="str" cm="1">
        <f t="array" ref="BM23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8" t="str" cm="1">
        <f t="array" ref="BN23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8" t="str" cm="1">
        <f t="array" ref="BO23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8" t="str" cm="1">
        <f t="array" ref="BP23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8" t="str" cm="1">
        <f t="array" ref="BQ23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8" t="str" cm="1">
        <f t="array" ref="BR23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8" t="str" cm="1">
        <f t="array" ref="BS23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8" t="str" cm="1">
        <f t="array" ref="BT23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8" t="str" cm="1">
        <f t="array" ref="BU23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8" t="str" cm="1">
        <f t="array" ref="BV23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8" t="str" cm="1">
        <f t="array" ref="BW23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8" t="str" cm="1">
        <f t="array" ref="BX23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8" t="str" cm="1">
        <f t="array" ref="BY23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8" t="str" cm="1">
        <f t="array" ref="BZ23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39" spans="2:80" x14ac:dyDescent="0.25">
      <c r="B239" t="str">
        <f>IFERROR(OfficeForms.Table[[#This Row],[Id]],"")</f>
        <v/>
      </c>
      <c r="C239" t="str" cm="1">
        <f t="array" ref="C23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39" t="str" cm="1">
        <f t="array" ref="D23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39" t="str" cm="1">
        <f t="array" ref="E23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39" t="str" cm="1">
        <f t="array" ref="F23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39" t="s">
        <v>213</v>
      </c>
      <c r="M239" s="8" t="str" cm="1">
        <f t="array" ref="M23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39" s="8" t="str" cm="1">
        <f t="array" ref="N23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39" s="8" t="str" cm="1">
        <f t="array" ref="O23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39" s="8" t="str" cm="1">
        <f t="array" ref="P23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39" s="8" t="str" cm="1">
        <f t="array" ref="Q23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39" s="8" t="str" cm="1">
        <f t="array" ref="R23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39" s="8" t="str" cm="1">
        <f t="array" ref="S23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39" s="8" t="str" cm="1">
        <f t="array" ref="T23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39" s="8" t="str" cm="1">
        <f t="array" ref="U23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39" s="8" t="str" cm="1">
        <f t="array" ref="V23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39" s="8" t="str" cm="1">
        <f t="array" ref="W23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39" s="8" t="str" cm="1">
        <f t="array" ref="X23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39" s="8" t="str" cm="1">
        <f t="array" ref="Y23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39" s="8" t="str" cm="1">
        <f t="array" ref="Z23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39" s="8" t="str" cm="1">
        <f t="array" ref="AA23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39" s="8" t="str" cm="1">
        <f t="array" ref="AB23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39" s="8" t="str" cm="1">
        <f t="array" ref="AC23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39" s="8" t="str" cm="1">
        <f t="array" ref="AD23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39" s="8" t="str" cm="1">
        <f t="array" ref="AE23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39" s="8" t="str" cm="1">
        <f t="array" ref="AF23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39" s="8" t="str" cm="1">
        <f t="array" ref="AG23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39" s="8" t="str" cm="1">
        <f t="array" ref="AH23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39" s="8" t="str" cm="1">
        <f t="array" ref="AI23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39" s="8" t="str" cm="1">
        <f t="array" ref="AJ23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39" s="8" t="str" cm="1">
        <f t="array" ref="AK23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39" s="8" t="str" cm="1">
        <f t="array" ref="AL23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39" s="8" t="str" cm="1">
        <f t="array" ref="AM23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39" s="8" t="str" cm="1">
        <f t="array" ref="AN23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39" s="8" t="str">
        <f>IF(COUNTIF(Etudiants[[#This Row],[1/4]:[Préparations écrites des épreves orales]],"x")&gt;0,"x","")</f>
        <v/>
      </c>
      <c r="AP239" s="8" t="str" cm="1">
        <f t="array" ref="AP23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39" s="8" t="str" cm="1">
        <f t="array" ref="AQ23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39" s="8" t="str" cm="1">
        <f t="array" ref="AR23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39" s="8" t="str" cm="1">
        <f t="array" ref="AS23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39" s="8" t="str" cm="1">
        <f t="array" ref="AT23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39" s="8" t="str" cm="1">
        <f t="array" ref="AU23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39" s="8" t="str" cm="1">
        <f t="array" ref="AV23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39" s="8" t="str" cm="1">
        <f t="array" ref="AW23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39" s="8" t="str" cm="1">
        <f t="array" ref="AX23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39" s="8" t="str" cm="1">
        <f t="array" ref="AY23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39" s="8" t="str" cm="1">
        <f t="array" ref="AZ23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39" s="8" t="str" cm="1">
        <f t="array" ref="BA23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39" s="8" t="str" cm="1">
        <f t="array" ref="BB23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39" s="8" t="str" cm="1">
        <f t="array" ref="BC23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39" s="8" t="str" cm="1">
        <f t="array" ref="BD23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39" s="8" t="str" cm="1">
        <f t="array" ref="BE23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39" s="8" t="str" cm="1">
        <f t="array" ref="BF23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39" s="8" t="str" cm="1">
        <f t="array" ref="BG23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39" s="8" t="str" cm="1">
        <f t="array" ref="BH23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39" s="8" t="str" cm="1">
        <f t="array" ref="BI23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39" s="8" t="str" cm="1">
        <f t="array" ref="BJ23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39" s="8" t="str" cm="1">
        <f t="array" ref="BK23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39" s="8" t="str" cm="1">
        <f t="array" ref="BL23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39" s="8" t="str" cm="1">
        <f t="array" ref="BM23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39" t="str" cm="1">
        <f t="array" ref="BN23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39" t="str" cm="1">
        <f t="array" ref="BO23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39" t="str" cm="1">
        <f t="array" ref="BP23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39" t="str" cm="1">
        <f t="array" ref="BQ23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39" t="str" cm="1">
        <f t="array" ref="BR23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39" t="str" cm="1">
        <f t="array" ref="BS23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39" t="str" cm="1">
        <f t="array" ref="BT23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39" t="str" cm="1">
        <f t="array" ref="BU23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39" t="str" cm="1">
        <f t="array" ref="BV23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39" t="str" cm="1">
        <f t="array" ref="BW23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39" t="str" cm="1">
        <f t="array" ref="BX23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39" t="str" cm="1">
        <f t="array" ref="BY23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39" t="str" cm="1">
        <f t="array" ref="BZ23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3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3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0" spans="2:80" x14ac:dyDescent="0.25">
      <c r="B240" t="str">
        <f>IFERROR(OfficeForms.Table[[#This Row],[Id]],"")</f>
        <v/>
      </c>
      <c r="C240" t="str" cm="1">
        <f t="array" ref="C24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0" t="str" cm="1">
        <f t="array" ref="D24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0" t="str" cm="1">
        <f t="array" ref="E24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0" t="str" cm="1">
        <f t="array" ref="F24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0" t="s">
        <v>213</v>
      </c>
      <c r="M240" s="8" t="str" cm="1">
        <f t="array" ref="M24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0" s="8" t="str" cm="1">
        <f t="array" ref="N24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0" s="8" t="str" cm="1">
        <f t="array" ref="O24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0" s="8" t="str" cm="1">
        <f t="array" ref="P24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0" s="8" t="str" cm="1">
        <f t="array" ref="Q24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0" s="8" t="str" cm="1">
        <f t="array" ref="R24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0" s="8" t="str" cm="1">
        <f t="array" ref="S24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0" s="8" t="str" cm="1">
        <f t="array" ref="T24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0" s="8" t="str" cm="1">
        <f t="array" ref="U24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0" s="8" t="str" cm="1">
        <f t="array" ref="V24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0" s="8" t="str" cm="1">
        <f t="array" ref="W24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0" s="8" t="str" cm="1">
        <f t="array" ref="X24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0" s="8" t="str" cm="1">
        <f t="array" ref="Y24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0" s="8" t="str" cm="1">
        <f t="array" ref="Z24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0" s="8" t="str" cm="1">
        <f t="array" ref="AA24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0" s="8" t="str" cm="1">
        <f t="array" ref="AB24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0" s="8" t="str" cm="1">
        <f t="array" ref="AC24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0" s="8" t="str" cm="1">
        <f t="array" ref="AD24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0" s="8" t="str" cm="1">
        <f t="array" ref="AE24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0" s="8" t="str" cm="1">
        <f t="array" ref="AF24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0" s="8" t="str" cm="1">
        <f t="array" ref="AG24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0" s="8" t="str" cm="1">
        <f t="array" ref="AH24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0" s="8" t="str" cm="1">
        <f t="array" ref="AI24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0" s="8" t="str" cm="1">
        <f t="array" ref="AJ24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0" s="8" t="str" cm="1">
        <f t="array" ref="AK24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0" s="8" t="str" cm="1">
        <f t="array" ref="AL24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0" s="8" t="str" cm="1">
        <f t="array" ref="AM24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0" s="8" t="str" cm="1">
        <f t="array" ref="AN24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0" s="8" t="str">
        <f>IF(COUNTIF(Etudiants[[#This Row],[1/4]:[Préparations écrites des épreves orales]],"x")&gt;0,"x","")</f>
        <v/>
      </c>
      <c r="AP240" s="8" t="str" cm="1">
        <f t="array" ref="AP24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0" s="8" t="str" cm="1">
        <f t="array" ref="AQ24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0" s="8" t="str" cm="1">
        <f t="array" ref="AR24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0" s="8" t="str" cm="1">
        <f t="array" ref="AS24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0" s="8" t="str" cm="1">
        <f t="array" ref="AT24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0" s="8" t="str" cm="1">
        <f t="array" ref="AU24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0" s="8" t="str" cm="1">
        <f t="array" ref="AV24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0" s="8" t="str" cm="1">
        <f t="array" ref="AW24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0" s="8" t="str" cm="1">
        <f t="array" ref="AX24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0" s="8" t="str" cm="1">
        <f t="array" ref="AY24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0" s="8" t="str" cm="1">
        <f t="array" ref="AZ24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0" s="8" t="str" cm="1">
        <f t="array" ref="BA24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0" s="8" t="str" cm="1">
        <f t="array" ref="BB24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0" s="8" t="str" cm="1">
        <f t="array" ref="BC24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0" s="8" t="str" cm="1">
        <f t="array" ref="BD24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0" s="8" t="str" cm="1">
        <f t="array" ref="BE24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0" s="8" t="str" cm="1">
        <f t="array" ref="BF24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0" s="8" t="str" cm="1">
        <f t="array" ref="BG24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0" s="8" t="str" cm="1">
        <f t="array" ref="BH24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0" s="8" t="str" cm="1">
        <f t="array" ref="BI24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0" s="8" t="str" cm="1">
        <f t="array" ref="BJ24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0" s="8" t="str" cm="1">
        <f t="array" ref="BK24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0" s="8" t="str" cm="1">
        <f t="array" ref="BL24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0" s="8" t="str" cm="1">
        <f t="array" ref="BM24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0" t="str" cm="1">
        <f t="array" ref="BN24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0" t="str" cm="1">
        <f t="array" ref="BO24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0" t="str" cm="1">
        <f t="array" ref="BP24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0" t="str" cm="1">
        <f t="array" ref="BQ24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0" t="str" cm="1">
        <f t="array" ref="BR24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0" t="str" cm="1">
        <f t="array" ref="BS24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0" t="str" cm="1">
        <f t="array" ref="BT24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0" t="str" cm="1">
        <f t="array" ref="BU24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0" t="str" cm="1">
        <f t="array" ref="BV24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0" t="str" cm="1">
        <f t="array" ref="BW24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0" t="str" cm="1">
        <f t="array" ref="BX24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0" t="str" cm="1">
        <f t="array" ref="BY24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0" t="str" cm="1">
        <f t="array" ref="BZ24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1" spans="2:80" x14ac:dyDescent="0.25">
      <c r="B241" t="str">
        <f>IFERROR(OfficeForms.Table[[#This Row],[Id]],"")</f>
        <v/>
      </c>
      <c r="C241" t="str" cm="1">
        <f t="array" ref="C24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1" t="str" cm="1">
        <f t="array" ref="D24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1" t="str" cm="1">
        <f t="array" ref="E24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1" t="str" cm="1">
        <f t="array" ref="F24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1" t="s">
        <v>213</v>
      </c>
      <c r="M241" s="8" t="str" cm="1">
        <f t="array" ref="M24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1" s="8" t="str" cm="1">
        <f t="array" ref="N24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1" s="8" t="str" cm="1">
        <f t="array" ref="O24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1" s="8" t="str" cm="1">
        <f t="array" ref="P24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1" s="8" t="str" cm="1">
        <f t="array" ref="Q24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1" s="8" t="str" cm="1">
        <f t="array" ref="R24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1" s="8" t="str" cm="1">
        <f t="array" ref="S24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1" s="8" t="str" cm="1">
        <f t="array" ref="T24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1" s="8" t="str" cm="1">
        <f t="array" ref="U24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1" s="8" t="str" cm="1">
        <f t="array" ref="V24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1" s="8" t="str" cm="1">
        <f t="array" ref="W24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1" s="8" t="str" cm="1">
        <f t="array" ref="X24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1" s="8" t="str" cm="1">
        <f t="array" ref="Y24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1" s="8" t="str" cm="1">
        <f t="array" ref="Z24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1" s="8" t="str" cm="1">
        <f t="array" ref="AA24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1" s="8" t="str" cm="1">
        <f t="array" ref="AB24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1" s="8" t="str" cm="1">
        <f t="array" ref="AC24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1" s="8" t="str" cm="1">
        <f t="array" ref="AD24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1" s="8" t="str" cm="1">
        <f t="array" ref="AE24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1" s="8" t="str" cm="1">
        <f t="array" ref="AF24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1" s="8" t="str" cm="1">
        <f t="array" ref="AG24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1" s="8" t="str" cm="1">
        <f t="array" ref="AH24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1" s="8" t="str" cm="1">
        <f t="array" ref="AI24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1" s="8" t="str" cm="1">
        <f t="array" ref="AJ24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1" s="8" t="str" cm="1">
        <f t="array" ref="AK24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1" s="8" t="str" cm="1">
        <f t="array" ref="AL24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1" s="8" t="str" cm="1">
        <f t="array" ref="AM24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1" s="8" t="str" cm="1">
        <f t="array" ref="AN24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1" s="8" t="str">
        <f>IF(COUNTIF(Etudiants[[#This Row],[1/4]:[Préparations écrites des épreves orales]],"x")&gt;0,"x","")</f>
        <v/>
      </c>
      <c r="AP241" s="8" t="str" cm="1">
        <f t="array" ref="AP24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1" s="8" t="str" cm="1">
        <f t="array" ref="AQ24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1" s="8" t="str" cm="1">
        <f t="array" ref="AR24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1" s="8" t="str" cm="1">
        <f t="array" ref="AS24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1" s="8" t="str" cm="1">
        <f t="array" ref="AT24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1" s="8" t="str" cm="1">
        <f t="array" ref="AU24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1" s="8" t="str" cm="1">
        <f t="array" ref="AV24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1" s="8" t="str" cm="1">
        <f t="array" ref="AW24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1" s="8" t="str" cm="1">
        <f t="array" ref="AX24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1" s="8" t="str" cm="1">
        <f t="array" ref="AY24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1" s="8" t="str" cm="1">
        <f t="array" ref="AZ24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1" s="8" t="str" cm="1">
        <f t="array" ref="BA24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1" s="8" t="str" cm="1">
        <f t="array" ref="BB24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1" s="8" t="str" cm="1">
        <f t="array" ref="BC24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1" s="8" t="str" cm="1">
        <f t="array" ref="BD24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1" s="8" t="str" cm="1">
        <f t="array" ref="BE24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1" s="8" t="str" cm="1">
        <f t="array" ref="BF24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1" s="8" t="str" cm="1">
        <f t="array" ref="BG24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1" s="8" t="str" cm="1">
        <f t="array" ref="BH24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1" s="8" t="str" cm="1">
        <f t="array" ref="BI24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1" s="8" t="str" cm="1">
        <f t="array" ref="BJ24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1" s="8" t="str" cm="1">
        <f t="array" ref="BK24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1" s="8" t="str" cm="1">
        <f t="array" ref="BL24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1" s="8" t="str" cm="1">
        <f t="array" ref="BM24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1" t="str" cm="1">
        <f t="array" ref="BN24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1" t="str" cm="1">
        <f t="array" ref="BO24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1" t="str" cm="1">
        <f t="array" ref="BP24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1" t="str" cm="1">
        <f t="array" ref="BQ24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1" t="str" cm="1">
        <f t="array" ref="BR24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1" t="str" cm="1">
        <f t="array" ref="BS24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1" t="str" cm="1">
        <f t="array" ref="BT24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1" t="str" cm="1">
        <f t="array" ref="BU24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1" t="str" cm="1">
        <f t="array" ref="BV24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1" t="str" cm="1">
        <f t="array" ref="BW24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1" t="str" cm="1">
        <f t="array" ref="BX24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1" t="str" cm="1">
        <f t="array" ref="BY24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1" t="str" cm="1">
        <f t="array" ref="BZ24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2" spans="2:80" x14ac:dyDescent="0.25">
      <c r="B242" t="str">
        <f>IFERROR(OfficeForms.Table[[#This Row],[Id]],"")</f>
        <v/>
      </c>
      <c r="C242" t="str" cm="1">
        <f t="array" ref="C24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2" t="str" cm="1">
        <f t="array" ref="D24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2" t="str" cm="1">
        <f t="array" ref="E24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2" t="str" cm="1">
        <f t="array" ref="F24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2" t="s">
        <v>213</v>
      </c>
      <c r="M242" s="8" t="str" cm="1">
        <f t="array" ref="M24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2" s="8" t="str" cm="1">
        <f t="array" ref="N24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2" s="8" t="str" cm="1">
        <f t="array" ref="O24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2" s="8" t="str" cm="1">
        <f t="array" ref="P24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2" s="8" t="str" cm="1">
        <f t="array" ref="Q24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2" s="8" t="str" cm="1">
        <f t="array" ref="R24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2" s="8" t="str" cm="1">
        <f t="array" ref="S24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2" s="8" t="str" cm="1">
        <f t="array" ref="T24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2" s="8" t="str" cm="1">
        <f t="array" ref="U24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2" s="8" t="str" cm="1">
        <f t="array" ref="V24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2" s="8" t="str" cm="1">
        <f t="array" ref="W24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2" s="8" t="str" cm="1">
        <f t="array" ref="X24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2" s="8" t="str" cm="1">
        <f t="array" ref="Y24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2" s="8" t="str" cm="1">
        <f t="array" ref="Z24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2" s="8" t="str" cm="1">
        <f t="array" ref="AA24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2" s="8" t="str" cm="1">
        <f t="array" ref="AB24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2" s="8" t="str" cm="1">
        <f t="array" ref="AC24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2" s="8" t="str" cm="1">
        <f t="array" ref="AD24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2" s="8" t="str" cm="1">
        <f t="array" ref="AE24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2" s="8" t="str" cm="1">
        <f t="array" ref="AF24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2" s="8" t="str" cm="1">
        <f t="array" ref="AG24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2" s="8" t="str" cm="1">
        <f t="array" ref="AH24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2" s="8" t="str" cm="1">
        <f t="array" ref="AI24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2" s="8" t="str" cm="1">
        <f t="array" ref="AJ24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2" s="8" t="str" cm="1">
        <f t="array" ref="AK24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2" s="8" t="str" cm="1">
        <f t="array" ref="AL24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2" s="8" t="str" cm="1">
        <f t="array" ref="AM24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2" s="8" t="str" cm="1">
        <f t="array" ref="AN24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2" s="8" t="str">
        <f>IF(COUNTIF(Etudiants[[#This Row],[1/4]:[Préparations écrites des épreves orales]],"x")&gt;0,"x","")</f>
        <v/>
      </c>
      <c r="AP242" s="8" t="str" cm="1">
        <f t="array" ref="AP24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2" s="8" t="str" cm="1">
        <f t="array" ref="AQ24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2" s="8" t="str" cm="1">
        <f t="array" ref="AR24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2" s="8" t="str" cm="1">
        <f t="array" ref="AS24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2" s="8" t="str" cm="1">
        <f t="array" ref="AT24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2" s="8" t="str" cm="1">
        <f t="array" ref="AU24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2" s="8" t="str" cm="1">
        <f t="array" ref="AV24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2" s="8" t="str" cm="1">
        <f t="array" ref="AW24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2" s="8" t="str" cm="1">
        <f t="array" ref="AX24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2" s="8" t="str" cm="1">
        <f t="array" ref="AY24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2" s="8" t="str" cm="1">
        <f t="array" ref="AZ24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2" s="8" t="str" cm="1">
        <f t="array" ref="BA24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2" s="8" t="str" cm="1">
        <f t="array" ref="BB24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2" s="8" t="str" cm="1">
        <f t="array" ref="BC24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2" s="8" t="str" cm="1">
        <f t="array" ref="BD24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2" s="8" t="str" cm="1">
        <f t="array" ref="BE24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2" s="8" t="str" cm="1">
        <f t="array" ref="BF24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2" s="8" t="str" cm="1">
        <f t="array" ref="BG24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2" s="8" t="str" cm="1">
        <f t="array" ref="BH24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2" s="8" t="str" cm="1">
        <f t="array" ref="BI24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2" s="8" t="str" cm="1">
        <f t="array" ref="BJ24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2" s="8" t="str" cm="1">
        <f t="array" ref="BK24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2" s="8" t="str" cm="1">
        <f t="array" ref="BL24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2" s="8" t="str" cm="1">
        <f t="array" ref="BM24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2" t="str" cm="1">
        <f t="array" ref="BN24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2" t="str" cm="1">
        <f t="array" ref="BO24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2" t="str" cm="1">
        <f t="array" ref="BP24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2" t="str" cm="1">
        <f t="array" ref="BQ24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2" t="str" cm="1">
        <f t="array" ref="BR24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2" t="str" cm="1">
        <f t="array" ref="BS24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2" t="str" cm="1">
        <f t="array" ref="BT24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2" t="str" cm="1">
        <f t="array" ref="BU24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2" t="str" cm="1">
        <f t="array" ref="BV24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2" t="str" cm="1">
        <f t="array" ref="BW24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2" t="str" cm="1">
        <f t="array" ref="BX24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2" t="str" cm="1">
        <f t="array" ref="BY24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2" t="str" cm="1">
        <f t="array" ref="BZ24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3" spans="2:80" x14ac:dyDescent="0.25">
      <c r="B243" t="str">
        <f>IFERROR(OfficeForms.Table[[#This Row],[Id]],"")</f>
        <v/>
      </c>
      <c r="C243" t="str" cm="1">
        <f t="array" ref="C24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3" t="str" cm="1">
        <f t="array" ref="D24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3" t="str" cm="1">
        <f t="array" ref="E24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3" t="str" cm="1">
        <f t="array" ref="F24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3" t="s">
        <v>213</v>
      </c>
      <c r="M243" s="8" t="str" cm="1">
        <f t="array" ref="M24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3" s="8" t="str" cm="1">
        <f t="array" ref="N24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3" s="8" t="str" cm="1">
        <f t="array" ref="O24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3" s="8" t="str" cm="1">
        <f t="array" ref="P24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3" s="8" t="str" cm="1">
        <f t="array" ref="Q24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3" s="8" t="str" cm="1">
        <f t="array" ref="R24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3" s="8" t="str" cm="1">
        <f t="array" ref="S24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3" s="8" t="str" cm="1">
        <f t="array" ref="T24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3" s="8" t="str" cm="1">
        <f t="array" ref="U24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3" s="8" t="str" cm="1">
        <f t="array" ref="V24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3" s="8" t="str" cm="1">
        <f t="array" ref="W24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3" s="8" t="str" cm="1">
        <f t="array" ref="X24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3" s="8" t="str" cm="1">
        <f t="array" ref="Y24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3" s="8" t="str" cm="1">
        <f t="array" ref="Z24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3" s="8" t="str" cm="1">
        <f t="array" ref="AA24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3" s="8" t="str" cm="1">
        <f t="array" ref="AB24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3" s="8" t="str" cm="1">
        <f t="array" ref="AC24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3" s="8" t="str" cm="1">
        <f t="array" ref="AD24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3" s="8" t="str" cm="1">
        <f t="array" ref="AE24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3" s="8" t="str" cm="1">
        <f t="array" ref="AF24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3" s="8" t="str" cm="1">
        <f t="array" ref="AG24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3" s="8" t="str" cm="1">
        <f t="array" ref="AH24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3" s="8" t="str" cm="1">
        <f t="array" ref="AI24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3" s="8" t="str" cm="1">
        <f t="array" ref="AJ24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3" s="8" t="str" cm="1">
        <f t="array" ref="AK24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3" s="8" t="str" cm="1">
        <f t="array" ref="AL24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3" s="8" t="str" cm="1">
        <f t="array" ref="AM24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3" s="8" t="str" cm="1">
        <f t="array" ref="AN24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3" s="8" t="str">
        <f>IF(COUNTIF(Etudiants[[#This Row],[1/4]:[Préparations écrites des épreves orales]],"x")&gt;0,"x","")</f>
        <v/>
      </c>
      <c r="AP243" s="8" t="str" cm="1">
        <f t="array" ref="AP24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3" s="8" t="str" cm="1">
        <f t="array" ref="AQ24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3" s="8" t="str" cm="1">
        <f t="array" ref="AR24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3" s="8" t="str" cm="1">
        <f t="array" ref="AS24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3" s="8" t="str" cm="1">
        <f t="array" ref="AT24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3" s="8" t="str" cm="1">
        <f t="array" ref="AU24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3" s="8" t="str" cm="1">
        <f t="array" ref="AV24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3" s="8" t="str" cm="1">
        <f t="array" ref="AW24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3" s="8" t="str" cm="1">
        <f t="array" ref="AX24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3" s="8" t="str" cm="1">
        <f t="array" ref="AY24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3" s="8" t="str" cm="1">
        <f t="array" ref="AZ24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3" s="8" t="str" cm="1">
        <f t="array" ref="BA24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3" s="8" t="str" cm="1">
        <f t="array" ref="BB24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3" s="8" t="str" cm="1">
        <f t="array" ref="BC24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3" s="8" t="str" cm="1">
        <f t="array" ref="BD24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3" s="8" t="str" cm="1">
        <f t="array" ref="BE24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3" s="8" t="str" cm="1">
        <f t="array" ref="BF24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3" s="8" t="str" cm="1">
        <f t="array" ref="BG24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3" s="8" t="str" cm="1">
        <f t="array" ref="BH24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3" s="8" t="str" cm="1">
        <f t="array" ref="BI24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3" s="8" t="str" cm="1">
        <f t="array" ref="BJ24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3" s="8" t="str" cm="1">
        <f t="array" ref="BK24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3" s="8" t="str" cm="1">
        <f t="array" ref="BL24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3" s="8" t="str" cm="1">
        <f t="array" ref="BM24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3" t="str" cm="1">
        <f t="array" ref="BN24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3" t="str" cm="1">
        <f t="array" ref="BO24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3" t="str" cm="1">
        <f t="array" ref="BP24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3" t="str" cm="1">
        <f t="array" ref="BQ24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3" t="str" cm="1">
        <f t="array" ref="BR24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3" t="str" cm="1">
        <f t="array" ref="BS24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3" t="str" cm="1">
        <f t="array" ref="BT24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3" t="str" cm="1">
        <f t="array" ref="BU24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3" t="str" cm="1">
        <f t="array" ref="BV24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3" t="str" cm="1">
        <f t="array" ref="BW24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3" t="str" cm="1">
        <f t="array" ref="BX24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3" t="str" cm="1">
        <f t="array" ref="BY24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3" t="str" cm="1">
        <f t="array" ref="BZ24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4" spans="2:80" x14ac:dyDescent="0.25">
      <c r="B244" t="str">
        <f>IFERROR(OfficeForms.Table[[#This Row],[Id]],"")</f>
        <v/>
      </c>
      <c r="C244" t="str" cm="1">
        <f t="array" ref="C24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4" t="str" cm="1">
        <f t="array" ref="D24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4" t="str" cm="1">
        <f t="array" ref="E24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4" t="str" cm="1">
        <f t="array" ref="F24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4" t="s">
        <v>213</v>
      </c>
      <c r="M244" s="8" t="str" cm="1">
        <f t="array" ref="M24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4" s="8" t="str" cm="1">
        <f t="array" ref="N24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4" s="8" t="str" cm="1">
        <f t="array" ref="O24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4" s="8" t="str" cm="1">
        <f t="array" ref="P24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4" s="8" t="str" cm="1">
        <f t="array" ref="Q24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4" s="8" t="str" cm="1">
        <f t="array" ref="R24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4" s="8" t="str" cm="1">
        <f t="array" ref="S24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4" s="8" t="str" cm="1">
        <f t="array" ref="T24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4" s="8" t="str" cm="1">
        <f t="array" ref="U24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4" s="8" t="str" cm="1">
        <f t="array" ref="V24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4" s="8" t="str" cm="1">
        <f t="array" ref="W24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4" s="8" t="str" cm="1">
        <f t="array" ref="X24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4" s="8" t="str" cm="1">
        <f t="array" ref="Y24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4" s="8" t="str" cm="1">
        <f t="array" ref="Z24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4" s="8" t="str" cm="1">
        <f t="array" ref="AA24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4" s="8" t="str" cm="1">
        <f t="array" ref="AB24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4" s="8" t="str" cm="1">
        <f t="array" ref="AC24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4" s="8" t="str" cm="1">
        <f t="array" ref="AD24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4" s="8" t="str" cm="1">
        <f t="array" ref="AE24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4" s="8" t="str" cm="1">
        <f t="array" ref="AF24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4" s="8" t="str" cm="1">
        <f t="array" ref="AG24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4" s="8" t="str" cm="1">
        <f t="array" ref="AH24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4" s="8" t="str" cm="1">
        <f t="array" ref="AI24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4" s="8" t="str" cm="1">
        <f t="array" ref="AJ24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4" s="8" t="str" cm="1">
        <f t="array" ref="AK24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4" s="8" t="str" cm="1">
        <f t="array" ref="AL24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4" s="8" t="str" cm="1">
        <f t="array" ref="AM24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4" s="8" t="str" cm="1">
        <f t="array" ref="AN24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4" s="8" t="str">
        <f>IF(COUNTIF(Etudiants[[#This Row],[1/4]:[Préparations écrites des épreves orales]],"x")&gt;0,"x","")</f>
        <v/>
      </c>
      <c r="AP244" s="8" t="str" cm="1">
        <f t="array" ref="AP24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4" s="8" t="str" cm="1">
        <f t="array" ref="AQ24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4" s="8" t="str" cm="1">
        <f t="array" ref="AR24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4" s="8" t="str" cm="1">
        <f t="array" ref="AS24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4" s="8" t="str" cm="1">
        <f t="array" ref="AT24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4" s="8" t="str" cm="1">
        <f t="array" ref="AU24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4" s="8" t="str" cm="1">
        <f t="array" ref="AV24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4" s="8" t="str" cm="1">
        <f t="array" ref="AW24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4" s="8" t="str" cm="1">
        <f t="array" ref="AX24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4" s="8" t="str" cm="1">
        <f t="array" ref="AY24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4" s="8" t="str" cm="1">
        <f t="array" ref="AZ24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4" s="8" t="str" cm="1">
        <f t="array" ref="BA24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4" s="8" t="str" cm="1">
        <f t="array" ref="BB24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4" s="8" t="str" cm="1">
        <f t="array" ref="BC24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4" s="8" t="str" cm="1">
        <f t="array" ref="BD24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4" s="8" t="str" cm="1">
        <f t="array" ref="BE24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4" s="8" t="str" cm="1">
        <f t="array" ref="BF24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4" s="8" t="str" cm="1">
        <f t="array" ref="BG24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4" s="8" t="str" cm="1">
        <f t="array" ref="BH24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4" s="8" t="str" cm="1">
        <f t="array" ref="BI24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4" s="8" t="str" cm="1">
        <f t="array" ref="BJ24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4" s="8" t="str" cm="1">
        <f t="array" ref="BK24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4" s="8" t="str" cm="1">
        <f t="array" ref="BL24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4" s="8" t="str" cm="1">
        <f t="array" ref="BM24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4" t="str" cm="1">
        <f t="array" ref="BN24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4" t="str" cm="1">
        <f t="array" ref="BO24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4" t="str" cm="1">
        <f t="array" ref="BP24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4" t="str" cm="1">
        <f t="array" ref="BQ24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4" t="str" cm="1">
        <f t="array" ref="BR24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4" t="str" cm="1">
        <f t="array" ref="BS24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4" t="str" cm="1">
        <f t="array" ref="BT24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4" t="str" cm="1">
        <f t="array" ref="BU24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4" t="str" cm="1">
        <f t="array" ref="BV24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4" t="str" cm="1">
        <f t="array" ref="BW24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4" t="str" cm="1">
        <f t="array" ref="BX24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4" t="str" cm="1">
        <f t="array" ref="BY24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4" t="str" cm="1">
        <f t="array" ref="BZ24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5" spans="2:80" x14ac:dyDescent="0.25">
      <c r="B245" t="str">
        <f>IFERROR(OfficeForms.Table[[#This Row],[Id]],"")</f>
        <v/>
      </c>
      <c r="C245" t="str" cm="1">
        <f t="array" ref="C24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5" t="str" cm="1">
        <f t="array" ref="D24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5" t="str" cm="1">
        <f t="array" ref="E24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5" t="str" cm="1">
        <f t="array" ref="F24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5" t="s">
        <v>213</v>
      </c>
      <c r="M245" s="8" t="str" cm="1">
        <f t="array" ref="M24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5" s="8" t="str" cm="1">
        <f t="array" ref="N24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5" s="8" t="str" cm="1">
        <f t="array" ref="O24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5" s="8" t="str" cm="1">
        <f t="array" ref="P24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5" s="8" t="str" cm="1">
        <f t="array" ref="Q24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5" s="8" t="str" cm="1">
        <f t="array" ref="R24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5" s="8" t="str" cm="1">
        <f t="array" ref="S24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5" s="8" t="str" cm="1">
        <f t="array" ref="T24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5" s="8" t="str" cm="1">
        <f t="array" ref="U24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5" s="8" t="str" cm="1">
        <f t="array" ref="V24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5" s="8" t="str" cm="1">
        <f t="array" ref="W24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5" s="8" t="str" cm="1">
        <f t="array" ref="X24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5" s="8" t="str" cm="1">
        <f t="array" ref="Y24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5" s="8" t="str" cm="1">
        <f t="array" ref="Z24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5" s="8" t="str" cm="1">
        <f t="array" ref="AA24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5" s="8" t="str" cm="1">
        <f t="array" ref="AB24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5" s="8" t="str" cm="1">
        <f t="array" ref="AC24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5" s="8" t="str" cm="1">
        <f t="array" ref="AD24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5" s="8" t="str" cm="1">
        <f t="array" ref="AE24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5" s="8" t="str" cm="1">
        <f t="array" ref="AF24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5" s="8" t="str" cm="1">
        <f t="array" ref="AG24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5" s="8" t="str" cm="1">
        <f t="array" ref="AH24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5" s="8" t="str" cm="1">
        <f t="array" ref="AI24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5" s="8" t="str" cm="1">
        <f t="array" ref="AJ24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5" s="8" t="str" cm="1">
        <f t="array" ref="AK24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5" s="8" t="str" cm="1">
        <f t="array" ref="AL24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5" s="8" t="str" cm="1">
        <f t="array" ref="AM24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5" s="8" t="str" cm="1">
        <f t="array" ref="AN24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5" s="8" t="str">
        <f>IF(COUNTIF(Etudiants[[#This Row],[1/4]:[Préparations écrites des épreves orales]],"x")&gt;0,"x","")</f>
        <v/>
      </c>
      <c r="AP245" s="8" t="str" cm="1">
        <f t="array" ref="AP24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5" s="8" t="str" cm="1">
        <f t="array" ref="AQ24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5" s="8" t="str" cm="1">
        <f t="array" ref="AR24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5" s="8" t="str" cm="1">
        <f t="array" ref="AS24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5" s="8" t="str" cm="1">
        <f t="array" ref="AT24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5" s="8" t="str" cm="1">
        <f t="array" ref="AU24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5" s="8" t="str" cm="1">
        <f t="array" ref="AV24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5" s="8" t="str" cm="1">
        <f t="array" ref="AW24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5" s="8" t="str" cm="1">
        <f t="array" ref="AX24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5" s="8" t="str" cm="1">
        <f t="array" ref="AY24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5" s="8" t="str" cm="1">
        <f t="array" ref="AZ24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5" s="8" t="str" cm="1">
        <f t="array" ref="BA24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5" s="8" t="str" cm="1">
        <f t="array" ref="BB24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5" s="8" t="str" cm="1">
        <f t="array" ref="BC24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5" s="8" t="str" cm="1">
        <f t="array" ref="BD24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5" s="8" t="str" cm="1">
        <f t="array" ref="BE24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5" s="8" t="str" cm="1">
        <f t="array" ref="BF24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5" s="8" t="str" cm="1">
        <f t="array" ref="BG24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5" s="8" t="str" cm="1">
        <f t="array" ref="BH24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5" s="8" t="str" cm="1">
        <f t="array" ref="BI24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5" s="8" t="str" cm="1">
        <f t="array" ref="BJ24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5" s="8" t="str" cm="1">
        <f t="array" ref="BK24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5" s="8" t="str" cm="1">
        <f t="array" ref="BL24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5" s="8" t="str" cm="1">
        <f t="array" ref="BM24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5" t="str" cm="1">
        <f t="array" ref="BN24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5" t="str" cm="1">
        <f t="array" ref="BO24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5" t="str" cm="1">
        <f t="array" ref="BP24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5" t="str" cm="1">
        <f t="array" ref="BQ24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5" t="str" cm="1">
        <f t="array" ref="BR24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5" t="str" cm="1">
        <f t="array" ref="BS24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5" t="str" cm="1">
        <f t="array" ref="BT24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5" t="str" cm="1">
        <f t="array" ref="BU24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5" t="str" cm="1">
        <f t="array" ref="BV24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5" t="str" cm="1">
        <f t="array" ref="BW24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5" t="str" cm="1">
        <f t="array" ref="BX24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5" t="str" cm="1">
        <f t="array" ref="BY24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5" t="str" cm="1">
        <f t="array" ref="BZ24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6" spans="2:80" x14ac:dyDescent="0.25">
      <c r="B246" t="str">
        <f>IFERROR(OfficeForms.Table[[#This Row],[Id]],"")</f>
        <v/>
      </c>
      <c r="C246" t="str" cm="1">
        <f t="array" ref="C24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6" t="str" cm="1">
        <f t="array" ref="D24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6" t="str" cm="1">
        <f t="array" ref="E24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6" t="str" cm="1">
        <f t="array" ref="F24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6" t="s">
        <v>213</v>
      </c>
      <c r="M246" s="8" t="str" cm="1">
        <f t="array" ref="M24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6" s="8" t="str" cm="1">
        <f t="array" ref="N24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6" s="8" t="str" cm="1">
        <f t="array" ref="O24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6" s="8" t="str" cm="1">
        <f t="array" ref="P24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6" s="8" t="str" cm="1">
        <f t="array" ref="Q24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6" s="8" t="str" cm="1">
        <f t="array" ref="R24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6" s="8" t="str" cm="1">
        <f t="array" ref="S24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6" s="8" t="str" cm="1">
        <f t="array" ref="T24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6" s="8" t="str" cm="1">
        <f t="array" ref="U24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6" s="8" t="str" cm="1">
        <f t="array" ref="V24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6" s="8" t="str" cm="1">
        <f t="array" ref="W24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6" s="8" t="str" cm="1">
        <f t="array" ref="X24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6" s="8" t="str" cm="1">
        <f t="array" ref="Y24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6" s="8" t="str" cm="1">
        <f t="array" ref="Z24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6" s="8" t="str" cm="1">
        <f t="array" ref="AA24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6" s="8" t="str" cm="1">
        <f t="array" ref="AB24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6" s="8" t="str" cm="1">
        <f t="array" ref="AC24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6" s="8" t="str" cm="1">
        <f t="array" ref="AD24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6" s="8" t="str" cm="1">
        <f t="array" ref="AE24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6" s="8" t="str" cm="1">
        <f t="array" ref="AF24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6" s="8" t="str" cm="1">
        <f t="array" ref="AG24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6" s="8" t="str" cm="1">
        <f t="array" ref="AH24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6" s="8" t="str" cm="1">
        <f t="array" ref="AI24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6" s="8" t="str" cm="1">
        <f t="array" ref="AJ24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6" s="8" t="str" cm="1">
        <f t="array" ref="AK24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6" s="8" t="str" cm="1">
        <f t="array" ref="AL24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6" s="8" t="str" cm="1">
        <f t="array" ref="AM24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6" s="8" t="str" cm="1">
        <f t="array" ref="AN24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6" s="8" t="str">
        <f>IF(COUNTIF(Etudiants[[#This Row],[1/4]:[Préparations écrites des épreves orales]],"x")&gt;0,"x","")</f>
        <v/>
      </c>
      <c r="AP246" s="8" t="str" cm="1">
        <f t="array" ref="AP24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6" s="8" t="str" cm="1">
        <f t="array" ref="AQ24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6" s="8" t="str" cm="1">
        <f t="array" ref="AR24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6" s="8" t="str" cm="1">
        <f t="array" ref="AS24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6" s="8" t="str" cm="1">
        <f t="array" ref="AT24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6" s="8" t="str" cm="1">
        <f t="array" ref="AU24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6" s="8" t="str" cm="1">
        <f t="array" ref="AV24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6" s="8" t="str" cm="1">
        <f t="array" ref="AW24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6" s="8" t="str" cm="1">
        <f t="array" ref="AX24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6" s="8" t="str" cm="1">
        <f t="array" ref="AY24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6" s="8" t="str" cm="1">
        <f t="array" ref="AZ24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6" s="8" t="str" cm="1">
        <f t="array" ref="BA24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6" s="8" t="str" cm="1">
        <f t="array" ref="BB24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6" s="8" t="str" cm="1">
        <f t="array" ref="BC24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6" s="8" t="str" cm="1">
        <f t="array" ref="BD24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6" s="8" t="str" cm="1">
        <f t="array" ref="BE24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6" s="8" t="str" cm="1">
        <f t="array" ref="BF24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6" s="8" t="str" cm="1">
        <f t="array" ref="BG24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6" s="8" t="str" cm="1">
        <f t="array" ref="BH24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6" s="8" t="str" cm="1">
        <f t="array" ref="BI24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6" s="8" t="str" cm="1">
        <f t="array" ref="BJ24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6" s="8" t="str" cm="1">
        <f t="array" ref="BK24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6" s="8" t="str" cm="1">
        <f t="array" ref="BL24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6" s="8" t="str" cm="1">
        <f t="array" ref="BM24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6" t="str" cm="1">
        <f t="array" ref="BN24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6" t="str" cm="1">
        <f t="array" ref="BO24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6" t="str" cm="1">
        <f t="array" ref="BP24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6" t="str" cm="1">
        <f t="array" ref="BQ24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6" t="str" cm="1">
        <f t="array" ref="BR24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6" t="str" cm="1">
        <f t="array" ref="BS24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6" t="str" cm="1">
        <f t="array" ref="BT24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6" t="str" cm="1">
        <f t="array" ref="BU24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6" t="str" cm="1">
        <f t="array" ref="BV24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6" t="str" cm="1">
        <f t="array" ref="BW24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6" t="str" cm="1">
        <f t="array" ref="BX24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6" t="str" cm="1">
        <f t="array" ref="BY24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6" t="str" cm="1">
        <f t="array" ref="BZ24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7" spans="2:80" x14ac:dyDescent="0.25">
      <c r="B247" t="str">
        <f>IFERROR(OfficeForms.Table[[#This Row],[Id]],"")</f>
        <v/>
      </c>
      <c r="C247" t="str" cm="1">
        <f t="array" ref="C24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7" t="str" cm="1">
        <f t="array" ref="D24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7" t="str" cm="1">
        <f t="array" ref="E24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7" t="str" cm="1">
        <f t="array" ref="F24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7" t="s">
        <v>211</v>
      </c>
      <c r="M247" s="8" t="str" cm="1">
        <f t="array" ref="M24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7" s="8" t="str" cm="1">
        <f t="array" ref="N24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7" s="8" t="str" cm="1">
        <f t="array" ref="O24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7" s="8" t="str" cm="1">
        <f t="array" ref="P24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7" s="8" t="str" cm="1">
        <f t="array" ref="Q24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7" s="8" t="str" cm="1">
        <f t="array" ref="R24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7" s="8" t="str" cm="1">
        <f t="array" ref="S24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7" s="8" t="str" cm="1">
        <f t="array" ref="T24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7" s="8" t="str" cm="1">
        <f t="array" ref="U24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7" s="8" t="str" cm="1">
        <f t="array" ref="V24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7" s="8" t="str" cm="1">
        <f t="array" ref="W24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7" s="8" t="str" cm="1">
        <f t="array" ref="X24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7" s="8" t="str" cm="1">
        <f t="array" ref="Y24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7" s="8" t="str" cm="1">
        <f t="array" ref="Z24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7" s="8" t="str" cm="1">
        <f t="array" ref="AA24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7" s="8" t="str" cm="1">
        <f t="array" ref="AB24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7" s="8" t="str" cm="1">
        <f t="array" ref="AC24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7" s="8" t="str" cm="1">
        <f t="array" ref="AD24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7" s="8" t="str" cm="1">
        <f t="array" ref="AE24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7" s="8" t="str" cm="1">
        <f t="array" ref="AF24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7" s="8" t="str" cm="1">
        <f t="array" ref="AG24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7" s="8" t="str" cm="1">
        <f t="array" ref="AH24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7" s="8" t="str" cm="1">
        <f t="array" ref="AI24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7" s="8" t="str" cm="1">
        <f t="array" ref="AJ24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7" s="8" t="str" cm="1">
        <f t="array" ref="AK24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7" s="8" t="str" cm="1">
        <f t="array" ref="AL24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7" s="8" t="str" cm="1">
        <f t="array" ref="AM24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7" s="8" t="str" cm="1">
        <f t="array" ref="AN24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7" s="8" t="str">
        <f>IF(COUNTIF(Etudiants[[#This Row],[1/4]:[Préparations écrites des épreves orales]],"x")&gt;0,"x","")</f>
        <v/>
      </c>
      <c r="AP247" s="8" t="str" cm="1">
        <f t="array" ref="AP24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7" s="8" t="str" cm="1">
        <f t="array" ref="AQ24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7" s="8" t="str" cm="1">
        <f t="array" ref="AR24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7" s="8" t="str" cm="1">
        <f t="array" ref="AS24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7" s="8" t="str" cm="1">
        <f t="array" ref="AT24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7" s="8" t="str" cm="1">
        <f t="array" ref="AU24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7" s="8" t="str" cm="1">
        <f t="array" ref="AV24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7" s="8" t="str" cm="1">
        <f t="array" ref="AW24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7" s="8" t="str" cm="1">
        <f t="array" ref="AX24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7" s="8" t="str" cm="1">
        <f t="array" ref="AY24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7" s="8" t="str" cm="1">
        <f t="array" ref="AZ24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7" s="8" t="str" cm="1">
        <f t="array" ref="BA24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7" s="8" t="str" cm="1">
        <f t="array" ref="BB24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7" s="8" t="str" cm="1">
        <f t="array" ref="BC24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7" s="8" t="str" cm="1">
        <f t="array" ref="BD24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7" s="8" t="str" cm="1">
        <f t="array" ref="BE24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7" s="8" t="str" cm="1">
        <f t="array" ref="BF24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7" s="8" t="str" cm="1">
        <f t="array" ref="BG24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7" s="8" t="str" cm="1">
        <f t="array" ref="BH24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7" s="8" t="str" cm="1">
        <f t="array" ref="BI24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7" s="8" t="str" cm="1">
        <f t="array" ref="BJ24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7" s="8" t="str" cm="1">
        <f t="array" ref="BK24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7" s="8" t="str" cm="1">
        <f t="array" ref="BL24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7" s="8" t="str" cm="1">
        <f t="array" ref="BM24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7" t="str" cm="1">
        <f t="array" ref="BN24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7" t="str" cm="1">
        <f t="array" ref="BO24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7" t="str" cm="1">
        <f t="array" ref="BP24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7" t="str" cm="1">
        <f t="array" ref="BQ24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7" t="str" cm="1">
        <f t="array" ref="BR24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7" t="str" cm="1">
        <f t="array" ref="BS24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7" t="str" cm="1">
        <f t="array" ref="BT24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7" t="str" cm="1">
        <f t="array" ref="BU24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7" t="str" cm="1">
        <f t="array" ref="BV24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7" t="str" cm="1">
        <f t="array" ref="BW24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7" t="str" cm="1">
        <f t="array" ref="BX24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7" t="str" cm="1">
        <f t="array" ref="BY24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7" t="str" cm="1">
        <f t="array" ref="BZ24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8" spans="2:80" x14ac:dyDescent="0.25">
      <c r="B248" t="str">
        <f>IFERROR(OfficeForms.Table[[#This Row],[Id]],"")</f>
        <v/>
      </c>
      <c r="C248" t="str" cm="1">
        <f t="array" ref="C24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8" t="str" cm="1">
        <f t="array" ref="D24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8" t="str" cm="1">
        <f t="array" ref="E24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8" t="str" cm="1">
        <f t="array" ref="F24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8" t="s">
        <v>211</v>
      </c>
      <c r="M248" s="8" t="str" cm="1">
        <f t="array" ref="M24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8" s="8" t="str" cm="1">
        <f t="array" ref="N24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8" s="8" t="str" cm="1">
        <f t="array" ref="O24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8" s="8" t="str" cm="1">
        <f t="array" ref="P24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8" s="8" t="str" cm="1">
        <f t="array" ref="Q24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8" s="8" t="str" cm="1">
        <f t="array" ref="R24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8" s="8" t="str" cm="1">
        <f t="array" ref="S24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8" s="8" t="str" cm="1">
        <f t="array" ref="T24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8" s="8" t="str" cm="1">
        <f t="array" ref="U24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8" s="8" t="str" cm="1">
        <f t="array" ref="V24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8" s="8" t="str" cm="1">
        <f t="array" ref="W24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8" s="8" t="str" cm="1">
        <f t="array" ref="X24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8" s="8" t="str" cm="1">
        <f t="array" ref="Y24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8" s="8" t="str" cm="1">
        <f t="array" ref="Z24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8" s="8" t="str" cm="1">
        <f t="array" ref="AA24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8" s="8" t="str" cm="1">
        <f t="array" ref="AB24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8" s="8" t="str" cm="1">
        <f t="array" ref="AC24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8" s="8" t="str" cm="1">
        <f t="array" ref="AD24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8" s="8" t="str" cm="1">
        <f t="array" ref="AE24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8" s="8" t="str" cm="1">
        <f t="array" ref="AF24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8" s="8" t="str" cm="1">
        <f t="array" ref="AG24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8" s="8" t="str" cm="1">
        <f t="array" ref="AH24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8" s="8" t="str" cm="1">
        <f t="array" ref="AI24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8" s="8" t="str" cm="1">
        <f t="array" ref="AJ24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8" s="8" t="str" cm="1">
        <f t="array" ref="AK24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8" s="8" t="str" cm="1">
        <f t="array" ref="AL24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8" s="8" t="str" cm="1">
        <f t="array" ref="AM24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8" s="8" t="str" cm="1">
        <f t="array" ref="AN24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8" s="8" t="str">
        <f>IF(COUNTIF(Etudiants[[#This Row],[1/4]:[Préparations écrites des épreves orales]],"x")&gt;0,"x","")</f>
        <v/>
      </c>
      <c r="AP248" s="8" t="str" cm="1">
        <f t="array" ref="AP24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8" s="8" t="str" cm="1">
        <f t="array" ref="AQ24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8" s="8" t="str" cm="1">
        <f t="array" ref="AR24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8" s="8" t="str" cm="1">
        <f t="array" ref="AS24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8" s="8" t="str" cm="1">
        <f t="array" ref="AT24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8" s="8" t="str" cm="1">
        <f t="array" ref="AU24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8" s="8" t="str" cm="1">
        <f t="array" ref="AV24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8" s="8" t="str" cm="1">
        <f t="array" ref="AW24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8" s="8" t="str" cm="1">
        <f t="array" ref="AX24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8" s="8" t="str" cm="1">
        <f t="array" ref="AY24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8" s="8" t="str" cm="1">
        <f t="array" ref="AZ24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8" s="8" t="str" cm="1">
        <f t="array" ref="BA24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8" s="8" t="str" cm="1">
        <f t="array" ref="BB24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8" s="8" t="str" cm="1">
        <f t="array" ref="BC24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8" s="8" t="str" cm="1">
        <f t="array" ref="BD24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8" s="8" t="str" cm="1">
        <f t="array" ref="BE24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8" s="8" t="str" cm="1">
        <f t="array" ref="BF24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8" s="8" t="str" cm="1">
        <f t="array" ref="BG24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8" s="8" t="str" cm="1">
        <f t="array" ref="BH24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8" s="8" t="str" cm="1">
        <f t="array" ref="BI24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8" s="8" t="str" cm="1">
        <f t="array" ref="BJ24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8" s="8" t="str" cm="1">
        <f t="array" ref="BK24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8" s="8" t="str" cm="1">
        <f t="array" ref="BL24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8" s="8" t="str" cm="1">
        <f t="array" ref="BM24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8" t="str" cm="1">
        <f t="array" ref="BN24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8" t="str" cm="1">
        <f t="array" ref="BO24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8" t="str" cm="1">
        <f t="array" ref="BP24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8" t="str" cm="1">
        <f t="array" ref="BQ24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8" t="str" cm="1">
        <f t="array" ref="BR24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8" t="str" cm="1">
        <f t="array" ref="BS24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8" t="str" cm="1">
        <f t="array" ref="BT24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8" t="str" cm="1">
        <f t="array" ref="BU24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8" t="str" cm="1">
        <f t="array" ref="BV24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8" t="str" cm="1">
        <f t="array" ref="BW24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8" t="str" cm="1">
        <f t="array" ref="BX24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8" t="str" cm="1">
        <f t="array" ref="BY24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8" t="str" cm="1">
        <f t="array" ref="BZ24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49" spans="2:80" x14ac:dyDescent="0.25">
      <c r="B249" t="str">
        <f>IFERROR(OfficeForms.Table[[#This Row],[Id]],"")</f>
        <v/>
      </c>
      <c r="C249" t="str" cm="1">
        <f t="array" ref="C24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49" t="str" cm="1">
        <f t="array" ref="D24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49" t="str" cm="1">
        <f t="array" ref="E24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49" t="str" cm="1">
        <f t="array" ref="F24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49" t="s">
        <v>213</v>
      </c>
      <c r="M249" s="8" t="str" cm="1">
        <f t="array" ref="M24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49" s="8" t="str" cm="1">
        <f t="array" ref="N24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49" s="8" t="str" cm="1">
        <f t="array" ref="O24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49" s="8" t="str" cm="1">
        <f t="array" ref="P24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49" s="8" t="str" cm="1">
        <f t="array" ref="Q24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49" s="8" t="str" cm="1">
        <f t="array" ref="R24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49" s="8" t="str" cm="1">
        <f t="array" ref="S24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49" s="8" t="str" cm="1">
        <f t="array" ref="T24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49" s="8" t="str" cm="1">
        <f t="array" ref="U24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49" s="8" t="str" cm="1">
        <f t="array" ref="V24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49" s="8" t="str" cm="1">
        <f t="array" ref="W24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49" s="8" t="str" cm="1">
        <f t="array" ref="X24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49" s="8" t="str" cm="1">
        <f t="array" ref="Y24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49" s="8" t="str" cm="1">
        <f t="array" ref="Z24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49" s="8" t="str" cm="1">
        <f t="array" ref="AA24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49" s="8" t="str" cm="1">
        <f t="array" ref="AB24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49" s="8" t="str" cm="1">
        <f t="array" ref="AC24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49" s="8" t="str" cm="1">
        <f t="array" ref="AD24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49" s="8" t="str" cm="1">
        <f t="array" ref="AE24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49" s="8" t="str" cm="1">
        <f t="array" ref="AF24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49" s="8" t="str" cm="1">
        <f t="array" ref="AG24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49" s="8" t="str" cm="1">
        <f t="array" ref="AH24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49" s="8" t="str" cm="1">
        <f t="array" ref="AI24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49" s="8" t="str" cm="1">
        <f t="array" ref="AJ24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49" s="8" t="str" cm="1">
        <f t="array" ref="AK24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49" s="8" t="str" cm="1">
        <f t="array" ref="AL24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49" s="8" t="str" cm="1">
        <f t="array" ref="AM24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49" s="8" t="str" cm="1">
        <f t="array" ref="AN24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49" s="8" t="str">
        <f>IF(COUNTIF(Etudiants[[#This Row],[1/4]:[Préparations écrites des épreves orales]],"x")&gt;0,"x","")</f>
        <v/>
      </c>
      <c r="AP249" s="8" t="str" cm="1">
        <f t="array" ref="AP24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49" s="8" t="str" cm="1">
        <f t="array" ref="AQ24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49" s="8" t="str" cm="1">
        <f t="array" ref="AR24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49" s="8" t="str" cm="1">
        <f t="array" ref="AS24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49" s="8" t="str" cm="1">
        <f t="array" ref="AT24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49" s="8" t="str" cm="1">
        <f t="array" ref="AU24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49" s="8" t="str" cm="1">
        <f t="array" ref="AV24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49" s="8" t="str" cm="1">
        <f t="array" ref="AW24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49" s="8" t="str" cm="1">
        <f t="array" ref="AX24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49" s="8" t="str" cm="1">
        <f t="array" ref="AY24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49" s="8" t="str" cm="1">
        <f t="array" ref="AZ24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49" s="8" t="str" cm="1">
        <f t="array" ref="BA24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49" s="8" t="str" cm="1">
        <f t="array" ref="BB24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49" s="8" t="str" cm="1">
        <f t="array" ref="BC24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49" s="8" t="str" cm="1">
        <f t="array" ref="BD24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49" s="8" t="str" cm="1">
        <f t="array" ref="BE24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49" s="8" t="str" cm="1">
        <f t="array" ref="BF24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49" s="8" t="str" cm="1">
        <f t="array" ref="BG24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49" s="8" t="str" cm="1">
        <f t="array" ref="BH24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49" s="8" t="str" cm="1">
        <f t="array" ref="BI24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49" s="8" t="str" cm="1">
        <f t="array" ref="BJ24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49" s="8" t="str" cm="1">
        <f t="array" ref="BK24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49" s="8" t="str" cm="1">
        <f t="array" ref="BL24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49" s="8" t="str" cm="1">
        <f t="array" ref="BM24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49" t="str" cm="1">
        <f t="array" ref="BN24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49" t="str" cm="1">
        <f t="array" ref="BO24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49" t="str" cm="1">
        <f t="array" ref="BP24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49" t="str" cm="1">
        <f t="array" ref="BQ24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49" t="str" cm="1">
        <f t="array" ref="BR24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49" t="str" cm="1">
        <f t="array" ref="BS24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49" t="str" cm="1">
        <f t="array" ref="BT24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49" t="str" cm="1">
        <f t="array" ref="BU24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49" t="str" cm="1">
        <f t="array" ref="BV24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49" t="str" cm="1">
        <f t="array" ref="BW24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49" t="str" cm="1">
        <f t="array" ref="BX24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49" t="str" cm="1">
        <f t="array" ref="BY24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49" t="str" cm="1">
        <f t="array" ref="BZ24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4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4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0" spans="2:80" x14ac:dyDescent="0.25">
      <c r="B250" t="str">
        <f>IFERROR(OfficeForms.Table[[#This Row],[Id]],"")</f>
        <v/>
      </c>
      <c r="C250" t="str" cm="1">
        <f t="array" ref="C25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0" t="str" cm="1">
        <f t="array" ref="D25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0" t="str" cm="1">
        <f t="array" ref="E25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0" t="str" cm="1">
        <f t="array" ref="F25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0" t="s">
        <v>213</v>
      </c>
      <c r="M250" s="8" t="str" cm="1">
        <f t="array" ref="M25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0" s="8" t="str" cm="1">
        <f t="array" ref="N25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0" s="8" t="str" cm="1">
        <f t="array" ref="O25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0" s="8" t="str" cm="1">
        <f t="array" ref="P25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0" s="8" t="str" cm="1">
        <f t="array" ref="Q25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0" s="8" t="str" cm="1">
        <f t="array" ref="R25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0" s="8" t="str" cm="1">
        <f t="array" ref="S25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0" s="8" t="str" cm="1">
        <f t="array" ref="T25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0" s="8" t="str" cm="1">
        <f t="array" ref="U25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0" s="8" t="str" cm="1">
        <f t="array" ref="V25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0" s="8" t="str" cm="1">
        <f t="array" ref="W25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0" s="8" t="str" cm="1">
        <f t="array" ref="X25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0" s="8" t="str" cm="1">
        <f t="array" ref="Y25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0" s="8" t="str" cm="1">
        <f t="array" ref="Z25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0" s="8" t="str" cm="1">
        <f t="array" ref="AA25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0" s="8" t="str" cm="1">
        <f t="array" ref="AB25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0" s="8" t="str" cm="1">
        <f t="array" ref="AC25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0" s="8" t="str" cm="1">
        <f t="array" ref="AD25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0" s="8" t="str" cm="1">
        <f t="array" ref="AE25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0" s="8" t="str" cm="1">
        <f t="array" ref="AF25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0" s="8" t="str" cm="1">
        <f t="array" ref="AG25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0" s="8" t="str" cm="1">
        <f t="array" ref="AH25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0" s="8" t="str" cm="1">
        <f t="array" ref="AI25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0" s="8" t="str" cm="1">
        <f t="array" ref="AJ25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0" s="8" t="str" cm="1">
        <f t="array" ref="AK25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0" s="8" t="str" cm="1">
        <f t="array" ref="AL25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0" s="8" t="str" cm="1">
        <f t="array" ref="AM25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0" s="8" t="str" cm="1">
        <f t="array" ref="AN25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0" s="8" t="str">
        <f>IF(COUNTIF(Etudiants[[#This Row],[1/4]:[Préparations écrites des épreves orales]],"x")&gt;0,"x","")</f>
        <v/>
      </c>
      <c r="AP250" s="8" t="str" cm="1">
        <f t="array" ref="AP25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0" s="8" t="str" cm="1">
        <f t="array" ref="AQ25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0" s="8" t="str" cm="1">
        <f t="array" ref="AR25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0" s="8" t="str" cm="1">
        <f t="array" ref="AS25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0" s="8" t="str" cm="1">
        <f t="array" ref="AT25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0" s="8" t="str" cm="1">
        <f t="array" ref="AU25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0" s="8" t="str" cm="1">
        <f t="array" ref="AV25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0" s="8" t="str" cm="1">
        <f t="array" ref="AW25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0" s="8" t="str" cm="1">
        <f t="array" ref="AX25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0" s="8" t="str" cm="1">
        <f t="array" ref="AY25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0" s="8" t="str" cm="1">
        <f t="array" ref="AZ25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0" s="8" t="str" cm="1">
        <f t="array" ref="BA25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0" s="8" t="str" cm="1">
        <f t="array" ref="BB25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0" s="8" t="str" cm="1">
        <f t="array" ref="BC25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0" s="8" t="str" cm="1">
        <f t="array" ref="BD25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0" s="8" t="str" cm="1">
        <f t="array" ref="BE25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0" s="8" t="str" cm="1">
        <f t="array" ref="BF25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0" s="8" t="str" cm="1">
        <f t="array" ref="BG25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0" s="8" t="str" cm="1">
        <f t="array" ref="BH25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0" s="8" t="str" cm="1">
        <f t="array" ref="BI25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0" s="8" t="str" cm="1">
        <f t="array" ref="BJ25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0" s="8" t="str" cm="1">
        <f t="array" ref="BK25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0" s="8" t="str" cm="1">
        <f t="array" ref="BL25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0" s="8" t="str" cm="1">
        <f t="array" ref="BM25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0" t="str" cm="1">
        <f t="array" ref="BN25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0" t="str" cm="1">
        <f t="array" ref="BO25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0" t="str" cm="1">
        <f t="array" ref="BP25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0" t="str" cm="1">
        <f t="array" ref="BQ25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0" t="str" cm="1">
        <f t="array" ref="BR25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0" t="str" cm="1">
        <f t="array" ref="BS25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0" t="str" cm="1">
        <f t="array" ref="BT25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0" t="str" cm="1">
        <f t="array" ref="BU25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0" t="str" cm="1">
        <f t="array" ref="BV25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0" t="str" cm="1">
        <f t="array" ref="BW25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0" t="str" cm="1">
        <f t="array" ref="BX25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0" t="str" cm="1">
        <f t="array" ref="BY25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0" t="str" cm="1">
        <f t="array" ref="BZ25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1" spans="2:80" x14ac:dyDescent="0.25">
      <c r="B251" t="str">
        <f>IFERROR(OfficeForms.Table[[#This Row],[Id]],"")</f>
        <v/>
      </c>
      <c r="C251" t="str" cm="1">
        <f t="array" ref="C25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1" t="str" cm="1">
        <f t="array" ref="D25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1" t="str" cm="1">
        <f t="array" ref="E25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1" t="str" cm="1">
        <f t="array" ref="F25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1" t="s">
        <v>213</v>
      </c>
      <c r="M251" s="8" t="str" cm="1">
        <f t="array" ref="M25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1" s="8" t="str" cm="1">
        <f t="array" ref="N25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1" s="8" t="str" cm="1">
        <f t="array" ref="O25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1" s="8" t="str" cm="1">
        <f t="array" ref="P25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1" s="8" t="str" cm="1">
        <f t="array" ref="Q25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1" s="8" t="str" cm="1">
        <f t="array" ref="R25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1" s="8" t="str" cm="1">
        <f t="array" ref="S25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1" s="8" t="str" cm="1">
        <f t="array" ref="T25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1" s="8" t="str" cm="1">
        <f t="array" ref="U25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1" s="8" t="str" cm="1">
        <f t="array" ref="V25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1" s="8" t="str" cm="1">
        <f t="array" ref="W25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1" s="8" t="str" cm="1">
        <f t="array" ref="X25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1" s="8" t="str" cm="1">
        <f t="array" ref="Y25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1" s="8" t="str" cm="1">
        <f t="array" ref="Z25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1" s="8" t="str" cm="1">
        <f t="array" ref="AA25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1" s="8" t="str" cm="1">
        <f t="array" ref="AB25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1" s="8" t="str" cm="1">
        <f t="array" ref="AC25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1" s="8" t="str" cm="1">
        <f t="array" ref="AD25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1" s="8" t="str" cm="1">
        <f t="array" ref="AE25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1" s="8" t="str" cm="1">
        <f t="array" ref="AF25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1" s="8" t="str" cm="1">
        <f t="array" ref="AG25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1" s="8" t="str" cm="1">
        <f t="array" ref="AH25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1" s="8" t="str" cm="1">
        <f t="array" ref="AI25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1" s="8" t="str" cm="1">
        <f t="array" ref="AJ25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1" s="8" t="str" cm="1">
        <f t="array" ref="AK25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1" s="8" t="str" cm="1">
        <f t="array" ref="AL25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1" s="8" t="str" cm="1">
        <f t="array" ref="AM25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1" s="8" t="str" cm="1">
        <f t="array" ref="AN25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1" s="8" t="str">
        <f>IF(COUNTIF(Etudiants[[#This Row],[1/4]:[Préparations écrites des épreves orales]],"x")&gt;0,"x","")</f>
        <v/>
      </c>
      <c r="AP251" s="8" t="str" cm="1">
        <f t="array" ref="AP25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1" s="8" t="str" cm="1">
        <f t="array" ref="AQ25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1" s="8" t="str" cm="1">
        <f t="array" ref="AR25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1" s="8" t="str" cm="1">
        <f t="array" ref="AS25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1" s="8" t="str" cm="1">
        <f t="array" ref="AT25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1" s="8" t="str" cm="1">
        <f t="array" ref="AU25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1" s="8" t="str" cm="1">
        <f t="array" ref="AV25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1" s="8" t="str" cm="1">
        <f t="array" ref="AW25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1" s="8" t="str" cm="1">
        <f t="array" ref="AX25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1" s="8" t="str" cm="1">
        <f t="array" ref="AY25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1" s="8" t="str" cm="1">
        <f t="array" ref="AZ25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1" s="8" t="str" cm="1">
        <f t="array" ref="BA25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1" s="8" t="str" cm="1">
        <f t="array" ref="BB25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1" s="8" t="str" cm="1">
        <f t="array" ref="BC25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1" s="8" t="str" cm="1">
        <f t="array" ref="BD25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1" s="8" t="str" cm="1">
        <f t="array" ref="BE25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1" s="8" t="str" cm="1">
        <f t="array" ref="BF25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1" s="8" t="str" cm="1">
        <f t="array" ref="BG25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1" s="8" t="str" cm="1">
        <f t="array" ref="BH25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1" s="8" t="str" cm="1">
        <f t="array" ref="BI25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1" s="8" t="str" cm="1">
        <f t="array" ref="BJ25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1" s="8" t="str" cm="1">
        <f t="array" ref="BK25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1" s="8" t="str" cm="1">
        <f t="array" ref="BL25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1" s="8" t="str" cm="1">
        <f t="array" ref="BM25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1" t="str" cm="1">
        <f t="array" ref="BN25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1" t="str" cm="1">
        <f t="array" ref="BO25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1" t="str" cm="1">
        <f t="array" ref="BP25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1" t="str" cm="1">
        <f t="array" ref="BQ25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1" t="str" cm="1">
        <f t="array" ref="BR25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1" t="str" cm="1">
        <f t="array" ref="BS25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1" t="str" cm="1">
        <f t="array" ref="BT25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1" t="str" cm="1">
        <f t="array" ref="BU25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1" t="str" cm="1">
        <f t="array" ref="BV25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1" t="str" cm="1">
        <f t="array" ref="BW25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1" t="str" cm="1">
        <f t="array" ref="BX25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1" t="str" cm="1">
        <f t="array" ref="BY25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1" t="str" cm="1">
        <f t="array" ref="BZ25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2" spans="2:80" x14ac:dyDescent="0.25">
      <c r="B252" t="str">
        <f>IFERROR(OfficeForms.Table[[#This Row],[Id]],"")</f>
        <v/>
      </c>
      <c r="C252" t="str" cm="1">
        <f t="array" ref="C25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2" t="str" cm="1">
        <f t="array" ref="D25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2" t="str" cm="1">
        <f t="array" ref="E25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2" t="str" cm="1">
        <f t="array" ref="F25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2" t="s">
        <v>213</v>
      </c>
      <c r="M252" s="8" t="str" cm="1">
        <f t="array" ref="M25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2" s="8" t="str" cm="1">
        <f t="array" ref="N25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2" s="8" t="str" cm="1">
        <f t="array" ref="O25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2" s="8" t="str" cm="1">
        <f t="array" ref="P25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2" s="8" t="str" cm="1">
        <f t="array" ref="Q25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2" s="8" t="str" cm="1">
        <f t="array" ref="R25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2" s="8" t="str" cm="1">
        <f t="array" ref="S25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2" s="8" t="str" cm="1">
        <f t="array" ref="T25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2" s="8" t="str" cm="1">
        <f t="array" ref="U25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2" s="8" t="str" cm="1">
        <f t="array" ref="V25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2" s="8" t="str" cm="1">
        <f t="array" ref="W25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2" s="8" t="str" cm="1">
        <f t="array" ref="X25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2" s="8" t="str" cm="1">
        <f t="array" ref="Y25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2" s="8" t="str" cm="1">
        <f t="array" ref="Z25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2" s="8" t="str" cm="1">
        <f t="array" ref="AA25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2" s="8" t="str" cm="1">
        <f t="array" ref="AB25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2" s="8" t="str" cm="1">
        <f t="array" ref="AC25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2" s="8" t="str" cm="1">
        <f t="array" ref="AD25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2" s="8" t="str" cm="1">
        <f t="array" ref="AE25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2" s="8" t="str" cm="1">
        <f t="array" ref="AF25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2" s="8" t="str" cm="1">
        <f t="array" ref="AG25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2" s="8" t="str" cm="1">
        <f t="array" ref="AH25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2" s="8" t="str" cm="1">
        <f t="array" ref="AI25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2" s="8" t="str" cm="1">
        <f t="array" ref="AJ25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2" s="8" t="str" cm="1">
        <f t="array" ref="AK25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2" s="8" t="str" cm="1">
        <f t="array" ref="AL25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2" s="8" t="str" cm="1">
        <f t="array" ref="AM25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2" s="8" t="str" cm="1">
        <f t="array" ref="AN25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2" s="8" t="str">
        <f>IF(COUNTIF(Etudiants[[#This Row],[1/4]:[Préparations écrites des épreves orales]],"x")&gt;0,"x","")</f>
        <v/>
      </c>
      <c r="AP252" s="8" t="str" cm="1">
        <f t="array" ref="AP25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2" s="8" t="str" cm="1">
        <f t="array" ref="AQ25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2" s="8" t="str" cm="1">
        <f t="array" ref="AR25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2" s="8" t="str" cm="1">
        <f t="array" ref="AS25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2" s="8" t="str" cm="1">
        <f t="array" ref="AT25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2" s="8" t="str" cm="1">
        <f t="array" ref="AU25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2" s="8" t="str" cm="1">
        <f t="array" ref="AV25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2" s="8" t="str" cm="1">
        <f t="array" ref="AW25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2" s="8" t="str" cm="1">
        <f t="array" ref="AX25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2" s="8" t="str" cm="1">
        <f t="array" ref="AY25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2" s="8" t="str" cm="1">
        <f t="array" ref="AZ25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2" s="8" t="str" cm="1">
        <f t="array" ref="BA25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2" s="8" t="str" cm="1">
        <f t="array" ref="BB25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2" s="8" t="str" cm="1">
        <f t="array" ref="BC25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2" s="8" t="str" cm="1">
        <f t="array" ref="BD25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2" s="8" t="str" cm="1">
        <f t="array" ref="BE25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2" s="8" t="str" cm="1">
        <f t="array" ref="BF25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2" s="8" t="str" cm="1">
        <f t="array" ref="BG25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2" s="8" t="str" cm="1">
        <f t="array" ref="BH25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2" s="8" t="str" cm="1">
        <f t="array" ref="BI25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2" s="8" t="str" cm="1">
        <f t="array" ref="BJ25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2" s="8" t="str" cm="1">
        <f t="array" ref="BK25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2" s="8" t="str" cm="1">
        <f t="array" ref="BL25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2" s="8" t="str" cm="1">
        <f t="array" ref="BM25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2" t="str" cm="1">
        <f t="array" ref="BN25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2" t="str" cm="1">
        <f t="array" ref="BO25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2" t="str" cm="1">
        <f t="array" ref="BP25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2" t="str" cm="1">
        <f t="array" ref="BQ25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2" t="str" cm="1">
        <f t="array" ref="BR25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2" t="str" cm="1">
        <f t="array" ref="BS25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2" t="str" cm="1">
        <f t="array" ref="BT25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2" t="str" cm="1">
        <f t="array" ref="BU25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2" t="str" cm="1">
        <f t="array" ref="BV25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2" t="str" cm="1">
        <f t="array" ref="BW25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2" t="str" cm="1">
        <f t="array" ref="BX25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2" t="str" cm="1">
        <f t="array" ref="BY25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2" t="str" cm="1">
        <f t="array" ref="BZ25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3" spans="2:80" x14ac:dyDescent="0.25">
      <c r="B253" t="str">
        <f>IFERROR(OfficeForms.Table[[#This Row],[Id]],"")</f>
        <v/>
      </c>
      <c r="C253" t="str" cm="1">
        <f t="array" ref="C25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3" t="str" cm="1">
        <f t="array" ref="D25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3" t="str" cm="1">
        <f t="array" ref="E25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3" t="str" cm="1">
        <f t="array" ref="F25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3" t="s">
        <v>213</v>
      </c>
      <c r="M253" s="8" t="str" cm="1">
        <f t="array" ref="M25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3" s="8" t="str" cm="1">
        <f t="array" ref="N25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3" s="8" t="str" cm="1">
        <f t="array" ref="O25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3" s="8" t="str" cm="1">
        <f t="array" ref="P25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3" s="8" t="str" cm="1">
        <f t="array" ref="Q25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3" s="8" t="str" cm="1">
        <f t="array" ref="R25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3" s="8" t="str" cm="1">
        <f t="array" ref="S25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3" s="8" t="str" cm="1">
        <f t="array" ref="T25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3" s="8" t="str" cm="1">
        <f t="array" ref="U25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3" s="8" t="str" cm="1">
        <f t="array" ref="V25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3" s="8" t="str" cm="1">
        <f t="array" ref="W25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3" s="8" t="str" cm="1">
        <f t="array" ref="X25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3" s="8" t="str" cm="1">
        <f t="array" ref="Y25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3" s="8" t="str" cm="1">
        <f t="array" ref="Z25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3" s="8" t="str" cm="1">
        <f t="array" ref="AA25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3" s="8" t="str" cm="1">
        <f t="array" ref="AB25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3" s="8" t="str" cm="1">
        <f t="array" ref="AC25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3" s="8" t="str" cm="1">
        <f t="array" ref="AD25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3" s="8" t="str" cm="1">
        <f t="array" ref="AE25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3" s="8" t="str" cm="1">
        <f t="array" ref="AF25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3" s="8" t="str" cm="1">
        <f t="array" ref="AG25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3" s="8" t="str" cm="1">
        <f t="array" ref="AH25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3" s="8" t="str" cm="1">
        <f t="array" ref="AI25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3" s="8" t="str" cm="1">
        <f t="array" ref="AJ25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3" s="8" t="str" cm="1">
        <f t="array" ref="AK25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3" s="8" t="str" cm="1">
        <f t="array" ref="AL25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3" s="8" t="str" cm="1">
        <f t="array" ref="AM25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3" s="8" t="str" cm="1">
        <f t="array" ref="AN25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3" s="8" t="str">
        <f>IF(COUNTIF(Etudiants[[#This Row],[1/4]:[Préparations écrites des épreves orales]],"x")&gt;0,"x","")</f>
        <v/>
      </c>
      <c r="AP253" s="8" t="str" cm="1">
        <f t="array" ref="AP25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3" s="8" t="str" cm="1">
        <f t="array" ref="AQ25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3" s="8" t="str" cm="1">
        <f t="array" ref="AR25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3" s="8" t="str" cm="1">
        <f t="array" ref="AS25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3" s="8" t="str" cm="1">
        <f t="array" ref="AT25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3" s="8" t="str" cm="1">
        <f t="array" ref="AU25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3" s="8" t="str" cm="1">
        <f t="array" ref="AV25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3" s="8" t="str" cm="1">
        <f t="array" ref="AW25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3" s="8" t="str" cm="1">
        <f t="array" ref="AX25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3" s="8" t="str" cm="1">
        <f t="array" ref="AY25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3" s="8" t="str" cm="1">
        <f t="array" ref="AZ25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3" s="8" t="str" cm="1">
        <f t="array" ref="BA25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3" s="8" t="str" cm="1">
        <f t="array" ref="BB25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3" s="8" t="str" cm="1">
        <f t="array" ref="BC25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3" s="8" t="str" cm="1">
        <f t="array" ref="BD25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3" s="8" t="str" cm="1">
        <f t="array" ref="BE25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3" s="8" t="str" cm="1">
        <f t="array" ref="BF25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3" s="8" t="str" cm="1">
        <f t="array" ref="BG25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3" s="8" t="str" cm="1">
        <f t="array" ref="BH25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3" s="8" t="str" cm="1">
        <f t="array" ref="BI25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3" s="8" t="str" cm="1">
        <f t="array" ref="BJ25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3" s="8" t="str" cm="1">
        <f t="array" ref="BK25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3" s="8" t="str" cm="1">
        <f t="array" ref="BL25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3" s="8" t="str" cm="1">
        <f t="array" ref="BM25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3" t="str" cm="1">
        <f t="array" ref="BN25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3" t="str" cm="1">
        <f t="array" ref="BO25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3" t="str" cm="1">
        <f t="array" ref="BP25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3" t="str" cm="1">
        <f t="array" ref="BQ25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3" t="str" cm="1">
        <f t="array" ref="BR25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3" t="str" cm="1">
        <f t="array" ref="BS25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3" t="str" cm="1">
        <f t="array" ref="BT25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3" t="str" cm="1">
        <f t="array" ref="BU25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3" t="str" cm="1">
        <f t="array" ref="BV25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3" t="str" cm="1">
        <f t="array" ref="BW25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3" t="str" cm="1">
        <f t="array" ref="BX25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3" t="str" cm="1">
        <f t="array" ref="BY25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3" t="str" cm="1">
        <f t="array" ref="BZ25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4" spans="2:80" x14ac:dyDescent="0.25">
      <c r="B254" t="str">
        <f>IFERROR(OfficeForms.Table[[#This Row],[Id]],"")</f>
        <v/>
      </c>
      <c r="C254" t="str" cm="1">
        <f t="array" ref="C25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4" t="str" cm="1">
        <f t="array" ref="D25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4" t="str" cm="1">
        <f t="array" ref="E25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4" t="str" cm="1">
        <f t="array" ref="F25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4" t="s">
        <v>213</v>
      </c>
      <c r="M254" s="8" t="str" cm="1">
        <f t="array" ref="M25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4" s="8" t="str" cm="1">
        <f t="array" ref="N25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4" s="8" t="str" cm="1">
        <f t="array" ref="O25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4" s="8" t="str" cm="1">
        <f t="array" ref="P25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4" s="8" t="str" cm="1">
        <f t="array" ref="Q25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4" s="8" t="str" cm="1">
        <f t="array" ref="R25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4" s="8" t="str" cm="1">
        <f t="array" ref="S25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4" s="8" t="str" cm="1">
        <f t="array" ref="T25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4" s="8" t="str" cm="1">
        <f t="array" ref="U25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4" s="8" t="str" cm="1">
        <f t="array" ref="V25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4" s="8" t="str" cm="1">
        <f t="array" ref="W25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4" s="8" t="str" cm="1">
        <f t="array" ref="X25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4" s="8" t="str" cm="1">
        <f t="array" ref="Y25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4" s="8" t="str" cm="1">
        <f t="array" ref="Z25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4" s="8" t="str" cm="1">
        <f t="array" ref="AA25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4" s="8" t="str" cm="1">
        <f t="array" ref="AB25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4" s="8" t="str" cm="1">
        <f t="array" ref="AC25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4" s="8" t="str" cm="1">
        <f t="array" ref="AD25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4" s="8" t="str" cm="1">
        <f t="array" ref="AE25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4" s="8" t="str" cm="1">
        <f t="array" ref="AF25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4" s="8" t="str" cm="1">
        <f t="array" ref="AG25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4" s="8" t="str" cm="1">
        <f t="array" ref="AH25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4" s="8" t="str" cm="1">
        <f t="array" ref="AI25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4" s="8" t="str" cm="1">
        <f t="array" ref="AJ25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4" s="8" t="str" cm="1">
        <f t="array" ref="AK25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4" s="8" t="str" cm="1">
        <f t="array" ref="AL25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4" s="8" t="str" cm="1">
        <f t="array" ref="AM25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4" s="8" t="str" cm="1">
        <f t="array" ref="AN25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4" s="8" t="str">
        <f>IF(COUNTIF(Etudiants[[#This Row],[1/4]:[Préparations écrites des épreves orales]],"x")&gt;0,"x","")</f>
        <v/>
      </c>
      <c r="AP254" s="8" t="str" cm="1">
        <f t="array" ref="AP25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4" s="8" t="str" cm="1">
        <f t="array" ref="AQ25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4" s="8" t="str" cm="1">
        <f t="array" ref="AR25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4" s="8" t="str" cm="1">
        <f t="array" ref="AS25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4" s="8" t="str" cm="1">
        <f t="array" ref="AT25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4" s="8" t="str" cm="1">
        <f t="array" ref="AU25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4" s="8" t="str" cm="1">
        <f t="array" ref="AV25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4" s="8" t="str" cm="1">
        <f t="array" ref="AW25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4" s="8" t="str" cm="1">
        <f t="array" ref="AX25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4" s="8" t="str" cm="1">
        <f t="array" ref="AY25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4" s="8" t="str" cm="1">
        <f t="array" ref="AZ25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4" s="8" t="str" cm="1">
        <f t="array" ref="BA25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4" s="8" t="str" cm="1">
        <f t="array" ref="BB25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4" s="8" t="str" cm="1">
        <f t="array" ref="BC25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4" s="8" t="str" cm="1">
        <f t="array" ref="BD25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4" s="8" t="str" cm="1">
        <f t="array" ref="BE25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4" s="8" t="str" cm="1">
        <f t="array" ref="BF25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4" s="8" t="str" cm="1">
        <f t="array" ref="BG25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4" s="8" t="str" cm="1">
        <f t="array" ref="BH25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4" s="8" t="str" cm="1">
        <f t="array" ref="BI25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4" s="8" t="str" cm="1">
        <f t="array" ref="BJ25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4" s="8" t="str" cm="1">
        <f t="array" ref="BK25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4" s="8" t="str" cm="1">
        <f t="array" ref="BL25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4" s="8" t="str" cm="1">
        <f t="array" ref="BM25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4" t="str" cm="1">
        <f t="array" ref="BN25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4" t="str" cm="1">
        <f t="array" ref="BO25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4" t="str" cm="1">
        <f t="array" ref="BP25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4" t="str" cm="1">
        <f t="array" ref="BQ25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4" t="str" cm="1">
        <f t="array" ref="BR25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4" t="str" cm="1">
        <f t="array" ref="BS25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4" t="str" cm="1">
        <f t="array" ref="BT25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4" t="str" cm="1">
        <f t="array" ref="BU25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4" t="str" cm="1">
        <f t="array" ref="BV25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4" t="str" cm="1">
        <f t="array" ref="BW25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4" t="str" cm="1">
        <f t="array" ref="BX25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4" t="str" cm="1">
        <f t="array" ref="BY25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4" t="str" cm="1">
        <f t="array" ref="BZ25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5" spans="2:80" x14ac:dyDescent="0.25">
      <c r="B255" t="str">
        <f>IFERROR(OfficeForms.Table[[#This Row],[Id]],"")</f>
        <v/>
      </c>
      <c r="C255" t="str" cm="1">
        <f t="array" ref="C25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5" t="str" cm="1">
        <f t="array" ref="D25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5" t="str" cm="1">
        <f t="array" ref="E25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5" t="str" cm="1">
        <f t="array" ref="F25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5" t="s">
        <v>211</v>
      </c>
      <c r="M255" s="8" t="str" cm="1">
        <f t="array" ref="M25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5" s="8" t="str" cm="1">
        <f t="array" ref="N25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5" s="8" t="str" cm="1">
        <f t="array" ref="O25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5" s="8" t="str" cm="1">
        <f t="array" ref="P25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5" s="8" t="str" cm="1">
        <f t="array" ref="Q25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5" s="8" t="str" cm="1">
        <f t="array" ref="R25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5" s="8" t="str" cm="1">
        <f t="array" ref="S25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5" s="8" t="str" cm="1">
        <f t="array" ref="T25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5" s="8" t="str" cm="1">
        <f t="array" ref="U25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5" s="8" t="str" cm="1">
        <f t="array" ref="V25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5" s="8" t="str" cm="1">
        <f t="array" ref="W25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5" s="8" t="str" cm="1">
        <f t="array" ref="X25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5" s="8" t="str" cm="1">
        <f t="array" ref="Y25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5" s="8" t="str" cm="1">
        <f t="array" ref="Z25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5" s="8" t="str" cm="1">
        <f t="array" ref="AA25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5" s="8" t="str" cm="1">
        <f t="array" ref="AB25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5" s="8" t="str" cm="1">
        <f t="array" ref="AC25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5" s="8" t="str" cm="1">
        <f t="array" ref="AD25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5" s="8" t="str" cm="1">
        <f t="array" ref="AE25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5" s="8" t="str" cm="1">
        <f t="array" ref="AF25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5" s="8" t="str" cm="1">
        <f t="array" ref="AG25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5" s="8" t="str" cm="1">
        <f t="array" ref="AH25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5" s="8" t="str" cm="1">
        <f t="array" ref="AI25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5" s="8" t="str" cm="1">
        <f t="array" ref="AJ25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5" s="8" t="str" cm="1">
        <f t="array" ref="AK25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5" s="8" t="str" cm="1">
        <f t="array" ref="AL25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5" s="8" t="str" cm="1">
        <f t="array" ref="AM25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5" s="8" t="str" cm="1">
        <f t="array" ref="AN25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5" s="8" t="str">
        <f>IF(COUNTIF(Etudiants[[#This Row],[1/4]:[Préparations écrites des épreves orales]],"x")&gt;0,"x","")</f>
        <v/>
      </c>
      <c r="AP255" s="8" t="str" cm="1">
        <f t="array" ref="AP25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5" s="8" t="str" cm="1">
        <f t="array" ref="AQ25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5" s="8" t="str" cm="1">
        <f t="array" ref="AR25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5" s="8" t="str" cm="1">
        <f t="array" ref="AS25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5" s="8" t="str" cm="1">
        <f t="array" ref="AT25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5" s="8" t="str" cm="1">
        <f t="array" ref="AU25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5" s="8" t="str" cm="1">
        <f t="array" ref="AV25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5" s="8" t="str" cm="1">
        <f t="array" ref="AW25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5" s="8" t="str" cm="1">
        <f t="array" ref="AX25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5" s="8" t="str" cm="1">
        <f t="array" ref="AY25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5" s="8" t="str" cm="1">
        <f t="array" ref="AZ25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5" s="8" t="str" cm="1">
        <f t="array" ref="BA25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5" s="8" t="str" cm="1">
        <f t="array" ref="BB25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5" s="8" t="str" cm="1">
        <f t="array" ref="BC25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5" s="8" t="str" cm="1">
        <f t="array" ref="BD25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5" s="8" t="str" cm="1">
        <f t="array" ref="BE25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5" s="8" t="str" cm="1">
        <f t="array" ref="BF25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5" s="8" t="str" cm="1">
        <f t="array" ref="BG25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5" s="8" t="str" cm="1">
        <f t="array" ref="BH25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5" s="8" t="str" cm="1">
        <f t="array" ref="BI25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5" s="8" t="str" cm="1">
        <f t="array" ref="BJ25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5" s="8" t="str" cm="1">
        <f t="array" ref="BK25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5" s="8" t="str" cm="1">
        <f t="array" ref="BL25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5" s="8" t="str" cm="1">
        <f t="array" ref="BM25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5" t="str" cm="1">
        <f t="array" ref="BN25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5" t="str" cm="1">
        <f t="array" ref="BO25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5" t="str" cm="1">
        <f t="array" ref="BP25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5" t="str" cm="1">
        <f t="array" ref="BQ25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5" t="str" cm="1">
        <f t="array" ref="BR25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5" t="str" cm="1">
        <f t="array" ref="BS25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5" t="str" cm="1">
        <f t="array" ref="BT25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5" t="str" cm="1">
        <f t="array" ref="BU25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5" t="str" cm="1">
        <f t="array" ref="BV25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5" t="str" cm="1">
        <f t="array" ref="BW25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5" t="str" cm="1">
        <f t="array" ref="BX25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5" t="str" cm="1">
        <f t="array" ref="BY25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5" t="str" cm="1">
        <f t="array" ref="BZ25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6" spans="2:80" x14ac:dyDescent="0.25">
      <c r="B256" t="str">
        <f>IFERROR(OfficeForms.Table[[#This Row],[Id]],"")</f>
        <v/>
      </c>
      <c r="C256" t="str" cm="1">
        <f t="array" ref="C25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6" t="str" cm="1">
        <f t="array" ref="D25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6" t="str" cm="1">
        <f t="array" ref="E25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6" t="str" cm="1">
        <f t="array" ref="F25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6" t="s">
        <v>214</v>
      </c>
      <c r="M256" s="8" t="str" cm="1">
        <f t="array" ref="M25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6" s="8" t="str" cm="1">
        <f t="array" ref="N25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6" s="8" t="str" cm="1">
        <f t="array" ref="O25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6" s="8" t="str" cm="1">
        <f t="array" ref="P25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6" s="8" t="str" cm="1">
        <f t="array" ref="Q25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6" s="8" t="str" cm="1">
        <f t="array" ref="R25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6" s="8" t="str" cm="1">
        <f t="array" ref="S25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6" s="8" t="str" cm="1">
        <f t="array" ref="T25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6" s="8" t="str" cm="1">
        <f t="array" ref="U25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6" s="8" t="str" cm="1">
        <f t="array" ref="V25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6" s="8" t="str" cm="1">
        <f t="array" ref="W25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6" s="8" t="str" cm="1">
        <f t="array" ref="X25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6" s="8" t="str" cm="1">
        <f t="array" ref="Y25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6" s="8" t="str" cm="1">
        <f t="array" ref="Z25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6" s="8" t="str" cm="1">
        <f t="array" ref="AA25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6" s="8" t="str" cm="1">
        <f t="array" ref="AB25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6" s="8" t="str" cm="1">
        <f t="array" ref="AC25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6" s="8" t="str" cm="1">
        <f t="array" ref="AD25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6" s="8" t="str" cm="1">
        <f t="array" ref="AE25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6" s="8" t="str" cm="1">
        <f t="array" ref="AF25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6" s="8" t="str" cm="1">
        <f t="array" ref="AG25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6" s="8" t="str" cm="1">
        <f t="array" ref="AH25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6" s="8" t="str" cm="1">
        <f t="array" ref="AI25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6" s="8" t="str" cm="1">
        <f t="array" ref="AJ25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6" s="8" t="str" cm="1">
        <f t="array" ref="AK25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6" s="8" t="str" cm="1">
        <f t="array" ref="AL25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6" s="8" t="str" cm="1">
        <f t="array" ref="AM25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6" s="8" t="str" cm="1">
        <f t="array" ref="AN25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6" s="8" t="str">
        <f>IF(COUNTIF(Etudiants[[#This Row],[1/4]:[Préparations écrites des épreves orales]],"x")&gt;0,"x","")</f>
        <v/>
      </c>
      <c r="AP256" s="8" t="str" cm="1">
        <f t="array" ref="AP25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6" s="8" t="str" cm="1">
        <f t="array" ref="AQ25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6" s="8" t="str" cm="1">
        <f t="array" ref="AR25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6" s="8" t="str" cm="1">
        <f t="array" ref="AS25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6" s="8" t="str" cm="1">
        <f t="array" ref="AT25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6" s="8" t="str" cm="1">
        <f t="array" ref="AU25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6" s="8" t="str" cm="1">
        <f t="array" ref="AV25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6" s="8" t="str" cm="1">
        <f t="array" ref="AW25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6" s="8" t="str" cm="1">
        <f t="array" ref="AX25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6" s="8" t="str" cm="1">
        <f t="array" ref="AY25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6" s="8" t="str" cm="1">
        <f t="array" ref="AZ25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6" s="8" t="str" cm="1">
        <f t="array" ref="BA25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6" s="8" t="str" cm="1">
        <f t="array" ref="BB25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6" s="8" t="str" cm="1">
        <f t="array" ref="BC25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6" s="8" t="str" cm="1">
        <f t="array" ref="BD25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6" s="8" t="str" cm="1">
        <f t="array" ref="BE25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6" s="8" t="str" cm="1">
        <f t="array" ref="BF25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6" s="8" t="str" cm="1">
        <f t="array" ref="BG25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6" s="8" t="str" cm="1">
        <f t="array" ref="BH25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6" s="8" t="str" cm="1">
        <f t="array" ref="BI25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6" s="8" t="str" cm="1">
        <f t="array" ref="BJ25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6" s="8" t="str" cm="1">
        <f t="array" ref="BK25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6" s="8" t="str" cm="1">
        <f t="array" ref="BL25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6" s="8" t="str" cm="1">
        <f t="array" ref="BM25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6" t="str" cm="1">
        <f t="array" ref="BN25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6" t="str" cm="1">
        <f t="array" ref="BO25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6" t="str" cm="1">
        <f t="array" ref="BP25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6" t="str" cm="1">
        <f t="array" ref="BQ25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6" t="str" cm="1">
        <f t="array" ref="BR25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6" t="str" cm="1">
        <f t="array" ref="BS25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6" t="str" cm="1">
        <f t="array" ref="BT25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6" t="str" cm="1">
        <f t="array" ref="BU25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6" t="str" cm="1">
        <f t="array" ref="BV25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6" t="str" cm="1">
        <f t="array" ref="BW25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6" t="str" cm="1">
        <f t="array" ref="BX25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6" t="str" cm="1">
        <f t="array" ref="BY25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6" t="str" cm="1">
        <f t="array" ref="BZ25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7" spans="2:80" x14ac:dyDescent="0.25">
      <c r="B257" t="str">
        <f>IFERROR(OfficeForms.Table[[#This Row],[Id]],"")</f>
        <v/>
      </c>
      <c r="C257" t="str" cm="1">
        <f t="array" ref="C25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7" t="str" cm="1">
        <f t="array" ref="D25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7" t="str" cm="1">
        <f t="array" ref="E25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7" t="str" cm="1">
        <f t="array" ref="F25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7" t="s">
        <v>211</v>
      </c>
      <c r="M257" s="8" t="str" cm="1">
        <f t="array" ref="M25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7" s="8" t="str" cm="1">
        <f t="array" ref="N25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7" s="8" t="str" cm="1">
        <f t="array" ref="O25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7" s="8" t="str" cm="1">
        <f t="array" ref="P25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7" s="8" t="str" cm="1">
        <f t="array" ref="Q25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7" s="8" t="str" cm="1">
        <f t="array" ref="R25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7" s="8" t="str" cm="1">
        <f t="array" ref="S25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7" s="8" t="str" cm="1">
        <f t="array" ref="T25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7" s="8" t="str" cm="1">
        <f t="array" ref="U25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7" s="8" t="str" cm="1">
        <f t="array" ref="V25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7" s="8" t="str" cm="1">
        <f t="array" ref="W25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7" s="8" t="str" cm="1">
        <f t="array" ref="X25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7" s="8" t="str" cm="1">
        <f t="array" ref="Y25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7" s="8" t="str" cm="1">
        <f t="array" ref="Z25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7" s="8" t="str" cm="1">
        <f t="array" ref="AA25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7" s="8" t="str" cm="1">
        <f t="array" ref="AB25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7" s="8" t="str" cm="1">
        <f t="array" ref="AC25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7" s="8" t="str" cm="1">
        <f t="array" ref="AD25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7" s="8" t="str" cm="1">
        <f t="array" ref="AE25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7" s="8" t="str" cm="1">
        <f t="array" ref="AF25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7" s="8" t="str" cm="1">
        <f t="array" ref="AG25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7" s="8" t="str" cm="1">
        <f t="array" ref="AH25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7" s="8" t="str" cm="1">
        <f t="array" ref="AI25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7" s="8" t="str" cm="1">
        <f t="array" ref="AJ25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7" s="8" t="str" cm="1">
        <f t="array" ref="AK25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7" s="8" t="str" cm="1">
        <f t="array" ref="AL25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7" s="8" t="str" cm="1">
        <f t="array" ref="AM25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7" s="8" t="str" cm="1">
        <f t="array" ref="AN25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7" s="8" t="str">
        <f>IF(COUNTIF(Etudiants[[#This Row],[1/4]:[Préparations écrites des épreves orales]],"x")&gt;0,"x","")</f>
        <v/>
      </c>
      <c r="AP257" s="8" t="str" cm="1">
        <f t="array" ref="AP25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7" s="8" t="str" cm="1">
        <f t="array" ref="AQ25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7" s="8" t="str" cm="1">
        <f t="array" ref="AR25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7" s="8" t="str" cm="1">
        <f t="array" ref="AS25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7" s="8" t="str" cm="1">
        <f t="array" ref="AT25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7" s="8" t="str" cm="1">
        <f t="array" ref="AU25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7" s="8" t="str" cm="1">
        <f t="array" ref="AV25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7" s="8" t="str" cm="1">
        <f t="array" ref="AW25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7" s="8" t="str" cm="1">
        <f t="array" ref="AX25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7" s="8" t="str" cm="1">
        <f t="array" ref="AY25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7" s="8" t="str" cm="1">
        <f t="array" ref="AZ25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7" s="8" t="str" cm="1">
        <f t="array" ref="BA25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7" s="8" t="str" cm="1">
        <f t="array" ref="BB25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7" s="8" t="str" cm="1">
        <f t="array" ref="BC25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7" s="8" t="str" cm="1">
        <f t="array" ref="BD25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7" s="8" t="str" cm="1">
        <f t="array" ref="BE25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7" s="8" t="str" cm="1">
        <f t="array" ref="BF25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7" s="8" t="str" cm="1">
        <f t="array" ref="BG25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7" s="8" t="str" cm="1">
        <f t="array" ref="BH25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7" s="8" t="str" cm="1">
        <f t="array" ref="BI25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7" s="8" t="str" cm="1">
        <f t="array" ref="BJ25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7" s="8" t="str" cm="1">
        <f t="array" ref="BK25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7" s="8" t="str" cm="1">
        <f t="array" ref="BL25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7" s="8" t="str" cm="1">
        <f t="array" ref="BM25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7" t="str" cm="1">
        <f t="array" ref="BN25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7" t="str" cm="1">
        <f t="array" ref="BO25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7" t="str" cm="1">
        <f t="array" ref="BP25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7" t="str" cm="1">
        <f t="array" ref="BQ25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7" t="str" cm="1">
        <f t="array" ref="BR25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7" t="str" cm="1">
        <f t="array" ref="BS25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7" t="str" cm="1">
        <f t="array" ref="BT25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7" t="str" cm="1">
        <f t="array" ref="BU25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7" t="str" cm="1">
        <f t="array" ref="BV25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7" t="str" cm="1">
        <f t="array" ref="BW25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7" t="str" cm="1">
        <f t="array" ref="BX25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7" t="str" cm="1">
        <f t="array" ref="BY25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7" t="str" cm="1">
        <f t="array" ref="BZ25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8" spans="2:80" x14ac:dyDescent="0.25">
      <c r="B258" t="str">
        <f>IFERROR(OfficeForms.Table[[#This Row],[Id]],"")</f>
        <v/>
      </c>
      <c r="C258" t="str" cm="1">
        <f t="array" ref="C25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8" t="str" cm="1">
        <f t="array" ref="D25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8" t="str" cm="1">
        <f t="array" ref="E25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8" t="str" cm="1">
        <f t="array" ref="F25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8" t="s">
        <v>213</v>
      </c>
      <c r="M258" s="8" t="str" cm="1">
        <f t="array" ref="M25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8" s="8" t="str" cm="1">
        <f t="array" ref="N25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8" s="8" t="str" cm="1">
        <f t="array" ref="O25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8" s="8" t="str" cm="1">
        <f t="array" ref="P25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8" s="8" t="str" cm="1">
        <f t="array" ref="Q25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8" s="8" t="str" cm="1">
        <f t="array" ref="R25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8" s="8" t="str" cm="1">
        <f t="array" ref="S25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8" s="8" t="str" cm="1">
        <f t="array" ref="T25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8" s="8" t="str" cm="1">
        <f t="array" ref="U25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8" s="8" t="str" cm="1">
        <f t="array" ref="V25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8" s="8" t="str" cm="1">
        <f t="array" ref="W25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8" s="8" t="str" cm="1">
        <f t="array" ref="X25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8" s="8" t="str" cm="1">
        <f t="array" ref="Y25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8" s="8" t="str" cm="1">
        <f t="array" ref="Z25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8" s="8" t="str" cm="1">
        <f t="array" ref="AA25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8" s="8" t="str" cm="1">
        <f t="array" ref="AB25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8" s="8" t="str" cm="1">
        <f t="array" ref="AC25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8" s="8" t="str" cm="1">
        <f t="array" ref="AD25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8" s="8" t="str" cm="1">
        <f t="array" ref="AE25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8" s="8" t="str" cm="1">
        <f t="array" ref="AF25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8" s="8" t="str" cm="1">
        <f t="array" ref="AG25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8" s="8" t="str" cm="1">
        <f t="array" ref="AH25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8" s="8" t="str" cm="1">
        <f t="array" ref="AI25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8" s="8" t="str" cm="1">
        <f t="array" ref="AJ25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8" s="8" t="str" cm="1">
        <f t="array" ref="AK25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8" s="8" t="str" cm="1">
        <f t="array" ref="AL25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8" s="8" t="str" cm="1">
        <f t="array" ref="AM25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8" s="8" t="str" cm="1">
        <f t="array" ref="AN25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8" s="8" t="str">
        <f>IF(COUNTIF(Etudiants[[#This Row],[1/4]:[Préparations écrites des épreves orales]],"x")&gt;0,"x","")</f>
        <v/>
      </c>
      <c r="AP258" s="8" t="str" cm="1">
        <f t="array" ref="AP25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8" s="8" t="str" cm="1">
        <f t="array" ref="AQ25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8" s="8" t="str" cm="1">
        <f t="array" ref="AR25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8" s="8" t="str" cm="1">
        <f t="array" ref="AS25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8" s="8" t="str" cm="1">
        <f t="array" ref="AT25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8" s="8" t="str" cm="1">
        <f t="array" ref="AU25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8" s="8" t="str" cm="1">
        <f t="array" ref="AV25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8" s="8" t="str" cm="1">
        <f t="array" ref="AW25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8" s="8" t="str" cm="1">
        <f t="array" ref="AX25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8" s="8" t="str" cm="1">
        <f t="array" ref="AY25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8" s="8" t="str" cm="1">
        <f t="array" ref="AZ25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8" s="8" t="str" cm="1">
        <f t="array" ref="BA25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8" s="8" t="str" cm="1">
        <f t="array" ref="BB25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8" s="8" t="str" cm="1">
        <f t="array" ref="BC25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8" s="8" t="str" cm="1">
        <f t="array" ref="BD25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8" s="8" t="str" cm="1">
        <f t="array" ref="BE25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8" s="8" t="str" cm="1">
        <f t="array" ref="BF25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8" s="8" t="str" cm="1">
        <f t="array" ref="BG25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8" s="8" t="str" cm="1">
        <f t="array" ref="BH25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8" s="8" t="str" cm="1">
        <f t="array" ref="BI25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8" s="8" t="str" cm="1">
        <f t="array" ref="BJ25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8" s="8" t="str" cm="1">
        <f t="array" ref="BK25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8" s="8" t="str" cm="1">
        <f t="array" ref="BL25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8" s="8" t="str" cm="1">
        <f t="array" ref="BM25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8" t="str" cm="1">
        <f t="array" ref="BN25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8" t="str" cm="1">
        <f t="array" ref="BO25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8" t="str" cm="1">
        <f t="array" ref="BP25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8" t="str" cm="1">
        <f t="array" ref="BQ25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8" t="str" cm="1">
        <f t="array" ref="BR25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8" t="str" cm="1">
        <f t="array" ref="BS25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8" t="str" cm="1">
        <f t="array" ref="BT25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8" t="str" cm="1">
        <f t="array" ref="BU25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8" t="str" cm="1">
        <f t="array" ref="BV25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8" t="str" cm="1">
        <f t="array" ref="BW25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8" t="str" cm="1">
        <f t="array" ref="BX25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8" t="str" cm="1">
        <f t="array" ref="BY25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8" t="str" cm="1">
        <f t="array" ref="BZ25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59" spans="2:80" x14ac:dyDescent="0.25">
      <c r="B259" t="str">
        <f>IFERROR(OfficeForms.Table[[#This Row],[Id]],"")</f>
        <v/>
      </c>
      <c r="C259" t="str" cm="1">
        <f t="array" ref="C25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59" t="str" cm="1">
        <f t="array" ref="D25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59" t="str" cm="1">
        <f t="array" ref="E25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59" t="str" cm="1">
        <f t="array" ref="F25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59" t="s">
        <v>213</v>
      </c>
      <c r="M259" s="8" t="str" cm="1">
        <f t="array" ref="M25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59" s="8" t="str" cm="1">
        <f t="array" ref="N25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59" s="8" t="str" cm="1">
        <f t="array" ref="O25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59" s="8" t="str" cm="1">
        <f t="array" ref="P25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59" s="8" t="str" cm="1">
        <f t="array" ref="Q25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59" s="8" t="str" cm="1">
        <f t="array" ref="R25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59" s="8" t="str" cm="1">
        <f t="array" ref="S25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59" s="8" t="str" cm="1">
        <f t="array" ref="T25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59" s="8" t="str" cm="1">
        <f t="array" ref="U25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59" s="8" t="str" cm="1">
        <f t="array" ref="V25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59" s="8" t="str" cm="1">
        <f t="array" ref="W25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59" s="8" t="str" cm="1">
        <f t="array" ref="X25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59" s="8" t="str" cm="1">
        <f t="array" ref="Y25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59" s="8" t="str" cm="1">
        <f t="array" ref="Z25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59" s="8" t="str" cm="1">
        <f t="array" ref="AA25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59" s="8" t="str" cm="1">
        <f t="array" ref="AB25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59" s="8" t="str" cm="1">
        <f t="array" ref="AC25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59" s="8" t="str" cm="1">
        <f t="array" ref="AD25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59" s="8" t="str" cm="1">
        <f t="array" ref="AE25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59" s="8" t="str" cm="1">
        <f t="array" ref="AF25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59" s="8" t="str" cm="1">
        <f t="array" ref="AG25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59" s="8" t="str" cm="1">
        <f t="array" ref="AH25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59" s="8" t="str" cm="1">
        <f t="array" ref="AI25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59" s="8" t="str" cm="1">
        <f t="array" ref="AJ25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59" s="8" t="str" cm="1">
        <f t="array" ref="AK25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59" s="8" t="str" cm="1">
        <f t="array" ref="AL25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59" s="8" t="str" cm="1">
        <f t="array" ref="AM25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59" s="8" t="str" cm="1">
        <f t="array" ref="AN25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59" s="8" t="str">
        <f>IF(COUNTIF(Etudiants[[#This Row],[1/4]:[Préparations écrites des épreves orales]],"x")&gt;0,"x","")</f>
        <v/>
      </c>
      <c r="AP259" s="8" t="str" cm="1">
        <f t="array" ref="AP25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59" s="8" t="str" cm="1">
        <f t="array" ref="AQ25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59" s="8" t="str" cm="1">
        <f t="array" ref="AR25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59" s="8" t="str" cm="1">
        <f t="array" ref="AS25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59" s="8" t="str" cm="1">
        <f t="array" ref="AT25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59" s="8" t="str" cm="1">
        <f t="array" ref="AU25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59" s="8" t="str" cm="1">
        <f t="array" ref="AV25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59" s="8" t="str" cm="1">
        <f t="array" ref="AW25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59" s="8" t="str" cm="1">
        <f t="array" ref="AX25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59" s="8" t="str" cm="1">
        <f t="array" ref="AY25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59" s="8" t="str" cm="1">
        <f t="array" ref="AZ25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59" s="8" t="str" cm="1">
        <f t="array" ref="BA25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59" s="8" t="str" cm="1">
        <f t="array" ref="BB25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59" s="8" t="str" cm="1">
        <f t="array" ref="BC25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59" s="8" t="str" cm="1">
        <f t="array" ref="BD25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59" s="8" t="str" cm="1">
        <f t="array" ref="BE25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59" s="8" t="str" cm="1">
        <f t="array" ref="BF25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59" s="8" t="str" cm="1">
        <f t="array" ref="BG25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59" s="8" t="str" cm="1">
        <f t="array" ref="BH25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59" s="8" t="str" cm="1">
        <f t="array" ref="BI25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59" s="8" t="str" cm="1">
        <f t="array" ref="BJ25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59" s="8" t="str" cm="1">
        <f t="array" ref="BK25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59" s="8" t="str" cm="1">
        <f t="array" ref="BL25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59" s="8" t="str" cm="1">
        <f t="array" ref="BM25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59" t="str" cm="1">
        <f t="array" ref="BN25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59" t="str" cm="1">
        <f t="array" ref="BO25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59" t="str" cm="1">
        <f t="array" ref="BP25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59" t="str" cm="1">
        <f t="array" ref="BQ25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59" t="str" cm="1">
        <f t="array" ref="BR25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59" t="str" cm="1">
        <f t="array" ref="BS25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59" t="str" cm="1">
        <f t="array" ref="BT25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59" t="str" cm="1">
        <f t="array" ref="BU25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59" t="str" cm="1">
        <f t="array" ref="BV25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59" t="str" cm="1">
        <f t="array" ref="BW25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59" t="str" cm="1">
        <f t="array" ref="BX25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59" t="str" cm="1">
        <f t="array" ref="BY25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59" t="str" cm="1">
        <f t="array" ref="BZ25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5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5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0" spans="2:80" x14ac:dyDescent="0.25">
      <c r="B260" t="str">
        <f>IFERROR(OfficeForms.Table[[#This Row],[Id]],"")</f>
        <v/>
      </c>
      <c r="C260" t="str" cm="1">
        <f t="array" ref="C26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0" t="str" cm="1">
        <f t="array" ref="D26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0" t="str" cm="1">
        <f t="array" ref="E26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0" t="str" cm="1">
        <f t="array" ref="F26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0" t="s">
        <v>213</v>
      </c>
      <c r="M260" s="8" t="str" cm="1">
        <f t="array" ref="M26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0" s="8" t="str" cm="1">
        <f t="array" ref="N26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0" s="8" t="str" cm="1">
        <f t="array" ref="O26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0" s="8" t="str" cm="1">
        <f t="array" ref="P26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0" s="8" t="str" cm="1">
        <f t="array" ref="Q26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0" s="8" t="str" cm="1">
        <f t="array" ref="R26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0" s="8" t="str" cm="1">
        <f t="array" ref="S26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0" s="8" t="str" cm="1">
        <f t="array" ref="T26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0" s="8" t="str" cm="1">
        <f t="array" ref="U26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0" s="8" t="str" cm="1">
        <f t="array" ref="V26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0" s="8" t="str" cm="1">
        <f t="array" ref="W26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0" s="8" t="str" cm="1">
        <f t="array" ref="X26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0" s="8" t="str" cm="1">
        <f t="array" ref="Y26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0" s="8" t="str" cm="1">
        <f t="array" ref="Z26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0" s="8" t="str" cm="1">
        <f t="array" ref="AA26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0" s="8" t="str" cm="1">
        <f t="array" ref="AB26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0" s="8" t="str" cm="1">
        <f t="array" ref="AC26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0" s="8" t="str" cm="1">
        <f t="array" ref="AD26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0" s="8" t="str" cm="1">
        <f t="array" ref="AE26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0" s="8" t="str" cm="1">
        <f t="array" ref="AF26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0" s="8" t="str" cm="1">
        <f t="array" ref="AG26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0" s="8" t="str" cm="1">
        <f t="array" ref="AH26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0" s="8" t="str" cm="1">
        <f t="array" ref="AI26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0" s="8" t="str" cm="1">
        <f t="array" ref="AJ26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0" s="8" t="str" cm="1">
        <f t="array" ref="AK26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0" s="8" t="str" cm="1">
        <f t="array" ref="AL26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0" s="8" t="str" cm="1">
        <f t="array" ref="AM26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0" s="8" t="str" cm="1">
        <f t="array" ref="AN26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0" s="8" t="str">
        <f>IF(COUNTIF(Etudiants[[#This Row],[1/4]:[Préparations écrites des épreves orales]],"x")&gt;0,"x","")</f>
        <v/>
      </c>
      <c r="AP260" s="8" t="str" cm="1">
        <f t="array" ref="AP26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0" s="8" t="str" cm="1">
        <f t="array" ref="AQ26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0" s="8" t="str" cm="1">
        <f t="array" ref="AR26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0" s="8" t="str" cm="1">
        <f t="array" ref="AS26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0" s="8" t="str" cm="1">
        <f t="array" ref="AT26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0" s="8" t="str" cm="1">
        <f t="array" ref="AU26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0" s="8" t="str" cm="1">
        <f t="array" ref="AV26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0" s="8" t="str" cm="1">
        <f t="array" ref="AW26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0" s="8" t="str" cm="1">
        <f t="array" ref="AX26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0" s="8" t="str" cm="1">
        <f t="array" ref="AY26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0" s="8" t="str" cm="1">
        <f t="array" ref="AZ26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0" s="8" t="str" cm="1">
        <f t="array" ref="BA26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0" s="8" t="str" cm="1">
        <f t="array" ref="BB26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0" s="8" t="str" cm="1">
        <f t="array" ref="BC26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0" s="8" t="str" cm="1">
        <f t="array" ref="BD26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0" s="8" t="str" cm="1">
        <f t="array" ref="BE26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0" s="8" t="str" cm="1">
        <f t="array" ref="BF26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0" s="8" t="str" cm="1">
        <f t="array" ref="BG26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0" s="8" t="str" cm="1">
        <f t="array" ref="BH26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0" s="8" t="str" cm="1">
        <f t="array" ref="BI26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0" s="8" t="str" cm="1">
        <f t="array" ref="BJ26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0" s="8" t="str" cm="1">
        <f t="array" ref="BK26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0" s="8" t="str" cm="1">
        <f t="array" ref="BL26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0" s="8" t="str" cm="1">
        <f t="array" ref="BM26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0" t="str" cm="1">
        <f t="array" ref="BN26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0" t="str" cm="1">
        <f t="array" ref="BO26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0" t="str" cm="1">
        <f t="array" ref="BP26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0" t="str" cm="1">
        <f t="array" ref="BQ26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0" t="str" cm="1">
        <f t="array" ref="BR26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0" t="str" cm="1">
        <f t="array" ref="BS26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0" t="str" cm="1">
        <f t="array" ref="BT26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0" t="str" cm="1">
        <f t="array" ref="BU26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0" t="str" cm="1">
        <f t="array" ref="BV26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0" t="str" cm="1">
        <f t="array" ref="BW26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0" t="str" cm="1">
        <f t="array" ref="BX26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0" t="str" cm="1">
        <f t="array" ref="BY26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0" t="str" cm="1">
        <f t="array" ref="BZ26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1" spans="2:80" x14ac:dyDescent="0.25">
      <c r="B261" t="str">
        <f>IFERROR(OfficeForms.Table[[#This Row],[Id]],"")</f>
        <v/>
      </c>
      <c r="C261" t="str" cm="1">
        <f t="array" ref="C26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1" t="str" cm="1">
        <f t="array" ref="D26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1" t="str" cm="1">
        <f t="array" ref="E26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1" t="str" cm="1">
        <f t="array" ref="F26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1" t="str">
        <f>IF(Etudiants[[#This Row],[ID réponse]]="","","Entretien fait")</f>
        <v/>
      </c>
      <c r="M261" s="8" t="str" cm="1">
        <f t="array" ref="M26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1" s="8" t="str" cm="1">
        <f t="array" ref="N26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1" s="8" t="str" cm="1">
        <f t="array" ref="O26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1" s="8" t="str" cm="1">
        <f t="array" ref="P26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1" s="8" t="str" cm="1">
        <f t="array" ref="Q26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1" s="8" t="str" cm="1">
        <f t="array" ref="R26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1" s="8" t="str" cm="1">
        <f t="array" ref="S26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1" s="8" t="str" cm="1">
        <f t="array" ref="T26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1" s="8" t="str" cm="1">
        <f t="array" ref="U26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1" s="8" t="str" cm="1">
        <f t="array" ref="V26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1" s="8" t="str" cm="1">
        <f t="array" ref="W26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1" s="8" t="str" cm="1">
        <f t="array" ref="X26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1" s="8" t="str" cm="1">
        <f t="array" ref="Y26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1" s="8" t="str" cm="1">
        <f t="array" ref="Z26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1" s="8" t="str" cm="1">
        <f t="array" ref="AA26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1" s="8" t="str" cm="1">
        <f t="array" ref="AB26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1" s="8" t="str" cm="1">
        <f t="array" ref="AC26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1" s="8" t="str" cm="1">
        <f t="array" ref="AD26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1" s="8" t="str" cm="1">
        <f t="array" ref="AE26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1" s="8" t="str" cm="1">
        <f t="array" ref="AF26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1" s="8" t="str" cm="1">
        <f t="array" ref="AG26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1" s="8" t="str" cm="1">
        <f t="array" ref="AH26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1" s="8" t="str" cm="1">
        <f t="array" ref="AI26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1" s="8" t="str" cm="1">
        <f t="array" ref="AJ26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1" s="8" t="str" cm="1">
        <f t="array" ref="AK26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1" s="8" t="str" cm="1">
        <f t="array" ref="AL26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1" s="8" t="str" cm="1">
        <f t="array" ref="AM26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1" s="8" t="str" cm="1">
        <f t="array" ref="AN26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1" s="8" t="str">
        <f>IF(COUNTIF(Etudiants[[#This Row],[1/4]:[Préparations écrites des épreves orales]],"x")&gt;0,"x","")</f>
        <v/>
      </c>
      <c r="AP261" s="8" t="str" cm="1">
        <f t="array" ref="AP26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1" s="8" t="str" cm="1">
        <f t="array" ref="AQ26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1" s="8" t="str" cm="1">
        <f t="array" ref="AR26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1" s="8" t="str" cm="1">
        <f t="array" ref="AS26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1" s="8" t="str" cm="1">
        <f t="array" ref="AT26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1" s="8" t="str" cm="1">
        <f t="array" ref="AU26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1" s="8" t="str" cm="1">
        <f t="array" ref="AV26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1" s="8" t="str" cm="1">
        <f t="array" ref="AW26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1" s="8" t="str" cm="1">
        <f t="array" ref="AX26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1" s="8" t="str" cm="1">
        <f t="array" ref="AY26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1" s="8" t="str" cm="1">
        <f t="array" ref="AZ26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1" s="8" t="str" cm="1">
        <f t="array" ref="BA26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1" s="8" t="str" cm="1">
        <f t="array" ref="BB26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1" s="8" t="str" cm="1">
        <f t="array" ref="BC26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1" s="8" t="str" cm="1">
        <f t="array" ref="BD26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1" s="8" t="str" cm="1">
        <f t="array" ref="BE26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1" s="8" t="str" cm="1">
        <f t="array" ref="BF26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1" s="8" t="str" cm="1">
        <f t="array" ref="BG26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1" s="8" t="str" cm="1">
        <f t="array" ref="BH26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1" s="8" t="str" cm="1">
        <f t="array" ref="BI26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1" s="8" t="str" cm="1">
        <f t="array" ref="BJ26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1" s="8" t="str" cm="1">
        <f t="array" ref="BK26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1" s="8" t="str" cm="1">
        <f t="array" ref="BL26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1" s="8" t="str" cm="1">
        <f t="array" ref="BM26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1" t="str" cm="1">
        <f t="array" ref="BN26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1" t="str" cm="1">
        <f t="array" ref="BO26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1" t="str" cm="1">
        <f t="array" ref="BP26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1" t="str" cm="1">
        <f t="array" ref="BQ26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1" t="str" cm="1">
        <f t="array" ref="BR26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1" t="str" cm="1">
        <f t="array" ref="BS26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1" t="str" cm="1">
        <f t="array" ref="BT26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1" t="str" cm="1">
        <f t="array" ref="BU26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1" t="str" cm="1">
        <f t="array" ref="BV26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1" t="str" cm="1">
        <f t="array" ref="BW26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1" t="str" cm="1">
        <f t="array" ref="BX26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1" t="str" cm="1">
        <f t="array" ref="BY26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1" t="str" cm="1">
        <f t="array" ref="BZ26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2" spans="2:80" x14ac:dyDescent="0.25">
      <c r="B262" t="str">
        <f>IFERROR(OfficeForms.Table[[#This Row],[Id]],"")</f>
        <v/>
      </c>
      <c r="C262" t="str" cm="1">
        <f t="array" ref="C26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2" t="str" cm="1">
        <f t="array" ref="D26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2" t="str" cm="1">
        <f t="array" ref="E26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2" t="str" cm="1">
        <f t="array" ref="F26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2" t="str">
        <f>IF(Etudiants[[#This Row],[ID réponse]]="","","Entretien fait")</f>
        <v/>
      </c>
      <c r="M262" s="8" t="str" cm="1">
        <f t="array" ref="M26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2" s="8" t="str" cm="1">
        <f t="array" ref="N26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2" s="8" t="str" cm="1">
        <f t="array" ref="O26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2" s="8" t="str" cm="1">
        <f t="array" ref="P26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2" s="8" t="str" cm="1">
        <f t="array" ref="Q26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2" s="8" t="str" cm="1">
        <f t="array" ref="R26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2" s="8" t="str" cm="1">
        <f t="array" ref="S26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2" s="8" t="str" cm="1">
        <f t="array" ref="T26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2" s="8" t="str" cm="1">
        <f t="array" ref="U26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2" s="8" t="str" cm="1">
        <f t="array" ref="V26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2" s="8" t="str" cm="1">
        <f t="array" ref="W26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2" s="8" t="str" cm="1">
        <f t="array" ref="X26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2" s="8" t="str" cm="1">
        <f t="array" ref="Y26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2" s="8" t="str" cm="1">
        <f t="array" ref="Z26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2" s="8" t="str" cm="1">
        <f t="array" ref="AA26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2" s="8" t="str" cm="1">
        <f t="array" ref="AB26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2" s="8" t="str" cm="1">
        <f t="array" ref="AC26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2" s="8" t="str" cm="1">
        <f t="array" ref="AD26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2" s="8" t="str" cm="1">
        <f t="array" ref="AE26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2" s="8" t="str" cm="1">
        <f t="array" ref="AF26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2" s="8" t="str" cm="1">
        <f t="array" ref="AG26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2" s="8" t="str" cm="1">
        <f t="array" ref="AH26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2" s="8" t="str" cm="1">
        <f t="array" ref="AI26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2" s="8" t="str" cm="1">
        <f t="array" ref="AJ26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2" s="8" t="str" cm="1">
        <f t="array" ref="AK26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2" s="8" t="str" cm="1">
        <f t="array" ref="AL26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2" s="8" t="str" cm="1">
        <f t="array" ref="AM26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2" s="8" t="str" cm="1">
        <f t="array" ref="AN26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2" s="8" t="str">
        <f>IF(COUNTIF(Etudiants[[#This Row],[1/4]:[Préparations écrites des épreves orales]],"x")&gt;0,"x","")</f>
        <v/>
      </c>
      <c r="AP262" s="8" t="str" cm="1">
        <f t="array" ref="AP26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2" s="8" t="str" cm="1">
        <f t="array" ref="AQ26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2" s="8" t="str" cm="1">
        <f t="array" ref="AR26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2" s="8" t="str" cm="1">
        <f t="array" ref="AS26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2" s="8" t="str" cm="1">
        <f t="array" ref="AT26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2" s="8" t="str" cm="1">
        <f t="array" ref="AU26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2" s="8" t="str" cm="1">
        <f t="array" ref="AV26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2" s="8" t="str" cm="1">
        <f t="array" ref="AW26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2" s="8" t="str" cm="1">
        <f t="array" ref="AX26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2" s="8" t="str" cm="1">
        <f t="array" ref="AY26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2" s="8" t="str" cm="1">
        <f t="array" ref="AZ26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2" s="8" t="str" cm="1">
        <f t="array" ref="BA26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2" s="8" t="str" cm="1">
        <f t="array" ref="BB26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2" s="8" t="str" cm="1">
        <f t="array" ref="BC26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2" s="8" t="str" cm="1">
        <f t="array" ref="BD26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2" s="8" t="str" cm="1">
        <f t="array" ref="BE26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2" s="8" t="str" cm="1">
        <f t="array" ref="BF26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2" s="8" t="str" cm="1">
        <f t="array" ref="BG26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2" s="8" t="str" cm="1">
        <f t="array" ref="BH26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2" s="8" t="str" cm="1">
        <f t="array" ref="BI26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2" s="8" t="str" cm="1">
        <f t="array" ref="BJ26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2" s="8" t="str" cm="1">
        <f t="array" ref="BK26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2" s="8" t="str" cm="1">
        <f t="array" ref="BL26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2" s="8" t="str" cm="1">
        <f t="array" ref="BM26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2" t="str" cm="1">
        <f t="array" ref="BN26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2" t="str" cm="1">
        <f t="array" ref="BO26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2" t="str" cm="1">
        <f t="array" ref="BP26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2" t="str" cm="1">
        <f t="array" ref="BQ26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2" t="str" cm="1">
        <f t="array" ref="BR26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2" t="str" cm="1">
        <f t="array" ref="BS26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2" t="str" cm="1">
        <f t="array" ref="BT26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2" t="str" cm="1">
        <f t="array" ref="BU26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2" t="str" cm="1">
        <f t="array" ref="BV26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2" t="str" cm="1">
        <f t="array" ref="BW26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2" t="str" cm="1">
        <f t="array" ref="BX26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2" t="str" cm="1">
        <f t="array" ref="BY26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2" t="str" cm="1">
        <f t="array" ref="BZ26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3" spans="2:80" x14ac:dyDescent="0.25">
      <c r="B263" t="str">
        <f>IFERROR(OfficeForms.Table[[#This Row],[Id]],"")</f>
        <v/>
      </c>
      <c r="C263" t="str" cm="1">
        <f t="array" ref="C26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3" t="str" cm="1">
        <f t="array" ref="D26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3" t="str" cm="1">
        <f t="array" ref="E26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3" t="str" cm="1">
        <f t="array" ref="F26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3" t="str">
        <f>IF(Etudiants[[#This Row],[ID réponse]]="","","Entretien fait")</f>
        <v/>
      </c>
      <c r="M263" s="8" t="str" cm="1">
        <f t="array" ref="M26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3" s="8" t="str" cm="1">
        <f t="array" ref="N26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3" s="8" t="str" cm="1">
        <f t="array" ref="O26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3" s="8" t="str" cm="1">
        <f t="array" ref="P26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3" s="8" t="str" cm="1">
        <f t="array" ref="Q26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3" s="8" t="str" cm="1">
        <f t="array" ref="R26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3" s="8" t="str" cm="1">
        <f t="array" ref="S26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3" s="8" t="str" cm="1">
        <f t="array" ref="T26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3" s="8" t="str" cm="1">
        <f t="array" ref="U26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3" s="8" t="str" cm="1">
        <f t="array" ref="V26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3" s="8" t="str" cm="1">
        <f t="array" ref="W26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3" s="8" t="str" cm="1">
        <f t="array" ref="X26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3" s="8" t="str" cm="1">
        <f t="array" ref="Y26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3" s="8" t="str" cm="1">
        <f t="array" ref="Z26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3" s="8" t="str" cm="1">
        <f t="array" ref="AA26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3" s="8" t="str" cm="1">
        <f t="array" ref="AB26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3" s="8" t="str" cm="1">
        <f t="array" ref="AC26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3" s="8" t="str" cm="1">
        <f t="array" ref="AD26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3" s="8" t="str" cm="1">
        <f t="array" ref="AE26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3" s="8" t="str" cm="1">
        <f t="array" ref="AF26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3" s="8" t="str" cm="1">
        <f t="array" ref="AG26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3" s="8" t="str" cm="1">
        <f t="array" ref="AH26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3" s="8" t="str" cm="1">
        <f t="array" ref="AI26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3" s="8" t="str" cm="1">
        <f t="array" ref="AJ26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3" s="8" t="str" cm="1">
        <f t="array" ref="AK26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3" s="8" t="str" cm="1">
        <f t="array" ref="AL26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3" s="8" t="str" cm="1">
        <f t="array" ref="AM26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3" s="8" t="str" cm="1">
        <f t="array" ref="AN26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3" s="8" t="str">
        <f>IF(COUNTIF(Etudiants[[#This Row],[1/4]:[Préparations écrites des épreves orales]],"x")&gt;0,"x","")</f>
        <v/>
      </c>
      <c r="AP263" s="8" t="str" cm="1">
        <f t="array" ref="AP26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3" s="8" t="str" cm="1">
        <f t="array" ref="AQ26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3" s="8" t="str" cm="1">
        <f t="array" ref="AR26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3" s="8" t="str" cm="1">
        <f t="array" ref="AS26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3" s="8" t="str" cm="1">
        <f t="array" ref="AT26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3" s="8" t="str" cm="1">
        <f t="array" ref="AU26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3" s="8" t="str" cm="1">
        <f t="array" ref="AV26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3" s="8" t="str" cm="1">
        <f t="array" ref="AW26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3" s="8" t="str" cm="1">
        <f t="array" ref="AX26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3" s="8" t="str" cm="1">
        <f t="array" ref="AY26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3" s="8" t="str" cm="1">
        <f t="array" ref="AZ26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3" s="8" t="str" cm="1">
        <f t="array" ref="BA26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3" s="8" t="str" cm="1">
        <f t="array" ref="BB26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3" s="8" t="str" cm="1">
        <f t="array" ref="BC26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3" s="8" t="str" cm="1">
        <f t="array" ref="BD26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3" s="8" t="str" cm="1">
        <f t="array" ref="BE26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3" s="8" t="str" cm="1">
        <f t="array" ref="BF26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3" s="8" t="str" cm="1">
        <f t="array" ref="BG26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3" s="8" t="str" cm="1">
        <f t="array" ref="BH26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3" s="8" t="str" cm="1">
        <f t="array" ref="BI26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3" s="8" t="str" cm="1">
        <f t="array" ref="BJ26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3" s="8" t="str" cm="1">
        <f t="array" ref="BK26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3" s="8" t="str" cm="1">
        <f t="array" ref="BL26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3" s="8" t="str" cm="1">
        <f t="array" ref="BM26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3" t="str" cm="1">
        <f t="array" ref="BN26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3" t="str" cm="1">
        <f t="array" ref="BO26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3" t="str" cm="1">
        <f t="array" ref="BP26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3" t="str" cm="1">
        <f t="array" ref="BQ26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3" t="str" cm="1">
        <f t="array" ref="BR26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3" t="str" cm="1">
        <f t="array" ref="BS26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3" t="str" cm="1">
        <f t="array" ref="BT26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3" t="str" cm="1">
        <f t="array" ref="BU26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3" t="str" cm="1">
        <f t="array" ref="BV26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3" t="str" cm="1">
        <f t="array" ref="BW26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3" t="str" cm="1">
        <f t="array" ref="BX26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3" t="str" cm="1">
        <f t="array" ref="BY26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3" t="str" cm="1">
        <f t="array" ref="BZ26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4" spans="2:80" x14ac:dyDescent="0.25">
      <c r="B264" t="str">
        <f>IFERROR(OfficeForms.Table[[#This Row],[Id]],"")</f>
        <v/>
      </c>
      <c r="C264" t="str" cm="1">
        <f t="array" ref="C26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4" t="str" cm="1">
        <f t="array" ref="D26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4" t="str" cm="1">
        <f t="array" ref="E26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4" t="str" cm="1">
        <f t="array" ref="F26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4" t="str">
        <f>IF(Etudiants[[#This Row],[ID réponse]]="","","Entretien fait")</f>
        <v/>
      </c>
      <c r="M264" s="8" t="str" cm="1">
        <f t="array" ref="M26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4" s="8" t="str" cm="1">
        <f t="array" ref="N26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4" s="8" t="str" cm="1">
        <f t="array" ref="O26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4" s="8" t="str" cm="1">
        <f t="array" ref="P26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4" s="8" t="str" cm="1">
        <f t="array" ref="Q26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4" s="8" t="str" cm="1">
        <f t="array" ref="R26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4" s="8" t="str" cm="1">
        <f t="array" ref="S26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4" s="8" t="str" cm="1">
        <f t="array" ref="T26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4" s="8" t="str" cm="1">
        <f t="array" ref="U26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4" s="8" t="str" cm="1">
        <f t="array" ref="V26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4" s="8" t="str" cm="1">
        <f t="array" ref="W26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4" s="8" t="str" cm="1">
        <f t="array" ref="X26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4" s="8" t="str" cm="1">
        <f t="array" ref="Y26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4" s="8" t="str" cm="1">
        <f t="array" ref="Z26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4" s="8" t="str" cm="1">
        <f t="array" ref="AA26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4" s="8" t="str" cm="1">
        <f t="array" ref="AB26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4" s="8" t="str" cm="1">
        <f t="array" ref="AC26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4" s="8" t="str" cm="1">
        <f t="array" ref="AD26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4" s="8" t="str" cm="1">
        <f t="array" ref="AE26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4" s="8" t="str" cm="1">
        <f t="array" ref="AF26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4" s="8" t="str" cm="1">
        <f t="array" ref="AG26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4" s="8" t="str" cm="1">
        <f t="array" ref="AH26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4" s="8" t="str" cm="1">
        <f t="array" ref="AI26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4" s="8" t="str" cm="1">
        <f t="array" ref="AJ26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4" s="8" t="str" cm="1">
        <f t="array" ref="AK26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4" s="8" t="str" cm="1">
        <f t="array" ref="AL26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4" s="8" t="str" cm="1">
        <f t="array" ref="AM26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4" s="8" t="str" cm="1">
        <f t="array" ref="AN26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4" s="8" t="str">
        <f>IF(COUNTIF(Etudiants[[#This Row],[1/4]:[Préparations écrites des épreves orales]],"x")&gt;0,"x","")</f>
        <v/>
      </c>
      <c r="AP264" s="8" t="str" cm="1">
        <f t="array" ref="AP26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4" s="8" t="str" cm="1">
        <f t="array" ref="AQ26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4" s="8" t="str" cm="1">
        <f t="array" ref="AR26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4" s="8" t="str" cm="1">
        <f t="array" ref="AS26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4" s="8" t="str" cm="1">
        <f t="array" ref="AT26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4" s="8" t="str" cm="1">
        <f t="array" ref="AU26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4" s="8" t="str" cm="1">
        <f t="array" ref="AV26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4" s="8" t="str" cm="1">
        <f t="array" ref="AW26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4" s="8" t="str" cm="1">
        <f t="array" ref="AX26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4" s="8" t="str" cm="1">
        <f t="array" ref="AY26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4" s="8" t="str" cm="1">
        <f t="array" ref="AZ26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4" s="8" t="str" cm="1">
        <f t="array" ref="BA26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4" s="8" t="str" cm="1">
        <f t="array" ref="BB26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4" s="8" t="str" cm="1">
        <f t="array" ref="BC26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4" s="8" t="str" cm="1">
        <f t="array" ref="BD26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4" s="8" t="str" cm="1">
        <f t="array" ref="BE26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4" s="8" t="str" cm="1">
        <f t="array" ref="BF26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4" s="8" t="str" cm="1">
        <f t="array" ref="BG26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4" s="8" t="str" cm="1">
        <f t="array" ref="BH26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4" s="8" t="str" cm="1">
        <f t="array" ref="BI26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4" s="8" t="str" cm="1">
        <f t="array" ref="BJ26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4" s="8" t="str" cm="1">
        <f t="array" ref="BK26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4" s="8" t="str" cm="1">
        <f t="array" ref="BL26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4" s="8" t="str" cm="1">
        <f t="array" ref="BM26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4" t="str" cm="1">
        <f t="array" ref="BN26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4" t="str" cm="1">
        <f t="array" ref="BO26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4" t="str" cm="1">
        <f t="array" ref="BP26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4" t="str" cm="1">
        <f t="array" ref="BQ26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4" t="str" cm="1">
        <f t="array" ref="BR26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4" t="str" cm="1">
        <f t="array" ref="BS26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4" t="str" cm="1">
        <f t="array" ref="BT26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4" t="str" cm="1">
        <f t="array" ref="BU26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4" t="str" cm="1">
        <f t="array" ref="BV26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4" t="str" cm="1">
        <f t="array" ref="BW26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4" t="str" cm="1">
        <f t="array" ref="BX26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4" t="str" cm="1">
        <f t="array" ref="BY26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4" t="str" cm="1">
        <f t="array" ref="BZ26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5" spans="2:80" x14ac:dyDescent="0.25">
      <c r="B265" t="str">
        <f>IFERROR(OfficeForms.Table[[#This Row],[Id]],"")</f>
        <v/>
      </c>
      <c r="C265" t="str" cm="1">
        <f t="array" ref="C26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5" t="str" cm="1">
        <f t="array" ref="D26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5" t="str" cm="1">
        <f t="array" ref="E26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5" t="str" cm="1">
        <f t="array" ref="F26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5" t="str">
        <f>IF(Etudiants[[#This Row],[ID réponse]]="","","Entretien fait")</f>
        <v/>
      </c>
      <c r="M265" s="8" t="str" cm="1">
        <f t="array" ref="M26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5" s="8" t="str" cm="1">
        <f t="array" ref="N26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5" s="8" t="str" cm="1">
        <f t="array" ref="O26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5" s="8" t="str" cm="1">
        <f t="array" ref="P26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5" s="8" t="str" cm="1">
        <f t="array" ref="Q26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5" s="8" t="str" cm="1">
        <f t="array" ref="R26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5" s="8" t="str" cm="1">
        <f t="array" ref="S26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5" s="8" t="str" cm="1">
        <f t="array" ref="T26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5" s="8" t="str" cm="1">
        <f t="array" ref="U26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5" s="8" t="str" cm="1">
        <f t="array" ref="V26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5" s="8" t="str" cm="1">
        <f t="array" ref="W26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5" s="8" t="str" cm="1">
        <f t="array" ref="X26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5" s="8" t="str" cm="1">
        <f t="array" ref="Y26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5" s="8" t="str" cm="1">
        <f t="array" ref="Z26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5" s="8" t="str" cm="1">
        <f t="array" ref="AA26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5" s="8" t="str" cm="1">
        <f t="array" ref="AB26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5" s="8" t="str" cm="1">
        <f t="array" ref="AC26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5" s="8" t="str" cm="1">
        <f t="array" ref="AD26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5" s="8" t="str" cm="1">
        <f t="array" ref="AE26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5" s="8" t="str" cm="1">
        <f t="array" ref="AF26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5" s="8" t="str" cm="1">
        <f t="array" ref="AG26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5" s="8" t="str" cm="1">
        <f t="array" ref="AH26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5" s="8" t="str" cm="1">
        <f t="array" ref="AI26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5" s="8" t="str" cm="1">
        <f t="array" ref="AJ26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5" s="8" t="str" cm="1">
        <f t="array" ref="AK26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5" s="8" t="str" cm="1">
        <f t="array" ref="AL26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5" s="8" t="str" cm="1">
        <f t="array" ref="AM26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5" s="8" t="str" cm="1">
        <f t="array" ref="AN26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5" s="8" t="str">
        <f>IF(COUNTIF(Etudiants[[#This Row],[1/4]:[Préparations écrites des épreves orales]],"x")&gt;0,"x","")</f>
        <v/>
      </c>
      <c r="AP265" s="8" t="str" cm="1">
        <f t="array" ref="AP26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5" s="8" t="str" cm="1">
        <f t="array" ref="AQ26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5" s="8" t="str" cm="1">
        <f t="array" ref="AR26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5" s="8" t="str" cm="1">
        <f t="array" ref="AS26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5" s="8" t="str" cm="1">
        <f t="array" ref="AT26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5" s="8" t="str" cm="1">
        <f t="array" ref="AU26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5" s="8" t="str" cm="1">
        <f t="array" ref="AV26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5" s="8" t="str" cm="1">
        <f t="array" ref="AW26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5" s="8" t="str" cm="1">
        <f t="array" ref="AX26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5" s="8" t="str" cm="1">
        <f t="array" ref="AY26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5" s="8" t="str" cm="1">
        <f t="array" ref="AZ26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5" s="8" t="str" cm="1">
        <f t="array" ref="BA26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5" s="8" t="str" cm="1">
        <f t="array" ref="BB26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5" s="8" t="str" cm="1">
        <f t="array" ref="BC26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5" s="8" t="str" cm="1">
        <f t="array" ref="BD26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5" s="8" t="str" cm="1">
        <f t="array" ref="BE26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5" s="8" t="str" cm="1">
        <f t="array" ref="BF26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5" s="8" t="str" cm="1">
        <f t="array" ref="BG26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5" s="8" t="str" cm="1">
        <f t="array" ref="BH26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5" s="8" t="str" cm="1">
        <f t="array" ref="BI26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5" s="8" t="str" cm="1">
        <f t="array" ref="BJ26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5" s="8" t="str" cm="1">
        <f t="array" ref="BK26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5" s="8" t="str" cm="1">
        <f t="array" ref="BL26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5" s="8" t="str" cm="1">
        <f t="array" ref="BM26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5" t="str" cm="1">
        <f t="array" ref="BN26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5" t="str" cm="1">
        <f t="array" ref="BO26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5" t="str" cm="1">
        <f t="array" ref="BP26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5" t="str" cm="1">
        <f t="array" ref="BQ26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5" t="str" cm="1">
        <f t="array" ref="BR26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5" t="str" cm="1">
        <f t="array" ref="BS26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5" t="str" cm="1">
        <f t="array" ref="BT26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5" t="str" cm="1">
        <f t="array" ref="BU26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5" t="str" cm="1">
        <f t="array" ref="BV26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5" t="str" cm="1">
        <f t="array" ref="BW26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5" t="str" cm="1">
        <f t="array" ref="BX26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5" t="str" cm="1">
        <f t="array" ref="BY26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5" t="str" cm="1">
        <f t="array" ref="BZ26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6" spans="2:80" x14ac:dyDescent="0.25">
      <c r="B266" t="str">
        <f>IFERROR(OfficeForms.Table[[#This Row],[Id]],"")</f>
        <v/>
      </c>
      <c r="C266" t="str" cm="1">
        <f t="array" ref="C26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6" t="str" cm="1">
        <f t="array" ref="D26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6" t="str" cm="1">
        <f t="array" ref="E26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6" t="str" cm="1">
        <f t="array" ref="F26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6" t="str">
        <f>IF(Etudiants[[#This Row],[ID réponse]]="","","Entretien fait")</f>
        <v/>
      </c>
      <c r="M266" s="8" t="str" cm="1">
        <f t="array" ref="M26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6" s="8" t="str" cm="1">
        <f t="array" ref="N26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6" s="8" t="str" cm="1">
        <f t="array" ref="O26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6" s="8" t="str" cm="1">
        <f t="array" ref="P26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6" s="8" t="str" cm="1">
        <f t="array" ref="Q26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6" s="8" t="str" cm="1">
        <f t="array" ref="R26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6" s="8" t="str" cm="1">
        <f t="array" ref="S26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6" s="8" t="str" cm="1">
        <f t="array" ref="T26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6" s="8" t="str" cm="1">
        <f t="array" ref="U26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6" s="8" t="str" cm="1">
        <f t="array" ref="V26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6" s="8" t="str" cm="1">
        <f t="array" ref="W26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6" s="8" t="str" cm="1">
        <f t="array" ref="X26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6" s="8" t="str" cm="1">
        <f t="array" ref="Y26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6" s="8" t="str" cm="1">
        <f t="array" ref="Z26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6" s="8" t="str" cm="1">
        <f t="array" ref="AA26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6" s="8" t="str" cm="1">
        <f t="array" ref="AB26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6" s="8" t="str" cm="1">
        <f t="array" ref="AC26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6" s="8" t="str" cm="1">
        <f t="array" ref="AD26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6" s="8" t="str" cm="1">
        <f t="array" ref="AE26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6" s="8" t="str" cm="1">
        <f t="array" ref="AF26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6" s="8" t="str" cm="1">
        <f t="array" ref="AG26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6" s="8" t="str" cm="1">
        <f t="array" ref="AH26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6" s="8" t="str" cm="1">
        <f t="array" ref="AI26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6" s="8" t="str" cm="1">
        <f t="array" ref="AJ26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6" s="8" t="str" cm="1">
        <f t="array" ref="AK26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6" s="8" t="str" cm="1">
        <f t="array" ref="AL26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6" s="8" t="str" cm="1">
        <f t="array" ref="AM26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6" s="8" t="str" cm="1">
        <f t="array" ref="AN26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6" s="8" t="str">
        <f>IF(COUNTIF(Etudiants[[#This Row],[1/4]:[Préparations écrites des épreves orales]],"x")&gt;0,"x","")</f>
        <v/>
      </c>
      <c r="AP266" s="8" t="str" cm="1">
        <f t="array" ref="AP26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6" s="8" t="str" cm="1">
        <f t="array" ref="AQ26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6" s="8" t="str" cm="1">
        <f t="array" ref="AR26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6" s="8" t="str" cm="1">
        <f t="array" ref="AS26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6" s="8" t="str" cm="1">
        <f t="array" ref="AT26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6" s="8" t="str" cm="1">
        <f t="array" ref="AU26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6" s="8" t="str" cm="1">
        <f t="array" ref="AV26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6" s="8" t="str" cm="1">
        <f t="array" ref="AW26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6" s="8" t="str" cm="1">
        <f t="array" ref="AX26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6" s="8" t="str" cm="1">
        <f t="array" ref="AY26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6" s="8" t="str" cm="1">
        <f t="array" ref="AZ26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6" s="8" t="str" cm="1">
        <f t="array" ref="BA26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6" s="8" t="str" cm="1">
        <f t="array" ref="BB26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6" s="8" t="str" cm="1">
        <f t="array" ref="BC26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6" s="8" t="str" cm="1">
        <f t="array" ref="BD26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6" s="8" t="str" cm="1">
        <f t="array" ref="BE26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6" s="8" t="str" cm="1">
        <f t="array" ref="BF26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6" s="8" t="str" cm="1">
        <f t="array" ref="BG26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6" s="8" t="str" cm="1">
        <f t="array" ref="BH26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6" s="8" t="str" cm="1">
        <f t="array" ref="BI26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6" s="8" t="str" cm="1">
        <f t="array" ref="BJ26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6" s="8" t="str" cm="1">
        <f t="array" ref="BK26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6" s="8" t="str" cm="1">
        <f t="array" ref="BL26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6" s="8" t="str" cm="1">
        <f t="array" ref="BM26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6" t="str" cm="1">
        <f t="array" ref="BN26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6" t="str" cm="1">
        <f t="array" ref="BO26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6" t="str" cm="1">
        <f t="array" ref="BP26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6" t="str" cm="1">
        <f t="array" ref="BQ26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6" t="str" cm="1">
        <f t="array" ref="BR26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6" t="str" cm="1">
        <f t="array" ref="BS26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6" t="str" cm="1">
        <f t="array" ref="BT26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6" t="str" cm="1">
        <f t="array" ref="BU26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6" t="str" cm="1">
        <f t="array" ref="BV26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6" t="str" cm="1">
        <f t="array" ref="BW26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6" t="str" cm="1">
        <f t="array" ref="BX26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6" t="str" cm="1">
        <f t="array" ref="BY26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6" t="str" cm="1">
        <f t="array" ref="BZ26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7" spans="2:80" x14ac:dyDescent="0.25">
      <c r="B267" t="str">
        <f>IFERROR(OfficeForms.Table[[#This Row],[Id]],"")</f>
        <v/>
      </c>
      <c r="C267" t="str" cm="1">
        <f t="array" ref="C26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7" t="str" cm="1">
        <f t="array" ref="D26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7" t="str" cm="1">
        <f t="array" ref="E26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7" t="str" cm="1">
        <f t="array" ref="F26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7" t="str">
        <f>IF(Etudiants[[#This Row],[ID réponse]]="","","Entretien fait")</f>
        <v/>
      </c>
      <c r="M267" s="8" t="str" cm="1">
        <f t="array" ref="M26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7" s="8" t="str" cm="1">
        <f t="array" ref="N26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7" s="8" t="str" cm="1">
        <f t="array" ref="O26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7" s="8" t="str" cm="1">
        <f t="array" ref="P26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7" s="8" t="str" cm="1">
        <f t="array" ref="Q26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7" s="8" t="str" cm="1">
        <f t="array" ref="R26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7" s="8" t="str" cm="1">
        <f t="array" ref="S26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7" s="8" t="str" cm="1">
        <f t="array" ref="T26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7" s="8" t="str" cm="1">
        <f t="array" ref="U26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7" s="8" t="str" cm="1">
        <f t="array" ref="V26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7" s="8" t="str" cm="1">
        <f t="array" ref="W26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7" s="8" t="str" cm="1">
        <f t="array" ref="X26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7" s="8" t="str" cm="1">
        <f t="array" ref="Y26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7" s="8" t="str" cm="1">
        <f t="array" ref="Z26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7" s="8" t="str" cm="1">
        <f t="array" ref="AA26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7" s="8" t="str" cm="1">
        <f t="array" ref="AB26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7" s="8" t="str" cm="1">
        <f t="array" ref="AC26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7" s="8" t="str" cm="1">
        <f t="array" ref="AD26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7" s="8" t="str" cm="1">
        <f t="array" ref="AE26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7" s="8" t="str" cm="1">
        <f t="array" ref="AF26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7" s="8" t="str" cm="1">
        <f t="array" ref="AG26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7" s="8" t="str" cm="1">
        <f t="array" ref="AH26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7" s="8" t="str" cm="1">
        <f t="array" ref="AI26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7" s="8" t="str" cm="1">
        <f t="array" ref="AJ26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7" s="8" t="str" cm="1">
        <f t="array" ref="AK26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7" s="8" t="str" cm="1">
        <f t="array" ref="AL26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7" s="8" t="str" cm="1">
        <f t="array" ref="AM26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7" s="8" t="str" cm="1">
        <f t="array" ref="AN26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7" s="8" t="str">
        <f>IF(COUNTIF(Etudiants[[#This Row],[1/4]:[Préparations écrites des épreves orales]],"x")&gt;0,"x","")</f>
        <v/>
      </c>
      <c r="AP267" s="8" t="str" cm="1">
        <f t="array" ref="AP26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7" s="8" t="str" cm="1">
        <f t="array" ref="AQ26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7" s="8" t="str" cm="1">
        <f t="array" ref="AR26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7" s="8" t="str" cm="1">
        <f t="array" ref="AS26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7" s="8" t="str" cm="1">
        <f t="array" ref="AT26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7" s="8" t="str" cm="1">
        <f t="array" ref="AU26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7" s="8" t="str" cm="1">
        <f t="array" ref="AV26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7" s="8" t="str" cm="1">
        <f t="array" ref="AW26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7" s="8" t="str" cm="1">
        <f t="array" ref="AX26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7" s="8" t="str" cm="1">
        <f t="array" ref="AY26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7" s="8" t="str" cm="1">
        <f t="array" ref="AZ26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7" s="8" t="str" cm="1">
        <f t="array" ref="BA26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7" s="8" t="str" cm="1">
        <f t="array" ref="BB26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7" s="8" t="str" cm="1">
        <f t="array" ref="BC26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7" s="8" t="str" cm="1">
        <f t="array" ref="BD26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7" s="8" t="str" cm="1">
        <f t="array" ref="BE26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7" s="8" t="str" cm="1">
        <f t="array" ref="BF26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7" s="8" t="str" cm="1">
        <f t="array" ref="BG26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7" s="8" t="str" cm="1">
        <f t="array" ref="BH26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7" s="8" t="str" cm="1">
        <f t="array" ref="BI26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7" s="8" t="str" cm="1">
        <f t="array" ref="BJ26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7" s="8" t="str" cm="1">
        <f t="array" ref="BK26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7" s="8" t="str" cm="1">
        <f t="array" ref="BL26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7" s="8" t="str" cm="1">
        <f t="array" ref="BM26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7" t="str" cm="1">
        <f t="array" ref="BN26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7" t="str" cm="1">
        <f t="array" ref="BO26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7" t="str" cm="1">
        <f t="array" ref="BP26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7" t="str" cm="1">
        <f t="array" ref="BQ26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7" t="str" cm="1">
        <f t="array" ref="BR26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7" t="str" cm="1">
        <f t="array" ref="BS26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7" t="str" cm="1">
        <f t="array" ref="BT26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7" t="str" cm="1">
        <f t="array" ref="BU26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7" t="str" cm="1">
        <f t="array" ref="BV26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7" t="str" cm="1">
        <f t="array" ref="BW26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7" t="str" cm="1">
        <f t="array" ref="BX26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7" t="str" cm="1">
        <f t="array" ref="BY26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7" t="str" cm="1">
        <f t="array" ref="BZ26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8" spans="2:80" x14ac:dyDescent="0.25">
      <c r="B268" t="str">
        <f>IFERROR(OfficeForms.Table[[#This Row],[Id]],"")</f>
        <v/>
      </c>
      <c r="C268" t="str" cm="1">
        <f t="array" ref="C26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8" t="str" cm="1">
        <f t="array" ref="D26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8" t="str" cm="1">
        <f t="array" ref="E26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8" t="str" cm="1">
        <f t="array" ref="F26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8" t="str">
        <f>IF(Etudiants[[#This Row],[ID réponse]]="","","Entretien fait")</f>
        <v/>
      </c>
      <c r="M268" s="8" t="str" cm="1">
        <f t="array" ref="M26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8" s="8" t="str" cm="1">
        <f t="array" ref="N26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8" s="8" t="str" cm="1">
        <f t="array" ref="O26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8" s="8" t="str" cm="1">
        <f t="array" ref="P26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8" s="8" t="str" cm="1">
        <f t="array" ref="Q26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8" s="8" t="str" cm="1">
        <f t="array" ref="R26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8" s="8" t="str" cm="1">
        <f t="array" ref="S26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8" s="8" t="str" cm="1">
        <f t="array" ref="T26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8" s="8" t="str" cm="1">
        <f t="array" ref="U26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8" s="8" t="str" cm="1">
        <f t="array" ref="V26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8" s="8" t="str" cm="1">
        <f t="array" ref="W26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8" s="8" t="str" cm="1">
        <f t="array" ref="X26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8" s="8" t="str" cm="1">
        <f t="array" ref="Y26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8" s="8" t="str" cm="1">
        <f t="array" ref="Z26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8" s="8" t="str" cm="1">
        <f t="array" ref="AA26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8" s="8" t="str" cm="1">
        <f t="array" ref="AB26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8" s="8" t="str" cm="1">
        <f t="array" ref="AC26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8" s="8" t="str" cm="1">
        <f t="array" ref="AD26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8" s="8" t="str" cm="1">
        <f t="array" ref="AE26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8" s="8" t="str" cm="1">
        <f t="array" ref="AF26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8" s="8" t="str" cm="1">
        <f t="array" ref="AG26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8" s="8" t="str" cm="1">
        <f t="array" ref="AH26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8" s="8" t="str" cm="1">
        <f t="array" ref="AI26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8" s="8" t="str" cm="1">
        <f t="array" ref="AJ26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8" s="8" t="str" cm="1">
        <f t="array" ref="AK26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8" s="8" t="str" cm="1">
        <f t="array" ref="AL26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8" s="8" t="str" cm="1">
        <f t="array" ref="AM26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8" s="8" t="str" cm="1">
        <f t="array" ref="AN26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8" s="8" t="str">
        <f>IF(COUNTIF(Etudiants[[#This Row],[1/4]:[Préparations écrites des épreves orales]],"x")&gt;0,"x","")</f>
        <v/>
      </c>
      <c r="AP268" s="8" t="str" cm="1">
        <f t="array" ref="AP26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8" s="8" t="str" cm="1">
        <f t="array" ref="AQ26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8" s="8" t="str" cm="1">
        <f t="array" ref="AR26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8" s="8" t="str" cm="1">
        <f t="array" ref="AS26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8" s="8" t="str" cm="1">
        <f t="array" ref="AT26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8" s="8" t="str" cm="1">
        <f t="array" ref="AU26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8" s="8" t="str" cm="1">
        <f t="array" ref="AV26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8" s="8" t="str" cm="1">
        <f t="array" ref="AW26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8" s="8" t="str" cm="1">
        <f t="array" ref="AX26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8" s="8" t="str" cm="1">
        <f t="array" ref="AY26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8" s="8" t="str" cm="1">
        <f t="array" ref="AZ26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8" s="8" t="str" cm="1">
        <f t="array" ref="BA26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8" s="8" t="str" cm="1">
        <f t="array" ref="BB26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8" s="8" t="str" cm="1">
        <f t="array" ref="BC26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8" s="8" t="str" cm="1">
        <f t="array" ref="BD26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8" s="8" t="str" cm="1">
        <f t="array" ref="BE26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8" s="8" t="str" cm="1">
        <f t="array" ref="BF26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8" s="8" t="str" cm="1">
        <f t="array" ref="BG26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8" s="8" t="str" cm="1">
        <f t="array" ref="BH26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8" s="8" t="str" cm="1">
        <f t="array" ref="BI26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8" s="8" t="str" cm="1">
        <f t="array" ref="BJ26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8" s="8" t="str" cm="1">
        <f t="array" ref="BK26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8" s="8" t="str" cm="1">
        <f t="array" ref="BL26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8" s="8" t="str" cm="1">
        <f t="array" ref="BM26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8" t="str" cm="1">
        <f t="array" ref="BN26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8" t="str" cm="1">
        <f t="array" ref="BO26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8" t="str" cm="1">
        <f t="array" ref="BP26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8" t="str" cm="1">
        <f t="array" ref="BQ26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8" t="str" cm="1">
        <f t="array" ref="BR26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8" t="str" cm="1">
        <f t="array" ref="BS26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8" t="str" cm="1">
        <f t="array" ref="BT26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8" t="str" cm="1">
        <f t="array" ref="BU26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8" t="str" cm="1">
        <f t="array" ref="BV26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8" t="str" cm="1">
        <f t="array" ref="BW26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8" t="str" cm="1">
        <f t="array" ref="BX26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8" t="str" cm="1">
        <f t="array" ref="BY26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8" t="str" cm="1">
        <f t="array" ref="BZ26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69" spans="2:80" x14ac:dyDescent="0.25">
      <c r="B269" t="str">
        <f>IFERROR(OfficeForms.Table[[#This Row],[Id]],"")</f>
        <v/>
      </c>
      <c r="C269" t="str" cm="1">
        <f t="array" ref="C26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69" t="str" cm="1">
        <f t="array" ref="D26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69" t="str" cm="1">
        <f t="array" ref="E26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69" t="str" cm="1">
        <f t="array" ref="F26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69" t="str">
        <f>IF(Etudiants[[#This Row],[ID réponse]]="","","Entretien fait")</f>
        <v/>
      </c>
      <c r="M269" s="8" t="str" cm="1">
        <f t="array" ref="M26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69" s="8" t="str" cm="1">
        <f t="array" ref="N26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69" s="8" t="str" cm="1">
        <f t="array" ref="O26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69" s="8" t="str" cm="1">
        <f t="array" ref="P26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69" s="8" t="str" cm="1">
        <f t="array" ref="Q26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69" s="8" t="str" cm="1">
        <f t="array" ref="R26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69" s="8" t="str" cm="1">
        <f t="array" ref="S26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69" s="8" t="str" cm="1">
        <f t="array" ref="T26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69" s="8" t="str" cm="1">
        <f t="array" ref="U26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69" s="8" t="str" cm="1">
        <f t="array" ref="V26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69" s="8" t="str" cm="1">
        <f t="array" ref="W26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69" s="8" t="str" cm="1">
        <f t="array" ref="X26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69" s="8" t="str" cm="1">
        <f t="array" ref="Y26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69" s="8" t="str" cm="1">
        <f t="array" ref="Z26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69" s="8" t="str" cm="1">
        <f t="array" ref="AA26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69" s="8" t="str" cm="1">
        <f t="array" ref="AB26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69" s="8" t="str" cm="1">
        <f t="array" ref="AC26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69" s="8" t="str" cm="1">
        <f t="array" ref="AD26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69" s="8" t="str" cm="1">
        <f t="array" ref="AE26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69" s="8" t="str" cm="1">
        <f t="array" ref="AF26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69" s="8" t="str" cm="1">
        <f t="array" ref="AG26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69" s="8" t="str" cm="1">
        <f t="array" ref="AH26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69" s="8" t="str" cm="1">
        <f t="array" ref="AI26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69" s="8" t="str" cm="1">
        <f t="array" ref="AJ26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69" s="8" t="str" cm="1">
        <f t="array" ref="AK26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69" s="8" t="str" cm="1">
        <f t="array" ref="AL26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69" s="8" t="str" cm="1">
        <f t="array" ref="AM26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69" s="8" t="str" cm="1">
        <f t="array" ref="AN26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69" s="8" t="str">
        <f>IF(COUNTIF(Etudiants[[#This Row],[1/4]:[Préparations écrites des épreves orales]],"x")&gt;0,"x","")</f>
        <v/>
      </c>
      <c r="AP269" s="8" t="str" cm="1">
        <f t="array" ref="AP26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69" s="8" t="str" cm="1">
        <f t="array" ref="AQ26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69" s="8" t="str" cm="1">
        <f t="array" ref="AR26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69" s="8" t="str" cm="1">
        <f t="array" ref="AS26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69" s="8" t="str" cm="1">
        <f t="array" ref="AT26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69" s="8" t="str" cm="1">
        <f t="array" ref="AU26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69" s="8" t="str" cm="1">
        <f t="array" ref="AV26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69" s="8" t="str" cm="1">
        <f t="array" ref="AW26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69" s="8" t="str" cm="1">
        <f t="array" ref="AX26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69" s="8" t="str" cm="1">
        <f t="array" ref="AY26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69" s="8" t="str" cm="1">
        <f t="array" ref="AZ26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69" s="8" t="str" cm="1">
        <f t="array" ref="BA26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69" s="8" t="str" cm="1">
        <f t="array" ref="BB26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69" s="8" t="str" cm="1">
        <f t="array" ref="BC26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69" s="8" t="str" cm="1">
        <f t="array" ref="BD26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69" s="8" t="str" cm="1">
        <f t="array" ref="BE26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69" s="8" t="str" cm="1">
        <f t="array" ref="BF26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69" s="8" t="str" cm="1">
        <f t="array" ref="BG26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69" s="8" t="str" cm="1">
        <f t="array" ref="BH26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69" s="8" t="str" cm="1">
        <f t="array" ref="BI26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69" s="8" t="str" cm="1">
        <f t="array" ref="BJ26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69" s="8" t="str" cm="1">
        <f t="array" ref="BK26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69" s="8" t="str" cm="1">
        <f t="array" ref="BL26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69" s="8" t="str" cm="1">
        <f t="array" ref="BM26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69" t="str" cm="1">
        <f t="array" ref="BN26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69" t="str" cm="1">
        <f t="array" ref="BO26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69" t="str" cm="1">
        <f t="array" ref="BP26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69" t="str" cm="1">
        <f t="array" ref="BQ26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69" t="str" cm="1">
        <f t="array" ref="BR26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69" t="str" cm="1">
        <f t="array" ref="BS26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69" t="str" cm="1">
        <f t="array" ref="BT26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69" t="str" cm="1">
        <f t="array" ref="BU26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69" t="str" cm="1">
        <f t="array" ref="BV26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69" t="str" cm="1">
        <f t="array" ref="BW26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69" t="str" cm="1">
        <f t="array" ref="BX26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69" t="str" cm="1">
        <f t="array" ref="BY26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69" t="str" cm="1">
        <f t="array" ref="BZ26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6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6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0" spans="2:80" x14ac:dyDescent="0.25">
      <c r="B270" t="str">
        <f>IFERROR(OfficeForms.Table[[#This Row],[Id]],"")</f>
        <v/>
      </c>
      <c r="C270" t="str" cm="1">
        <f t="array" ref="C27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0" t="str" cm="1">
        <f t="array" ref="D27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0" t="str" cm="1">
        <f t="array" ref="E27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0" t="str" cm="1">
        <f t="array" ref="F27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0" t="str">
        <f>IF(Etudiants[[#This Row],[ID réponse]]="","","Entretien fait")</f>
        <v/>
      </c>
      <c r="M270" s="8" t="str" cm="1">
        <f t="array" ref="M27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0" s="8" t="str" cm="1">
        <f t="array" ref="N27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0" s="8" t="str" cm="1">
        <f t="array" ref="O27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0" s="8" t="str" cm="1">
        <f t="array" ref="P27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0" s="8" t="str" cm="1">
        <f t="array" ref="Q27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0" s="8" t="str" cm="1">
        <f t="array" ref="R27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0" s="8" t="str" cm="1">
        <f t="array" ref="S27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0" s="8" t="str" cm="1">
        <f t="array" ref="T27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0" s="8" t="str" cm="1">
        <f t="array" ref="U27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0" s="8" t="str" cm="1">
        <f t="array" ref="V27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0" s="8" t="str" cm="1">
        <f t="array" ref="W27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0" s="8" t="str" cm="1">
        <f t="array" ref="X27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0" s="8" t="str" cm="1">
        <f t="array" ref="Y27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0" s="8" t="str" cm="1">
        <f t="array" ref="Z27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0" s="8" t="str" cm="1">
        <f t="array" ref="AA27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0" s="8" t="str" cm="1">
        <f t="array" ref="AB27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0" s="8" t="str" cm="1">
        <f t="array" ref="AC27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0" s="8" t="str" cm="1">
        <f t="array" ref="AD27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0" s="8" t="str" cm="1">
        <f t="array" ref="AE27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0" s="8" t="str" cm="1">
        <f t="array" ref="AF27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0" s="8" t="str" cm="1">
        <f t="array" ref="AG27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0" s="8" t="str" cm="1">
        <f t="array" ref="AH27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0" s="8" t="str" cm="1">
        <f t="array" ref="AI27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0" s="8" t="str" cm="1">
        <f t="array" ref="AJ27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0" s="8" t="str" cm="1">
        <f t="array" ref="AK27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0" s="8" t="str" cm="1">
        <f t="array" ref="AL27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0" s="8" t="str" cm="1">
        <f t="array" ref="AM27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0" s="8" t="str" cm="1">
        <f t="array" ref="AN27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0" s="8" t="str">
        <f>IF(COUNTIF(Etudiants[[#This Row],[1/4]:[Préparations écrites des épreves orales]],"x")&gt;0,"x","")</f>
        <v/>
      </c>
      <c r="AP270" s="8" t="str" cm="1">
        <f t="array" ref="AP27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0" s="8" t="str" cm="1">
        <f t="array" ref="AQ27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0" s="8" t="str" cm="1">
        <f t="array" ref="AR27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0" s="8" t="str" cm="1">
        <f t="array" ref="AS27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0" s="8" t="str" cm="1">
        <f t="array" ref="AT27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0" s="8" t="str" cm="1">
        <f t="array" ref="AU27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0" s="8" t="str" cm="1">
        <f t="array" ref="AV27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0" s="8" t="str" cm="1">
        <f t="array" ref="AW27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0" s="8" t="str" cm="1">
        <f t="array" ref="AX27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0" s="8" t="str" cm="1">
        <f t="array" ref="AY27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0" s="8" t="str" cm="1">
        <f t="array" ref="AZ27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0" s="8" t="str" cm="1">
        <f t="array" ref="BA27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0" s="8" t="str" cm="1">
        <f t="array" ref="BB27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0" s="8" t="str" cm="1">
        <f t="array" ref="BC27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0" s="8" t="str" cm="1">
        <f t="array" ref="BD27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0" s="8" t="str" cm="1">
        <f t="array" ref="BE27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0" s="8" t="str" cm="1">
        <f t="array" ref="BF27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0" s="8" t="str" cm="1">
        <f t="array" ref="BG27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0" s="8" t="str" cm="1">
        <f t="array" ref="BH27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0" s="8" t="str" cm="1">
        <f t="array" ref="BI27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0" s="8" t="str" cm="1">
        <f t="array" ref="BJ27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0" s="8" t="str" cm="1">
        <f t="array" ref="BK27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0" s="8" t="str" cm="1">
        <f t="array" ref="BL27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0" s="8" t="str" cm="1">
        <f t="array" ref="BM27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0" t="str" cm="1">
        <f t="array" ref="BN27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0" t="str" cm="1">
        <f t="array" ref="BO27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0" t="str" cm="1">
        <f t="array" ref="BP27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0" t="str" cm="1">
        <f t="array" ref="BQ27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0" t="str" cm="1">
        <f t="array" ref="BR27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0" t="str" cm="1">
        <f t="array" ref="BS27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0" t="str" cm="1">
        <f t="array" ref="BT27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0" t="str" cm="1">
        <f t="array" ref="BU27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0" t="str" cm="1">
        <f t="array" ref="BV27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0" t="str" cm="1">
        <f t="array" ref="BW27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0" t="str" cm="1">
        <f t="array" ref="BX27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0" t="str" cm="1">
        <f t="array" ref="BY27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0" t="str" cm="1">
        <f t="array" ref="BZ27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1" spans="2:80" x14ac:dyDescent="0.25">
      <c r="B271" t="str">
        <f>IFERROR(OfficeForms.Table[[#This Row],[Id]],"")</f>
        <v/>
      </c>
      <c r="C271" t="str" cm="1">
        <f t="array" ref="C27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1" t="str" cm="1">
        <f t="array" ref="D27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1" t="str" cm="1">
        <f t="array" ref="E27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1" t="str" cm="1">
        <f t="array" ref="F27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1" t="str">
        <f>IF(Etudiants[[#This Row],[ID réponse]]="","","Entretien fait")</f>
        <v/>
      </c>
      <c r="M271" s="8" t="str" cm="1">
        <f t="array" ref="M27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1" s="8" t="str" cm="1">
        <f t="array" ref="N27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1" s="8" t="str" cm="1">
        <f t="array" ref="O27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1" s="8" t="str" cm="1">
        <f t="array" ref="P27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1" s="8" t="str" cm="1">
        <f t="array" ref="Q27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1" s="8" t="str" cm="1">
        <f t="array" ref="R27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1" s="8" t="str" cm="1">
        <f t="array" ref="S27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1" s="8" t="str" cm="1">
        <f t="array" ref="T27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1" s="8" t="str" cm="1">
        <f t="array" ref="U27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1" s="8" t="str" cm="1">
        <f t="array" ref="V27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1" s="8" t="str" cm="1">
        <f t="array" ref="W27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1" s="8" t="str" cm="1">
        <f t="array" ref="X27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1" s="8" t="str" cm="1">
        <f t="array" ref="Y27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1" s="8" t="str" cm="1">
        <f t="array" ref="Z27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1" s="8" t="str" cm="1">
        <f t="array" ref="AA27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1" s="8" t="str" cm="1">
        <f t="array" ref="AB27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1" s="8" t="str" cm="1">
        <f t="array" ref="AC27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1" s="8" t="str" cm="1">
        <f t="array" ref="AD27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1" s="8" t="str" cm="1">
        <f t="array" ref="AE27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1" s="8" t="str" cm="1">
        <f t="array" ref="AF27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1" s="8" t="str" cm="1">
        <f t="array" ref="AG27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1" s="8" t="str" cm="1">
        <f t="array" ref="AH27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1" s="8" t="str" cm="1">
        <f t="array" ref="AI27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1" s="8" t="str" cm="1">
        <f t="array" ref="AJ27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1" s="8" t="str" cm="1">
        <f t="array" ref="AK27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1" s="8" t="str" cm="1">
        <f t="array" ref="AL27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1" s="8" t="str" cm="1">
        <f t="array" ref="AM27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1" s="8" t="str" cm="1">
        <f t="array" ref="AN27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1" s="8" t="str">
        <f>IF(COUNTIF(Etudiants[[#This Row],[1/4]:[Préparations écrites des épreves orales]],"x")&gt;0,"x","")</f>
        <v/>
      </c>
      <c r="AP271" s="8" t="str" cm="1">
        <f t="array" ref="AP27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1" s="8" t="str" cm="1">
        <f t="array" ref="AQ27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1" s="8" t="str" cm="1">
        <f t="array" ref="AR27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1" s="8" t="str" cm="1">
        <f t="array" ref="AS27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1" s="8" t="str" cm="1">
        <f t="array" ref="AT27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1" s="8" t="str" cm="1">
        <f t="array" ref="AU27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1" s="8" t="str" cm="1">
        <f t="array" ref="AV27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1" s="8" t="str" cm="1">
        <f t="array" ref="AW27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1" s="8" t="str" cm="1">
        <f t="array" ref="AX27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1" s="8" t="str" cm="1">
        <f t="array" ref="AY27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1" s="8" t="str" cm="1">
        <f t="array" ref="AZ27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1" s="8" t="str" cm="1">
        <f t="array" ref="BA27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1" s="8" t="str" cm="1">
        <f t="array" ref="BB27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1" s="8" t="str" cm="1">
        <f t="array" ref="BC27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1" s="8" t="str" cm="1">
        <f t="array" ref="BD27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1" s="8" t="str" cm="1">
        <f t="array" ref="BE27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1" s="8" t="str" cm="1">
        <f t="array" ref="BF27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1" s="8" t="str" cm="1">
        <f t="array" ref="BG27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1" s="8" t="str" cm="1">
        <f t="array" ref="BH27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1" s="8" t="str" cm="1">
        <f t="array" ref="BI27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1" s="8" t="str" cm="1">
        <f t="array" ref="BJ27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1" s="8" t="str" cm="1">
        <f t="array" ref="BK27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1" s="8" t="str" cm="1">
        <f t="array" ref="BL27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1" s="8" t="str" cm="1">
        <f t="array" ref="BM27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1" t="str" cm="1">
        <f t="array" ref="BN27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1" t="str" cm="1">
        <f t="array" ref="BO27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1" t="str" cm="1">
        <f t="array" ref="BP27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1" t="str" cm="1">
        <f t="array" ref="BQ27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1" t="str" cm="1">
        <f t="array" ref="BR27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1" t="str" cm="1">
        <f t="array" ref="BS27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1" t="str" cm="1">
        <f t="array" ref="BT27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1" t="str" cm="1">
        <f t="array" ref="BU27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1" t="str" cm="1">
        <f t="array" ref="BV27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1" t="str" cm="1">
        <f t="array" ref="BW27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1" t="str" cm="1">
        <f t="array" ref="BX27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1" t="str" cm="1">
        <f t="array" ref="BY27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1" t="str" cm="1">
        <f t="array" ref="BZ27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2" spans="2:80" x14ac:dyDescent="0.25">
      <c r="B272" t="str">
        <f>IFERROR(OfficeForms.Table[[#This Row],[Id]],"")</f>
        <v/>
      </c>
      <c r="C272" t="str" cm="1">
        <f t="array" ref="C27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2" t="str" cm="1">
        <f t="array" ref="D27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2" t="str" cm="1">
        <f t="array" ref="E27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2" t="str" cm="1">
        <f t="array" ref="F27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2" t="str">
        <f>IF(Etudiants[[#This Row],[ID réponse]]="","","Entretien fait")</f>
        <v/>
      </c>
      <c r="M272" s="8" t="str" cm="1">
        <f t="array" ref="M27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2" s="8" t="str" cm="1">
        <f t="array" ref="N27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2" s="8" t="str" cm="1">
        <f t="array" ref="O27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2" s="8" t="str" cm="1">
        <f t="array" ref="P27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2" s="8" t="str" cm="1">
        <f t="array" ref="Q27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2" s="8" t="str" cm="1">
        <f t="array" ref="R27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2" s="8" t="str" cm="1">
        <f t="array" ref="S27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2" s="8" t="str" cm="1">
        <f t="array" ref="T27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2" s="8" t="str" cm="1">
        <f t="array" ref="U27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2" s="8" t="str" cm="1">
        <f t="array" ref="V27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2" s="8" t="str" cm="1">
        <f t="array" ref="W27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2" s="8" t="str" cm="1">
        <f t="array" ref="X27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2" s="8" t="str" cm="1">
        <f t="array" ref="Y27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2" s="8" t="str" cm="1">
        <f t="array" ref="Z27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2" s="8" t="str" cm="1">
        <f t="array" ref="AA27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2" s="8" t="str" cm="1">
        <f t="array" ref="AB27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2" s="8" t="str" cm="1">
        <f t="array" ref="AC27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2" s="8" t="str" cm="1">
        <f t="array" ref="AD27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2" s="8" t="str" cm="1">
        <f t="array" ref="AE27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2" s="8" t="str" cm="1">
        <f t="array" ref="AF27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2" s="8" t="str" cm="1">
        <f t="array" ref="AG27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2" s="8" t="str" cm="1">
        <f t="array" ref="AH27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2" s="8" t="str" cm="1">
        <f t="array" ref="AI27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2" s="8" t="str" cm="1">
        <f t="array" ref="AJ27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2" s="8" t="str" cm="1">
        <f t="array" ref="AK27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2" s="8" t="str" cm="1">
        <f t="array" ref="AL27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2" s="8" t="str" cm="1">
        <f t="array" ref="AM27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2" s="8" t="str" cm="1">
        <f t="array" ref="AN27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2" s="8" t="str">
        <f>IF(COUNTIF(Etudiants[[#This Row],[1/4]:[Préparations écrites des épreves orales]],"x")&gt;0,"x","")</f>
        <v/>
      </c>
      <c r="AP272" s="8" t="str" cm="1">
        <f t="array" ref="AP27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2" s="8" t="str" cm="1">
        <f t="array" ref="AQ27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2" s="8" t="str" cm="1">
        <f t="array" ref="AR27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2" s="8" t="str" cm="1">
        <f t="array" ref="AS27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2" s="8" t="str" cm="1">
        <f t="array" ref="AT27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2" s="8" t="str" cm="1">
        <f t="array" ref="AU27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2" s="8" t="str" cm="1">
        <f t="array" ref="AV27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2" s="8" t="str" cm="1">
        <f t="array" ref="AW27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2" s="8" t="str" cm="1">
        <f t="array" ref="AX27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2" s="8" t="str" cm="1">
        <f t="array" ref="AY27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2" s="8" t="str" cm="1">
        <f t="array" ref="AZ27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2" s="8" t="str" cm="1">
        <f t="array" ref="BA27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2" s="8" t="str" cm="1">
        <f t="array" ref="BB27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2" s="8" t="str" cm="1">
        <f t="array" ref="BC27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2" s="8" t="str" cm="1">
        <f t="array" ref="BD27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2" s="8" t="str" cm="1">
        <f t="array" ref="BE27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2" s="8" t="str" cm="1">
        <f t="array" ref="BF27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2" s="8" t="str" cm="1">
        <f t="array" ref="BG27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2" s="8" t="str" cm="1">
        <f t="array" ref="BH27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2" s="8" t="str" cm="1">
        <f t="array" ref="BI27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2" s="8" t="str" cm="1">
        <f t="array" ref="BJ27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2" s="8" t="str" cm="1">
        <f t="array" ref="BK27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2" s="8" t="str" cm="1">
        <f t="array" ref="BL27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2" s="8" t="str" cm="1">
        <f t="array" ref="BM27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2" t="str" cm="1">
        <f t="array" ref="BN27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2" t="str" cm="1">
        <f t="array" ref="BO27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2" t="str" cm="1">
        <f t="array" ref="BP27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2" t="str" cm="1">
        <f t="array" ref="BQ27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2" t="str" cm="1">
        <f t="array" ref="BR27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2" t="str" cm="1">
        <f t="array" ref="BS27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2" t="str" cm="1">
        <f t="array" ref="BT27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2" t="str" cm="1">
        <f t="array" ref="BU27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2" t="str" cm="1">
        <f t="array" ref="BV27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2" t="str" cm="1">
        <f t="array" ref="BW27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2" t="str" cm="1">
        <f t="array" ref="BX27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2" t="str" cm="1">
        <f t="array" ref="BY27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2" t="str" cm="1">
        <f t="array" ref="BZ27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3" spans="2:80" x14ac:dyDescent="0.25">
      <c r="B273" t="str">
        <f>IFERROR(OfficeForms.Table[[#This Row],[Id]],"")</f>
        <v/>
      </c>
      <c r="C273" t="str" cm="1">
        <f t="array" ref="C27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3" t="str" cm="1">
        <f t="array" ref="D27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3" t="str" cm="1">
        <f t="array" ref="E27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3" t="str" cm="1">
        <f t="array" ref="F27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3" t="str">
        <f>IF(Etudiants[[#This Row],[ID réponse]]="","","Entretien fait")</f>
        <v/>
      </c>
      <c r="M273" s="8" t="str" cm="1">
        <f t="array" ref="M27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3" s="8" t="str" cm="1">
        <f t="array" ref="N27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3" s="8" t="str" cm="1">
        <f t="array" ref="O27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3" s="8" t="str" cm="1">
        <f t="array" ref="P27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3" s="8" t="str" cm="1">
        <f t="array" ref="Q27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3" s="8" t="str" cm="1">
        <f t="array" ref="R27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3" s="8" t="str" cm="1">
        <f t="array" ref="S27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3" s="8" t="str" cm="1">
        <f t="array" ref="T27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3" s="8" t="str" cm="1">
        <f t="array" ref="U27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3" s="8" t="str" cm="1">
        <f t="array" ref="V27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3" s="8" t="str" cm="1">
        <f t="array" ref="W27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3" s="8" t="str" cm="1">
        <f t="array" ref="X27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3" s="8" t="str" cm="1">
        <f t="array" ref="Y27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3" s="8" t="str" cm="1">
        <f t="array" ref="Z27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3" s="8" t="str" cm="1">
        <f t="array" ref="AA27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3" s="8" t="str" cm="1">
        <f t="array" ref="AB27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3" s="8" t="str" cm="1">
        <f t="array" ref="AC27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3" s="8" t="str" cm="1">
        <f t="array" ref="AD27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3" s="8" t="str" cm="1">
        <f t="array" ref="AE27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3" s="8" t="str" cm="1">
        <f t="array" ref="AF27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3" s="8" t="str" cm="1">
        <f t="array" ref="AG27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3" s="8" t="str" cm="1">
        <f t="array" ref="AH27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3" s="8" t="str" cm="1">
        <f t="array" ref="AI27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3" s="8" t="str" cm="1">
        <f t="array" ref="AJ27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3" s="8" t="str" cm="1">
        <f t="array" ref="AK27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3" s="8" t="str" cm="1">
        <f t="array" ref="AL27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3" s="8" t="str" cm="1">
        <f t="array" ref="AM27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3" s="8" t="str" cm="1">
        <f t="array" ref="AN27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3" s="8" t="str">
        <f>IF(COUNTIF(Etudiants[[#This Row],[1/4]:[Préparations écrites des épreves orales]],"x")&gt;0,"x","")</f>
        <v/>
      </c>
      <c r="AP273" s="8" t="str" cm="1">
        <f t="array" ref="AP27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3" s="8" t="str" cm="1">
        <f t="array" ref="AQ27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3" s="8" t="str" cm="1">
        <f t="array" ref="AR27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3" s="8" t="str" cm="1">
        <f t="array" ref="AS27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3" s="8" t="str" cm="1">
        <f t="array" ref="AT27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3" s="8" t="str" cm="1">
        <f t="array" ref="AU27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3" s="8" t="str" cm="1">
        <f t="array" ref="AV27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3" s="8" t="str" cm="1">
        <f t="array" ref="AW27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3" s="8" t="str" cm="1">
        <f t="array" ref="AX27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3" s="8" t="str" cm="1">
        <f t="array" ref="AY27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3" s="8" t="str" cm="1">
        <f t="array" ref="AZ27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3" s="8" t="str" cm="1">
        <f t="array" ref="BA27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3" s="8" t="str" cm="1">
        <f t="array" ref="BB27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3" s="8" t="str" cm="1">
        <f t="array" ref="BC27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3" s="8" t="str" cm="1">
        <f t="array" ref="BD27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3" s="8" t="str" cm="1">
        <f t="array" ref="BE27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3" s="8" t="str" cm="1">
        <f t="array" ref="BF27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3" s="8" t="str" cm="1">
        <f t="array" ref="BG27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3" s="8" t="str" cm="1">
        <f t="array" ref="BH27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3" s="8" t="str" cm="1">
        <f t="array" ref="BI27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3" s="8" t="str" cm="1">
        <f t="array" ref="BJ27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3" s="8" t="str" cm="1">
        <f t="array" ref="BK27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3" s="8" t="str" cm="1">
        <f t="array" ref="BL27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3" s="8" t="str" cm="1">
        <f t="array" ref="BM27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3" t="str" cm="1">
        <f t="array" ref="BN27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3" t="str" cm="1">
        <f t="array" ref="BO27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3" t="str" cm="1">
        <f t="array" ref="BP27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3" t="str" cm="1">
        <f t="array" ref="BQ27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3" t="str" cm="1">
        <f t="array" ref="BR27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3" t="str" cm="1">
        <f t="array" ref="BS27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3" t="str" cm="1">
        <f t="array" ref="BT27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3" t="str" cm="1">
        <f t="array" ref="BU27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3" t="str" cm="1">
        <f t="array" ref="BV27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3" t="str" cm="1">
        <f t="array" ref="BW27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3" t="str" cm="1">
        <f t="array" ref="BX27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3" t="str" cm="1">
        <f t="array" ref="BY27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3" t="str" cm="1">
        <f t="array" ref="BZ27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4" spans="2:80" x14ac:dyDescent="0.25">
      <c r="B274" t="str">
        <f>IFERROR(OfficeForms.Table[[#This Row],[Id]],"")</f>
        <v/>
      </c>
      <c r="C274" t="str" cm="1">
        <f t="array" ref="C27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4" t="str" cm="1">
        <f t="array" ref="D27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4" t="str" cm="1">
        <f t="array" ref="E27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4" t="str" cm="1">
        <f t="array" ref="F27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4" t="str">
        <f>IF(Etudiants[[#This Row],[ID réponse]]="","","Entretien fait")</f>
        <v/>
      </c>
      <c r="M274" s="8" t="str" cm="1">
        <f t="array" ref="M27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4" s="8" t="str" cm="1">
        <f t="array" ref="N27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4" s="8" t="str" cm="1">
        <f t="array" ref="O27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4" s="8" t="str" cm="1">
        <f t="array" ref="P27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4" s="8" t="str" cm="1">
        <f t="array" ref="Q27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4" s="8" t="str" cm="1">
        <f t="array" ref="R27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4" s="8" t="str" cm="1">
        <f t="array" ref="S27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4" s="8" t="str" cm="1">
        <f t="array" ref="T27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4" s="8" t="str" cm="1">
        <f t="array" ref="U27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4" s="8" t="str" cm="1">
        <f t="array" ref="V27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4" s="8" t="str" cm="1">
        <f t="array" ref="W27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4" s="8" t="str" cm="1">
        <f t="array" ref="X27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4" s="8" t="str" cm="1">
        <f t="array" ref="Y27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4" s="8" t="str" cm="1">
        <f t="array" ref="Z27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4" s="8" t="str" cm="1">
        <f t="array" ref="AA27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4" s="8" t="str" cm="1">
        <f t="array" ref="AB27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4" s="8" t="str" cm="1">
        <f t="array" ref="AC27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4" s="8" t="str" cm="1">
        <f t="array" ref="AD27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4" s="8" t="str" cm="1">
        <f t="array" ref="AE27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4" s="8" t="str" cm="1">
        <f t="array" ref="AF27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4" s="8" t="str" cm="1">
        <f t="array" ref="AG27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4" s="8" t="str" cm="1">
        <f t="array" ref="AH27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4" s="8" t="str" cm="1">
        <f t="array" ref="AI27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4" s="8" t="str" cm="1">
        <f t="array" ref="AJ27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4" s="8" t="str" cm="1">
        <f t="array" ref="AK27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4" s="8" t="str" cm="1">
        <f t="array" ref="AL27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4" s="8" t="str" cm="1">
        <f t="array" ref="AM27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4" s="8" t="str" cm="1">
        <f t="array" ref="AN27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4" s="8" t="str">
        <f>IF(COUNTIF(Etudiants[[#This Row],[1/4]:[Préparations écrites des épreves orales]],"x")&gt;0,"x","")</f>
        <v/>
      </c>
      <c r="AP274" s="8" t="str" cm="1">
        <f t="array" ref="AP27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4" s="8" t="str" cm="1">
        <f t="array" ref="AQ27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4" s="8" t="str" cm="1">
        <f t="array" ref="AR27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4" s="8" t="str" cm="1">
        <f t="array" ref="AS27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4" s="8" t="str" cm="1">
        <f t="array" ref="AT27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4" s="8" t="str" cm="1">
        <f t="array" ref="AU27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4" s="8" t="str" cm="1">
        <f t="array" ref="AV27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4" s="8" t="str" cm="1">
        <f t="array" ref="AW27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4" s="8" t="str" cm="1">
        <f t="array" ref="AX27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4" s="8" t="str" cm="1">
        <f t="array" ref="AY27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4" s="8" t="str" cm="1">
        <f t="array" ref="AZ27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4" s="8" t="str" cm="1">
        <f t="array" ref="BA27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4" s="8" t="str" cm="1">
        <f t="array" ref="BB27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4" s="8" t="str" cm="1">
        <f t="array" ref="BC27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4" s="8" t="str" cm="1">
        <f t="array" ref="BD27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4" s="8" t="str" cm="1">
        <f t="array" ref="BE27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4" s="8" t="str" cm="1">
        <f t="array" ref="BF27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4" s="8" t="str" cm="1">
        <f t="array" ref="BG27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4" s="8" t="str" cm="1">
        <f t="array" ref="BH27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4" s="8" t="str" cm="1">
        <f t="array" ref="BI27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4" s="8" t="str" cm="1">
        <f t="array" ref="BJ27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4" s="8" t="str" cm="1">
        <f t="array" ref="BK27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4" s="8" t="str" cm="1">
        <f t="array" ref="BL27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4" s="8" t="str" cm="1">
        <f t="array" ref="BM27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4" t="str" cm="1">
        <f t="array" ref="BN27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4" t="str" cm="1">
        <f t="array" ref="BO27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4" t="str" cm="1">
        <f t="array" ref="BP27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4" t="str" cm="1">
        <f t="array" ref="BQ27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4" t="str" cm="1">
        <f t="array" ref="BR27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4" t="str" cm="1">
        <f t="array" ref="BS27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4" t="str" cm="1">
        <f t="array" ref="BT27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4" t="str" cm="1">
        <f t="array" ref="BU27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4" t="str" cm="1">
        <f t="array" ref="BV27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4" t="str" cm="1">
        <f t="array" ref="BW27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4" t="str" cm="1">
        <f t="array" ref="BX27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4" t="str" cm="1">
        <f t="array" ref="BY27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4" t="str" cm="1">
        <f t="array" ref="BZ27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5" spans="2:80" x14ac:dyDescent="0.25">
      <c r="B275" t="str">
        <f>IFERROR(OfficeForms.Table[[#This Row],[Id]],"")</f>
        <v/>
      </c>
      <c r="C275" t="str" cm="1">
        <f t="array" ref="C27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5" t="str" cm="1">
        <f t="array" ref="D27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5" t="str" cm="1">
        <f t="array" ref="E27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5" t="str" cm="1">
        <f t="array" ref="F27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5" t="str">
        <f>IF(Etudiants[[#This Row],[ID réponse]]="","","Entretien fait")</f>
        <v/>
      </c>
      <c r="M275" s="8" t="str" cm="1">
        <f t="array" ref="M27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5" s="8" t="str" cm="1">
        <f t="array" ref="N27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5" s="8" t="str" cm="1">
        <f t="array" ref="O27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5" s="8" t="str" cm="1">
        <f t="array" ref="P27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5" s="8" t="str" cm="1">
        <f t="array" ref="Q27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5" s="8" t="str" cm="1">
        <f t="array" ref="R27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5" s="8" t="str" cm="1">
        <f t="array" ref="S27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5" s="8" t="str" cm="1">
        <f t="array" ref="T27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5" s="8" t="str" cm="1">
        <f t="array" ref="U27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5" s="8" t="str" cm="1">
        <f t="array" ref="V27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5" s="8" t="str" cm="1">
        <f t="array" ref="W27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5" s="8" t="str" cm="1">
        <f t="array" ref="X27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5" s="8" t="str" cm="1">
        <f t="array" ref="Y27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5" s="8" t="str" cm="1">
        <f t="array" ref="Z27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5" s="8" t="str" cm="1">
        <f t="array" ref="AA27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5" s="8" t="str" cm="1">
        <f t="array" ref="AB27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5" s="8" t="str" cm="1">
        <f t="array" ref="AC27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5" s="8" t="str" cm="1">
        <f t="array" ref="AD27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5" s="8" t="str" cm="1">
        <f t="array" ref="AE27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5" s="8" t="str" cm="1">
        <f t="array" ref="AF27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5" s="8" t="str" cm="1">
        <f t="array" ref="AG27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5" s="8" t="str" cm="1">
        <f t="array" ref="AH27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5" s="8" t="str" cm="1">
        <f t="array" ref="AI27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5" s="8" t="str" cm="1">
        <f t="array" ref="AJ27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5" s="8" t="str" cm="1">
        <f t="array" ref="AK27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5" s="8" t="str" cm="1">
        <f t="array" ref="AL27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5" s="8" t="str" cm="1">
        <f t="array" ref="AM27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5" s="8" t="str" cm="1">
        <f t="array" ref="AN27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5" s="8" t="str">
        <f>IF(COUNTIF(Etudiants[[#This Row],[1/4]:[Préparations écrites des épreves orales]],"x")&gt;0,"x","")</f>
        <v/>
      </c>
      <c r="AP275" s="8" t="str" cm="1">
        <f t="array" ref="AP27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5" s="8" t="str" cm="1">
        <f t="array" ref="AQ27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5" s="8" t="str" cm="1">
        <f t="array" ref="AR27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5" s="8" t="str" cm="1">
        <f t="array" ref="AS27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5" s="8" t="str" cm="1">
        <f t="array" ref="AT27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5" s="8" t="str" cm="1">
        <f t="array" ref="AU27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5" s="8" t="str" cm="1">
        <f t="array" ref="AV27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5" s="8" t="str" cm="1">
        <f t="array" ref="AW27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5" s="8" t="str" cm="1">
        <f t="array" ref="AX27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5" s="8" t="str" cm="1">
        <f t="array" ref="AY27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5" s="8" t="str" cm="1">
        <f t="array" ref="AZ27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5" s="8" t="str" cm="1">
        <f t="array" ref="BA27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5" s="8" t="str" cm="1">
        <f t="array" ref="BB27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5" s="8" t="str" cm="1">
        <f t="array" ref="BC27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5" s="8" t="str" cm="1">
        <f t="array" ref="BD27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5" s="8" t="str" cm="1">
        <f t="array" ref="BE27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5" s="8" t="str" cm="1">
        <f t="array" ref="BF27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5" s="8" t="str" cm="1">
        <f t="array" ref="BG27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5" s="8" t="str" cm="1">
        <f t="array" ref="BH27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5" s="8" t="str" cm="1">
        <f t="array" ref="BI27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5" s="8" t="str" cm="1">
        <f t="array" ref="BJ27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5" s="8" t="str" cm="1">
        <f t="array" ref="BK27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5" s="8" t="str" cm="1">
        <f t="array" ref="BL27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5" s="8" t="str" cm="1">
        <f t="array" ref="BM27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5" t="str" cm="1">
        <f t="array" ref="BN27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5" t="str" cm="1">
        <f t="array" ref="BO27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5" t="str" cm="1">
        <f t="array" ref="BP27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5" t="str" cm="1">
        <f t="array" ref="BQ27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5" t="str" cm="1">
        <f t="array" ref="BR27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5" t="str" cm="1">
        <f t="array" ref="BS27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5" t="str" cm="1">
        <f t="array" ref="BT27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5" t="str" cm="1">
        <f t="array" ref="BU27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5" t="str" cm="1">
        <f t="array" ref="BV27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5" t="str" cm="1">
        <f t="array" ref="BW27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5" t="str" cm="1">
        <f t="array" ref="BX27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5" t="str" cm="1">
        <f t="array" ref="BY27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5" t="str" cm="1">
        <f t="array" ref="BZ27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6" spans="2:80" x14ac:dyDescent="0.25">
      <c r="B276" t="str">
        <f>IFERROR(OfficeForms.Table[[#This Row],[Id]],"")</f>
        <v/>
      </c>
      <c r="C276" t="str" cm="1">
        <f t="array" ref="C27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6" t="str" cm="1">
        <f t="array" ref="D27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6" t="str" cm="1">
        <f t="array" ref="E27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6" t="str" cm="1">
        <f t="array" ref="F27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6" t="str">
        <f>IF(Etudiants[[#This Row],[ID réponse]]="","","Entretien fait")</f>
        <v/>
      </c>
      <c r="M276" s="8" t="str" cm="1">
        <f t="array" ref="M27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6" s="8" t="str" cm="1">
        <f t="array" ref="N27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6" s="8" t="str" cm="1">
        <f t="array" ref="O27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6" s="8" t="str" cm="1">
        <f t="array" ref="P27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6" s="8" t="str" cm="1">
        <f t="array" ref="Q27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6" s="8" t="str" cm="1">
        <f t="array" ref="R27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6" s="8" t="str" cm="1">
        <f t="array" ref="S27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6" s="8" t="str" cm="1">
        <f t="array" ref="T27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6" s="8" t="str" cm="1">
        <f t="array" ref="U27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6" s="8" t="str" cm="1">
        <f t="array" ref="V27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6" s="8" t="str" cm="1">
        <f t="array" ref="W27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6" s="8" t="str" cm="1">
        <f t="array" ref="X27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6" s="8" t="str" cm="1">
        <f t="array" ref="Y27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6" s="8" t="str" cm="1">
        <f t="array" ref="Z27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6" s="8" t="str" cm="1">
        <f t="array" ref="AA27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6" s="8" t="str" cm="1">
        <f t="array" ref="AB27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6" s="8" t="str" cm="1">
        <f t="array" ref="AC27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6" s="8" t="str" cm="1">
        <f t="array" ref="AD27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6" s="8" t="str" cm="1">
        <f t="array" ref="AE27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6" s="8" t="str" cm="1">
        <f t="array" ref="AF27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6" s="8" t="str" cm="1">
        <f t="array" ref="AG27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6" s="8" t="str" cm="1">
        <f t="array" ref="AH27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6" s="8" t="str" cm="1">
        <f t="array" ref="AI27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6" s="8" t="str" cm="1">
        <f t="array" ref="AJ27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6" s="8" t="str" cm="1">
        <f t="array" ref="AK27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6" s="8" t="str" cm="1">
        <f t="array" ref="AL27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6" s="8" t="str" cm="1">
        <f t="array" ref="AM27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6" s="8" t="str" cm="1">
        <f t="array" ref="AN27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6" s="8" t="str">
        <f>IF(COUNTIF(Etudiants[[#This Row],[1/4]:[Préparations écrites des épreves orales]],"x")&gt;0,"x","")</f>
        <v/>
      </c>
      <c r="AP276" s="8" t="str" cm="1">
        <f t="array" ref="AP27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6" s="8" t="str" cm="1">
        <f t="array" ref="AQ27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6" s="8" t="str" cm="1">
        <f t="array" ref="AR27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6" s="8" t="str" cm="1">
        <f t="array" ref="AS27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6" s="8" t="str" cm="1">
        <f t="array" ref="AT27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6" s="8" t="str" cm="1">
        <f t="array" ref="AU27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6" s="8" t="str" cm="1">
        <f t="array" ref="AV27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6" s="8" t="str" cm="1">
        <f t="array" ref="AW27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6" s="8" t="str" cm="1">
        <f t="array" ref="AX27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6" s="8" t="str" cm="1">
        <f t="array" ref="AY27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6" s="8" t="str" cm="1">
        <f t="array" ref="AZ27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6" s="8" t="str" cm="1">
        <f t="array" ref="BA27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6" s="8" t="str" cm="1">
        <f t="array" ref="BB27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6" s="8" t="str" cm="1">
        <f t="array" ref="BC27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6" s="8" t="str" cm="1">
        <f t="array" ref="BD27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6" s="8" t="str" cm="1">
        <f t="array" ref="BE27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6" s="8" t="str" cm="1">
        <f t="array" ref="BF27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6" s="8" t="str" cm="1">
        <f t="array" ref="BG27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6" s="8" t="str" cm="1">
        <f t="array" ref="BH27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6" s="8" t="str" cm="1">
        <f t="array" ref="BI27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6" s="8" t="str" cm="1">
        <f t="array" ref="BJ27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6" s="8" t="str" cm="1">
        <f t="array" ref="BK27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6" s="8" t="str" cm="1">
        <f t="array" ref="BL27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6" s="8" t="str" cm="1">
        <f t="array" ref="BM27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6" t="str" cm="1">
        <f t="array" ref="BN27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6" t="str" cm="1">
        <f t="array" ref="BO27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6" t="str" cm="1">
        <f t="array" ref="BP27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6" t="str" cm="1">
        <f t="array" ref="BQ27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6" t="str" cm="1">
        <f t="array" ref="BR27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6" t="str" cm="1">
        <f t="array" ref="BS27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6" t="str" cm="1">
        <f t="array" ref="BT27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6" t="str" cm="1">
        <f t="array" ref="BU27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6" t="str" cm="1">
        <f t="array" ref="BV27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6" t="str" cm="1">
        <f t="array" ref="BW27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6" t="str" cm="1">
        <f t="array" ref="BX27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6" t="str" cm="1">
        <f t="array" ref="BY27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6" t="str" cm="1">
        <f t="array" ref="BZ27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7" spans="2:80" x14ac:dyDescent="0.25">
      <c r="B277" t="str">
        <f>IFERROR(OfficeForms.Table[[#This Row],[Id]],"")</f>
        <v/>
      </c>
      <c r="C277" t="str" cm="1">
        <f t="array" ref="C27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7" t="str" cm="1">
        <f t="array" ref="D27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7" t="str" cm="1">
        <f t="array" ref="E27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7" t="str" cm="1">
        <f t="array" ref="F27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7" t="str">
        <f>IF(Etudiants[[#This Row],[ID réponse]]="","","Entretien fait")</f>
        <v/>
      </c>
      <c r="M277" s="8" t="str" cm="1">
        <f t="array" ref="M27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7" s="8" t="str" cm="1">
        <f t="array" ref="N27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7" s="8" t="str" cm="1">
        <f t="array" ref="O27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7" s="8" t="str" cm="1">
        <f t="array" ref="P27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7" s="8" t="str" cm="1">
        <f t="array" ref="Q27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7" s="8" t="str" cm="1">
        <f t="array" ref="R27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7" s="8" t="str" cm="1">
        <f t="array" ref="S27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7" s="8" t="str" cm="1">
        <f t="array" ref="T27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7" s="8" t="str" cm="1">
        <f t="array" ref="U27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7" s="8" t="str" cm="1">
        <f t="array" ref="V27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7" s="8" t="str" cm="1">
        <f t="array" ref="W27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7" s="8" t="str" cm="1">
        <f t="array" ref="X27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7" s="8" t="str" cm="1">
        <f t="array" ref="Y27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7" s="8" t="str" cm="1">
        <f t="array" ref="Z27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7" s="8" t="str" cm="1">
        <f t="array" ref="AA27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7" s="8" t="str" cm="1">
        <f t="array" ref="AB27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7" s="8" t="str" cm="1">
        <f t="array" ref="AC27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7" s="8" t="str" cm="1">
        <f t="array" ref="AD27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7" s="8" t="str" cm="1">
        <f t="array" ref="AE27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7" s="8" t="str" cm="1">
        <f t="array" ref="AF27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7" s="8" t="str" cm="1">
        <f t="array" ref="AG27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7" s="8" t="str" cm="1">
        <f t="array" ref="AH27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7" s="8" t="str" cm="1">
        <f t="array" ref="AI27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7" s="8" t="str" cm="1">
        <f t="array" ref="AJ27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7" s="8" t="str" cm="1">
        <f t="array" ref="AK27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7" s="8" t="str" cm="1">
        <f t="array" ref="AL27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7" s="8" t="str" cm="1">
        <f t="array" ref="AM27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7" s="8" t="str" cm="1">
        <f t="array" ref="AN27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7" s="8" t="str">
        <f>IF(COUNTIF(Etudiants[[#This Row],[1/4]:[Préparations écrites des épreves orales]],"x")&gt;0,"x","")</f>
        <v/>
      </c>
      <c r="AP277" s="8" t="str" cm="1">
        <f t="array" ref="AP27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7" s="8" t="str" cm="1">
        <f t="array" ref="AQ27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7" s="8" t="str" cm="1">
        <f t="array" ref="AR27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7" s="8" t="str" cm="1">
        <f t="array" ref="AS27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7" s="8" t="str" cm="1">
        <f t="array" ref="AT27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7" s="8" t="str" cm="1">
        <f t="array" ref="AU27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7" s="8" t="str" cm="1">
        <f t="array" ref="AV27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7" s="8" t="str" cm="1">
        <f t="array" ref="AW27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7" s="8" t="str" cm="1">
        <f t="array" ref="AX27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7" s="8" t="str" cm="1">
        <f t="array" ref="AY27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7" s="8" t="str" cm="1">
        <f t="array" ref="AZ27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7" s="8" t="str" cm="1">
        <f t="array" ref="BA27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7" s="8" t="str" cm="1">
        <f t="array" ref="BB27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7" s="8" t="str" cm="1">
        <f t="array" ref="BC27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7" s="8" t="str" cm="1">
        <f t="array" ref="BD27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7" s="8" t="str" cm="1">
        <f t="array" ref="BE27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7" s="8" t="str" cm="1">
        <f t="array" ref="BF27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7" s="8" t="str" cm="1">
        <f t="array" ref="BG27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7" s="8" t="str" cm="1">
        <f t="array" ref="BH27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7" s="8" t="str" cm="1">
        <f t="array" ref="BI27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7" s="8" t="str" cm="1">
        <f t="array" ref="BJ27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7" s="8" t="str" cm="1">
        <f t="array" ref="BK27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7" s="8" t="str" cm="1">
        <f t="array" ref="BL27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7" s="8" t="str" cm="1">
        <f t="array" ref="BM27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7" t="str" cm="1">
        <f t="array" ref="BN27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7" t="str" cm="1">
        <f t="array" ref="BO27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7" t="str" cm="1">
        <f t="array" ref="BP27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7" t="str" cm="1">
        <f t="array" ref="BQ27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7" t="str" cm="1">
        <f t="array" ref="BR27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7" t="str" cm="1">
        <f t="array" ref="BS27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7" t="str" cm="1">
        <f t="array" ref="BT27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7" t="str" cm="1">
        <f t="array" ref="BU27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7" t="str" cm="1">
        <f t="array" ref="BV27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7" t="str" cm="1">
        <f t="array" ref="BW27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7" t="str" cm="1">
        <f t="array" ref="BX27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7" t="str" cm="1">
        <f t="array" ref="BY27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7" t="str" cm="1">
        <f t="array" ref="BZ27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8" spans="2:80" x14ac:dyDescent="0.25">
      <c r="B278" t="str">
        <f>IFERROR(OfficeForms.Table[[#This Row],[Id]],"")</f>
        <v/>
      </c>
      <c r="C278" t="str" cm="1">
        <f t="array" ref="C27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8" t="str" cm="1">
        <f t="array" ref="D27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8" t="str" cm="1">
        <f t="array" ref="E27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8" t="str" cm="1">
        <f t="array" ref="F27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8" t="str">
        <f>IF(Etudiants[[#This Row],[ID réponse]]="","","Entretien fait")</f>
        <v/>
      </c>
      <c r="M278" s="8" t="str" cm="1">
        <f t="array" ref="M27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8" s="8" t="str" cm="1">
        <f t="array" ref="N27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8" s="8" t="str" cm="1">
        <f t="array" ref="O27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8" s="8" t="str" cm="1">
        <f t="array" ref="P27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8" s="8" t="str" cm="1">
        <f t="array" ref="Q27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8" s="8" t="str" cm="1">
        <f t="array" ref="R27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8" s="8" t="str" cm="1">
        <f t="array" ref="S27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8" s="8" t="str" cm="1">
        <f t="array" ref="T27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8" s="8" t="str" cm="1">
        <f t="array" ref="U27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8" s="8" t="str" cm="1">
        <f t="array" ref="V27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8" s="8" t="str" cm="1">
        <f t="array" ref="W27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8" s="8" t="str" cm="1">
        <f t="array" ref="X27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8" s="8" t="str" cm="1">
        <f t="array" ref="Y27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8" s="8" t="str" cm="1">
        <f t="array" ref="Z27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8" s="8" t="str" cm="1">
        <f t="array" ref="AA27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8" s="8" t="str" cm="1">
        <f t="array" ref="AB27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8" s="8" t="str" cm="1">
        <f t="array" ref="AC27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8" s="8" t="str" cm="1">
        <f t="array" ref="AD27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8" s="8" t="str" cm="1">
        <f t="array" ref="AE27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8" s="8" t="str" cm="1">
        <f t="array" ref="AF27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8" s="8" t="str" cm="1">
        <f t="array" ref="AG27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8" s="8" t="str" cm="1">
        <f t="array" ref="AH27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8" s="8" t="str" cm="1">
        <f t="array" ref="AI27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8" s="8" t="str" cm="1">
        <f t="array" ref="AJ27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8" s="8" t="str" cm="1">
        <f t="array" ref="AK27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8" s="8" t="str" cm="1">
        <f t="array" ref="AL27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8" s="8" t="str" cm="1">
        <f t="array" ref="AM27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8" s="8" t="str" cm="1">
        <f t="array" ref="AN27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8" s="8" t="str">
        <f>IF(COUNTIF(Etudiants[[#This Row],[1/4]:[Préparations écrites des épreves orales]],"x")&gt;0,"x","")</f>
        <v/>
      </c>
      <c r="AP278" s="8" t="str" cm="1">
        <f t="array" ref="AP27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8" s="8" t="str" cm="1">
        <f t="array" ref="AQ27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8" s="8" t="str" cm="1">
        <f t="array" ref="AR27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8" s="8" t="str" cm="1">
        <f t="array" ref="AS27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8" s="8" t="str" cm="1">
        <f t="array" ref="AT27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8" s="8" t="str" cm="1">
        <f t="array" ref="AU27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8" s="8" t="str" cm="1">
        <f t="array" ref="AV27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8" s="8" t="str" cm="1">
        <f t="array" ref="AW27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8" s="8" t="str" cm="1">
        <f t="array" ref="AX27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8" s="8" t="str" cm="1">
        <f t="array" ref="AY27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8" s="8" t="str" cm="1">
        <f t="array" ref="AZ27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8" s="8" t="str" cm="1">
        <f t="array" ref="BA27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8" s="8" t="str" cm="1">
        <f t="array" ref="BB27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8" s="8" t="str" cm="1">
        <f t="array" ref="BC27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8" s="8" t="str" cm="1">
        <f t="array" ref="BD27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8" s="8" t="str" cm="1">
        <f t="array" ref="BE27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8" s="8" t="str" cm="1">
        <f t="array" ref="BF27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8" s="8" t="str" cm="1">
        <f t="array" ref="BG27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8" s="8" t="str" cm="1">
        <f t="array" ref="BH27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8" s="8" t="str" cm="1">
        <f t="array" ref="BI27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8" s="8" t="str" cm="1">
        <f t="array" ref="BJ27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8" s="8" t="str" cm="1">
        <f t="array" ref="BK27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8" s="8" t="str" cm="1">
        <f t="array" ref="BL27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8" s="8" t="str" cm="1">
        <f t="array" ref="BM27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8" t="str" cm="1">
        <f t="array" ref="BN27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8" t="str" cm="1">
        <f t="array" ref="BO27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8" t="str" cm="1">
        <f t="array" ref="BP27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8" t="str" cm="1">
        <f t="array" ref="BQ27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8" t="str" cm="1">
        <f t="array" ref="BR27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8" t="str" cm="1">
        <f t="array" ref="BS27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8" t="str" cm="1">
        <f t="array" ref="BT27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8" t="str" cm="1">
        <f t="array" ref="BU27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8" t="str" cm="1">
        <f t="array" ref="BV27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8" t="str" cm="1">
        <f t="array" ref="BW27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8" t="str" cm="1">
        <f t="array" ref="BX27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8" t="str" cm="1">
        <f t="array" ref="BY27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8" t="str" cm="1">
        <f t="array" ref="BZ27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79" spans="2:80" x14ac:dyDescent="0.25">
      <c r="B279" t="str">
        <f>IFERROR(OfficeForms.Table[[#This Row],[Id]],"")</f>
        <v/>
      </c>
      <c r="C279" t="str" cm="1">
        <f t="array" ref="C27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79" t="str" cm="1">
        <f t="array" ref="D27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79" t="str" cm="1">
        <f t="array" ref="E27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79" t="str" cm="1">
        <f t="array" ref="F27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79" t="str">
        <f>IF(Etudiants[[#This Row],[ID réponse]]="","","Entretien fait")</f>
        <v/>
      </c>
      <c r="M279" s="8" t="str" cm="1">
        <f t="array" ref="M27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79" s="8" t="str" cm="1">
        <f t="array" ref="N27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79" s="8" t="str" cm="1">
        <f t="array" ref="O27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79" s="8" t="str" cm="1">
        <f t="array" ref="P27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79" s="8" t="str" cm="1">
        <f t="array" ref="Q27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79" s="8" t="str" cm="1">
        <f t="array" ref="R27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79" s="8" t="str" cm="1">
        <f t="array" ref="S27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79" s="8" t="str" cm="1">
        <f t="array" ref="T27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79" s="8" t="str" cm="1">
        <f t="array" ref="U27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79" s="8" t="str" cm="1">
        <f t="array" ref="V27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79" s="8" t="str" cm="1">
        <f t="array" ref="W27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79" s="8" t="str" cm="1">
        <f t="array" ref="X27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79" s="8" t="str" cm="1">
        <f t="array" ref="Y27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79" s="8" t="str" cm="1">
        <f t="array" ref="Z27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79" s="8" t="str" cm="1">
        <f t="array" ref="AA27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79" s="8" t="str" cm="1">
        <f t="array" ref="AB27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79" s="8" t="str" cm="1">
        <f t="array" ref="AC27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79" s="8" t="str" cm="1">
        <f t="array" ref="AD27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79" s="8" t="str" cm="1">
        <f t="array" ref="AE27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79" s="8" t="str" cm="1">
        <f t="array" ref="AF27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79" s="8" t="str" cm="1">
        <f t="array" ref="AG27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79" s="8" t="str" cm="1">
        <f t="array" ref="AH27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79" s="8" t="str" cm="1">
        <f t="array" ref="AI27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79" s="8" t="str" cm="1">
        <f t="array" ref="AJ27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79" s="8" t="str" cm="1">
        <f t="array" ref="AK27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79" s="8" t="str" cm="1">
        <f t="array" ref="AL27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79" s="8" t="str" cm="1">
        <f t="array" ref="AM27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79" s="8" t="str" cm="1">
        <f t="array" ref="AN27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79" s="8" t="str">
        <f>IF(COUNTIF(Etudiants[[#This Row],[1/4]:[Préparations écrites des épreves orales]],"x")&gt;0,"x","")</f>
        <v/>
      </c>
      <c r="AP279" s="8" t="str" cm="1">
        <f t="array" ref="AP27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79" s="8" t="str" cm="1">
        <f t="array" ref="AQ27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79" s="8" t="str" cm="1">
        <f t="array" ref="AR27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79" s="8" t="str" cm="1">
        <f t="array" ref="AS27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79" s="8" t="str" cm="1">
        <f t="array" ref="AT27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79" s="8" t="str" cm="1">
        <f t="array" ref="AU27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79" s="8" t="str" cm="1">
        <f t="array" ref="AV27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79" s="8" t="str" cm="1">
        <f t="array" ref="AW27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79" s="8" t="str" cm="1">
        <f t="array" ref="AX27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79" s="8" t="str" cm="1">
        <f t="array" ref="AY27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79" s="8" t="str" cm="1">
        <f t="array" ref="AZ27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79" s="8" t="str" cm="1">
        <f t="array" ref="BA27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79" s="8" t="str" cm="1">
        <f t="array" ref="BB27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79" s="8" t="str" cm="1">
        <f t="array" ref="BC27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79" s="8" t="str" cm="1">
        <f t="array" ref="BD27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79" s="8" t="str" cm="1">
        <f t="array" ref="BE27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79" s="8" t="str" cm="1">
        <f t="array" ref="BF27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79" s="8" t="str" cm="1">
        <f t="array" ref="BG27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79" s="8" t="str" cm="1">
        <f t="array" ref="BH27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79" s="8" t="str" cm="1">
        <f t="array" ref="BI27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79" s="8" t="str" cm="1">
        <f t="array" ref="BJ27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79" s="8" t="str" cm="1">
        <f t="array" ref="BK27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79" s="8" t="str" cm="1">
        <f t="array" ref="BL27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79" s="8" t="str" cm="1">
        <f t="array" ref="BM27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79" t="str" cm="1">
        <f t="array" ref="BN27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79" t="str" cm="1">
        <f t="array" ref="BO27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79" t="str" cm="1">
        <f t="array" ref="BP27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79" t="str" cm="1">
        <f t="array" ref="BQ27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79" t="str" cm="1">
        <f t="array" ref="BR27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79" t="str" cm="1">
        <f t="array" ref="BS27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79" t="str" cm="1">
        <f t="array" ref="BT27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79" t="str" cm="1">
        <f t="array" ref="BU27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79" t="str" cm="1">
        <f t="array" ref="BV27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79" t="str" cm="1">
        <f t="array" ref="BW27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79" t="str" cm="1">
        <f t="array" ref="BX27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79" t="str" cm="1">
        <f t="array" ref="BY27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79" t="str" cm="1">
        <f t="array" ref="BZ27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7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7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0" spans="2:80" x14ac:dyDescent="0.25">
      <c r="B280" t="str">
        <f>IFERROR(OfficeForms.Table[[#This Row],[Id]],"")</f>
        <v/>
      </c>
      <c r="C280" t="str" cm="1">
        <f t="array" ref="C28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0" t="str" cm="1">
        <f t="array" ref="D28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0" t="str" cm="1">
        <f t="array" ref="E28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0" t="str" cm="1">
        <f t="array" ref="F28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0" t="str">
        <f>IF(Etudiants[[#This Row],[ID réponse]]="","","Entretien fait")</f>
        <v/>
      </c>
      <c r="M280" s="8" t="str" cm="1">
        <f t="array" ref="M28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0" s="8" t="str" cm="1">
        <f t="array" ref="N28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0" s="8" t="str" cm="1">
        <f t="array" ref="O28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0" s="8" t="str" cm="1">
        <f t="array" ref="P28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0" s="8" t="str" cm="1">
        <f t="array" ref="Q28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0" s="8" t="str" cm="1">
        <f t="array" ref="R28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0" s="8" t="str" cm="1">
        <f t="array" ref="S28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0" s="8" t="str" cm="1">
        <f t="array" ref="T28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0" s="8" t="str" cm="1">
        <f t="array" ref="U28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0" s="8" t="str" cm="1">
        <f t="array" ref="V28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0" s="8" t="str" cm="1">
        <f t="array" ref="W28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0" s="8" t="str" cm="1">
        <f t="array" ref="X28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0" s="8" t="str" cm="1">
        <f t="array" ref="Y28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0" s="8" t="str" cm="1">
        <f t="array" ref="Z28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0" s="8" t="str" cm="1">
        <f t="array" ref="AA28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0" s="8" t="str" cm="1">
        <f t="array" ref="AB28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0" s="8" t="str" cm="1">
        <f t="array" ref="AC28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0" s="8" t="str" cm="1">
        <f t="array" ref="AD28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0" s="8" t="str" cm="1">
        <f t="array" ref="AE28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0" s="8" t="str" cm="1">
        <f t="array" ref="AF28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0" s="8" t="str" cm="1">
        <f t="array" ref="AG28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0" s="8" t="str" cm="1">
        <f t="array" ref="AH28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0" s="8" t="str" cm="1">
        <f t="array" ref="AI28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0" s="8" t="str" cm="1">
        <f t="array" ref="AJ28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0" s="8" t="str" cm="1">
        <f t="array" ref="AK28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0" s="8" t="str" cm="1">
        <f t="array" ref="AL28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0" s="8" t="str" cm="1">
        <f t="array" ref="AM28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0" s="8" t="str" cm="1">
        <f t="array" ref="AN28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0" s="8" t="str">
        <f>IF(COUNTIF(Etudiants[[#This Row],[1/4]:[Préparations écrites des épreves orales]],"x")&gt;0,"x","")</f>
        <v/>
      </c>
      <c r="AP280" s="8" t="str" cm="1">
        <f t="array" ref="AP28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0" s="8" t="str" cm="1">
        <f t="array" ref="AQ28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0" s="8" t="str" cm="1">
        <f t="array" ref="AR28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0" s="8" t="str" cm="1">
        <f t="array" ref="AS28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0" s="8" t="str" cm="1">
        <f t="array" ref="AT28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0" s="8" t="str" cm="1">
        <f t="array" ref="AU28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0" s="8" t="str" cm="1">
        <f t="array" ref="AV28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0" s="8" t="str" cm="1">
        <f t="array" ref="AW28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0" s="8" t="str" cm="1">
        <f t="array" ref="AX28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0" s="8" t="str" cm="1">
        <f t="array" ref="AY28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0" s="8" t="str" cm="1">
        <f t="array" ref="AZ28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0" s="8" t="str" cm="1">
        <f t="array" ref="BA28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0" s="8" t="str" cm="1">
        <f t="array" ref="BB28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0" s="8" t="str" cm="1">
        <f t="array" ref="BC28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0" s="8" t="str" cm="1">
        <f t="array" ref="BD28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0" s="8" t="str" cm="1">
        <f t="array" ref="BE28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0" s="8" t="str" cm="1">
        <f t="array" ref="BF28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0" s="8" t="str" cm="1">
        <f t="array" ref="BG28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0" s="8" t="str" cm="1">
        <f t="array" ref="BH28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0" s="8" t="str" cm="1">
        <f t="array" ref="BI28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0" s="8" t="str" cm="1">
        <f t="array" ref="BJ28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0" s="8" t="str" cm="1">
        <f t="array" ref="BK28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0" s="8" t="str" cm="1">
        <f t="array" ref="BL28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0" s="8" t="str" cm="1">
        <f t="array" ref="BM28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0" t="str" cm="1">
        <f t="array" ref="BN28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0" t="str" cm="1">
        <f t="array" ref="BO28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0" t="str" cm="1">
        <f t="array" ref="BP28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0" t="str" cm="1">
        <f t="array" ref="BQ28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0" t="str" cm="1">
        <f t="array" ref="BR28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0" t="str" cm="1">
        <f t="array" ref="BS28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0" t="str" cm="1">
        <f t="array" ref="BT28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0" t="str" cm="1">
        <f t="array" ref="BU28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0" t="str" cm="1">
        <f t="array" ref="BV28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0" t="str" cm="1">
        <f t="array" ref="BW28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0" t="str" cm="1">
        <f t="array" ref="BX28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0" t="str" cm="1">
        <f t="array" ref="BY28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0" t="str" cm="1">
        <f t="array" ref="BZ28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1" spans="2:80" x14ac:dyDescent="0.25">
      <c r="B281" t="str">
        <f>IFERROR(OfficeForms.Table[[#This Row],[Id]],"")</f>
        <v/>
      </c>
      <c r="C281" t="str" cm="1">
        <f t="array" ref="C28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1" t="str" cm="1">
        <f t="array" ref="D28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1" t="str" cm="1">
        <f t="array" ref="E28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1" t="str" cm="1">
        <f t="array" ref="F28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1" t="str">
        <f>IF(Etudiants[[#This Row],[ID réponse]]="","","Entretien fait")</f>
        <v/>
      </c>
      <c r="M281" s="8" t="str" cm="1">
        <f t="array" ref="M28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1" s="8" t="str" cm="1">
        <f t="array" ref="N28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1" s="8" t="str" cm="1">
        <f t="array" ref="O28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1" s="8" t="str" cm="1">
        <f t="array" ref="P28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1" s="8" t="str" cm="1">
        <f t="array" ref="Q28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1" s="8" t="str" cm="1">
        <f t="array" ref="R28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1" s="8" t="str" cm="1">
        <f t="array" ref="S28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1" s="8" t="str" cm="1">
        <f t="array" ref="T28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1" s="8" t="str" cm="1">
        <f t="array" ref="U28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1" s="8" t="str" cm="1">
        <f t="array" ref="V28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1" s="8" t="str" cm="1">
        <f t="array" ref="W28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1" s="8" t="str" cm="1">
        <f t="array" ref="X28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1" s="8" t="str" cm="1">
        <f t="array" ref="Y28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1" s="8" t="str" cm="1">
        <f t="array" ref="Z28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1" s="8" t="str" cm="1">
        <f t="array" ref="AA28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1" s="8" t="str" cm="1">
        <f t="array" ref="AB28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1" s="8" t="str" cm="1">
        <f t="array" ref="AC28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1" s="8" t="str" cm="1">
        <f t="array" ref="AD28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1" s="8" t="str" cm="1">
        <f t="array" ref="AE28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1" s="8" t="str" cm="1">
        <f t="array" ref="AF28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1" s="8" t="str" cm="1">
        <f t="array" ref="AG28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1" s="8" t="str" cm="1">
        <f t="array" ref="AH28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1" s="8" t="str" cm="1">
        <f t="array" ref="AI28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1" s="8" t="str" cm="1">
        <f t="array" ref="AJ28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1" s="8" t="str" cm="1">
        <f t="array" ref="AK28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1" s="8" t="str" cm="1">
        <f t="array" ref="AL28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1" s="8" t="str" cm="1">
        <f t="array" ref="AM28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1" s="8" t="str" cm="1">
        <f t="array" ref="AN28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1" s="8" t="str">
        <f>IF(COUNTIF(Etudiants[[#This Row],[1/4]:[Préparations écrites des épreves orales]],"x")&gt;0,"x","")</f>
        <v/>
      </c>
      <c r="AP281" s="8" t="str" cm="1">
        <f t="array" ref="AP28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1" s="8" t="str" cm="1">
        <f t="array" ref="AQ28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1" s="8" t="str" cm="1">
        <f t="array" ref="AR28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1" s="8" t="str" cm="1">
        <f t="array" ref="AS28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1" s="8" t="str" cm="1">
        <f t="array" ref="AT28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1" s="8" t="str" cm="1">
        <f t="array" ref="AU28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1" s="8" t="str" cm="1">
        <f t="array" ref="AV28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1" s="8" t="str" cm="1">
        <f t="array" ref="AW28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1" s="8" t="str" cm="1">
        <f t="array" ref="AX28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1" s="8" t="str" cm="1">
        <f t="array" ref="AY28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1" s="8" t="str" cm="1">
        <f t="array" ref="AZ28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1" s="8" t="str" cm="1">
        <f t="array" ref="BA28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1" s="8" t="str" cm="1">
        <f t="array" ref="BB28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1" s="8" t="str" cm="1">
        <f t="array" ref="BC28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1" s="8" t="str" cm="1">
        <f t="array" ref="BD28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1" s="8" t="str" cm="1">
        <f t="array" ref="BE28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1" s="8" t="str" cm="1">
        <f t="array" ref="BF28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1" s="8" t="str" cm="1">
        <f t="array" ref="BG28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1" s="8" t="str" cm="1">
        <f t="array" ref="BH28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1" s="8" t="str" cm="1">
        <f t="array" ref="BI28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1" s="8" t="str" cm="1">
        <f t="array" ref="BJ28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1" s="8" t="str" cm="1">
        <f t="array" ref="BK28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1" s="8" t="str" cm="1">
        <f t="array" ref="BL28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1" s="8" t="str" cm="1">
        <f t="array" ref="BM28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1" t="str" cm="1">
        <f t="array" ref="BN28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1" t="str" cm="1">
        <f t="array" ref="BO28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1" t="str" cm="1">
        <f t="array" ref="BP28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1" t="str" cm="1">
        <f t="array" ref="BQ28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1" t="str" cm="1">
        <f t="array" ref="BR28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1" t="str" cm="1">
        <f t="array" ref="BS28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1" t="str" cm="1">
        <f t="array" ref="BT28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1" t="str" cm="1">
        <f t="array" ref="BU28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1" t="str" cm="1">
        <f t="array" ref="BV28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1" t="str" cm="1">
        <f t="array" ref="BW28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1" t="str" cm="1">
        <f t="array" ref="BX28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1" t="str" cm="1">
        <f t="array" ref="BY28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1" t="str" cm="1">
        <f t="array" ref="BZ28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2" spans="2:80" x14ac:dyDescent="0.25">
      <c r="B282" t="str">
        <f>IFERROR(OfficeForms.Table[[#This Row],[Id]],"")</f>
        <v/>
      </c>
      <c r="C282" t="str" cm="1">
        <f t="array" ref="C28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2" t="str" cm="1">
        <f t="array" ref="D28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2" t="str" cm="1">
        <f t="array" ref="E28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2" t="str" cm="1">
        <f t="array" ref="F28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2" t="str">
        <f>IF(Etudiants[[#This Row],[ID réponse]]="","","Entretien fait")</f>
        <v/>
      </c>
      <c r="M282" s="8" t="str" cm="1">
        <f t="array" ref="M28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2" s="8" t="str" cm="1">
        <f t="array" ref="N28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2" s="8" t="str" cm="1">
        <f t="array" ref="O28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2" s="8" t="str" cm="1">
        <f t="array" ref="P28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2" s="8" t="str" cm="1">
        <f t="array" ref="Q28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2" s="8" t="str" cm="1">
        <f t="array" ref="R28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2" s="8" t="str" cm="1">
        <f t="array" ref="S28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2" s="8" t="str" cm="1">
        <f t="array" ref="T28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2" s="8" t="str" cm="1">
        <f t="array" ref="U28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2" s="8" t="str" cm="1">
        <f t="array" ref="V28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2" s="8" t="str" cm="1">
        <f t="array" ref="W28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2" s="8" t="str" cm="1">
        <f t="array" ref="X28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2" s="8" t="str" cm="1">
        <f t="array" ref="Y28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2" s="8" t="str" cm="1">
        <f t="array" ref="Z28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2" s="8" t="str" cm="1">
        <f t="array" ref="AA28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2" s="8" t="str" cm="1">
        <f t="array" ref="AB28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2" s="8" t="str" cm="1">
        <f t="array" ref="AC28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2" s="8" t="str" cm="1">
        <f t="array" ref="AD28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2" s="8" t="str" cm="1">
        <f t="array" ref="AE28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2" s="8" t="str" cm="1">
        <f t="array" ref="AF28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2" s="8" t="str" cm="1">
        <f t="array" ref="AG28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2" s="8" t="str" cm="1">
        <f t="array" ref="AH28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2" s="8" t="str" cm="1">
        <f t="array" ref="AI28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2" s="8" t="str" cm="1">
        <f t="array" ref="AJ28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2" s="8" t="str" cm="1">
        <f t="array" ref="AK28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2" s="8" t="str" cm="1">
        <f t="array" ref="AL28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2" s="8" t="str" cm="1">
        <f t="array" ref="AM28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2" s="8" t="str" cm="1">
        <f t="array" ref="AN28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2" s="8" t="str">
        <f>IF(COUNTIF(Etudiants[[#This Row],[1/4]:[Préparations écrites des épreves orales]],"x")&gt;0,"x","")</f>
        <v/>
      </c>
      <c r="AP282" s="8" t="str" cm="1">
        <f t="array" ref="AP28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2" s="8" t="str" cm="1">
        <f t="array" ref="AQ28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2" s="8" t="str" cm="1">
        <f t="array" ref="AR28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2" s="8" t="str" cm="1">
        <f t="array" ref="AS28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2" s="8" t="str" cm="1">
        <f t="array" ref="AT28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2" s="8" t="str" cm="1">
        <f t="array" ref="AU28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2" s="8" t="str" cm="1">
        <f t="array" ref="AV28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2" s="8" t="str" cm="1">
        <f t="array" ref="AW28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2" s="8" t="str" cm="1">
        <f t="array" ref="AX28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2" s="8" t="str" cm="1">
        <f t="array" ref="AY28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2" s="8" t="str" cm="1">
        <f t="array" ref="AZ28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2" s="8" t="str" cm="1">
        <f t="array" ref="BA28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2" s="8" t="str" cm="1">
        <f t="array" ref="BB28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2" s="8" t="str" cm="1">
        <f t="array" ref="BC28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2" s="8" t="str" cm="1">
        <f t="array" ref="BD28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2" s="8" t="str" cm="1">
        <f t="array" ref="BE28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2" s="8" t="str" cm="1">
        <f t="array" ref="BF28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2" s="8" t="str" cm="1">
        <f t="array" ref="BG28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2" s="8" t="str" cm="1">
        <f t="array" ref="BH28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2" s="8" t="str" cm="1">
        <f t="array" ref="BI28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2" s="8" t="str" cm="1">
        <f t="array" ref="BJ28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2" s="8" t="str" cm="1">
        <f t="array" ref="BK28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2" s="8" t="str" cm="1">
        <f t="array" ref="BL28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2" s="8" t="str" cm="1">
        <f t="array" ref="BM28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2" t="str" cm="1">
        <f t="array" ref="BN28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2" t="str" cm="1">
        <f t="array" ref="BO28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2" t="str" cm="1">
        <f t="array" ref="BP28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2" t="str" cm="1">
        <f t="array" ref="BQ28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2" t="str" cm="1">
        <f t="array" ref="BR28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2" t="str" cm="1">
        <f t="array" ref="BS28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2" t="str" cm="1">
        <f t="array" ref="BT28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2" t="str" cm="1">
        <f t="array" ref="BU28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2" t="str" cm="1">
        <f t="array" ref="BV28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2" t="str" cm="1">
        <f t="array" ref="BW28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2" t="str" cm="1">
        <f t="array" ref="BX28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2" t="str" cm="1">
        <f t="array" ref="BY28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2" t="str" cm="1">
        <f t="array" ref="BZ28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3" spans="2:80" x14ac:dyDescent="0.25">
      <c r="B283" t="str">
        <f>IFERROR(OfficeForms.Table[[#This Row],[Id]],"")</f>
        <v/>
      </c>
      <c r="C283" t="str" cm="1">
        <f t="array" ref="C28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3" t="str" cm="1">
        <f t="array" ref="D28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3" t="str" cm="1">
        <f t="array" ref="E28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3" t="str" cm="1">
        <f t="array" ref="F28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3" t="str">
        <f>IF(Etudiants[[#This Row],[ID réponse]]="","","Entretien fait")</f>
        <v/>
      </c>
      <c r="M283" s="8" t="str" cm="1">
        <f t="array" ref="M28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3" s="8" t="str" cm="1">
        <f t="array" ref="N28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3" s="8" t="str" cm="1">
        <f t="array" ref="O28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3" s="8" t="str" cm="1">
        <f t="array" ref="P28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3" s="8" t="str" cm="1">
        <f t="array" ref="Q28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3" s="8" t="str" cm="1">
        <f t="array" ref="R28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3" s="8" t="str" cm="1">
        <f t="array" ref="S28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3" s="8" t="str" cm="1">
        <f t="array" ref="T28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3" s="8" t="str" cm="1">
        <f t="array" ref="U28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3" s="8" t="str" cm="1">
        <f t="array" ref="V28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3" s="8" t="str" cm="1">
        <f t="array" ref="W28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3" s="8" t="str" cm="1">
        <f t="array" ref="X28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3" s="8" t="str" cm="1">
        <f t="array" ref="Y28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3" s="8" t="str" cm="1">
        <f t="array" ref="Z28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3" s="8" t="str" cm="1">
        <f t="array" ref="AA28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3" s="8" t="str" cm="1">
        <f t="array" ref="AB28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3" s="8" t="str" cm="1">
        <f t="array" ref="AC28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3" s="8" t="str" cm="1">
        <f t="array" ref="AD28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3" s="8" t="str" cm="1">
        <f t="array" ref="AE28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3" s="8" t="str" cm="1">
        <f t="array" ref="AF28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3" s="8" t="str" cm="1">
        <f t="array" ref="AG28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3" s="8" t="str" cm="1">
        <f t="array" ref="AH28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3" s="8" t="str" cm="1">
        <f t="array" ref="AI28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3" s="8" t="str" cm="1">
        <f t="array" ref="AJ28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3" s="8" t="str" cm="1">
        <f t="array" ref="AK28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3" s="8" t="str" cm="1">
        <f t="array" ref="AL28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3" s="8" t="str" cm="1">
        <f t="array" ref="AM28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3" s="8" t="str" cm="1">
        <f t="array" ref="AN28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3" s="8" t="str">
        <f>IF(COUNTIF(Etudiants[[#This Row],[1/4]:[Préparations écrites des épreves orales]],"x")&gt;0,"x","")</f>
        <v/>
      </c>
      <c r="AP283" s="8" t="str" cm="1">
        <f t="array" ref="AP28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3" s="8" t="str" cm="1">
        <f t="array" ref="AQ28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3" s="8" t="str" cm="1">
        <f t="array" ref="AR28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3" s="8" t="str" cm="1">
        <f t="array" ref="AS28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3" s="8" t="str" cm="1">
        <f t="array" ref="AT28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3" s="8" t="str" cm="1">
        <f t="array" ref="AU28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3" s="8" t="str" cm="1">
        <f t="array" ref="AV28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3" s="8" t="str" cm="1">
        <f t="array" ref="AW28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3" s="8" t="str" cm="1">
        <f t="array" ref="AX28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3" s="8" t="str" cm="1">
        <f t="array" ref="AY28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3" s="8" t="str" cm="1">
        <f t="array" ref="AZ28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3" s="8" t="str" cm="1">
        <f t="array" ref="BA28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3" s="8" t="str" cm="1">
        <f t="array" ref="BB28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3" s="8" t="str" cm="1">
        <f t="array" ref="BC28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3" s="8" t="str" cm="1">
        <f t="array" ref="BD28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3" s="8" t="str" cm="1">
        <f t="array" ref="BE28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3" s="8" t="str" cm="1">
        <f t="array" ref="BF28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3" s="8" t="str" cm="1">
        <f t="array" ref="BG28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3" s="8" t="str" cm="1">
        <f t="array" ref="BH28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3" s="8" t="str" cm="1">
        <f t="array" ref="BI28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3" s="8" t="str" cm="1">
        <f t="array" ref="BJ28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3" s="8" t="str" cm="1">
        <f t="array" ref="BK28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3" s="8" t="str" cm="1">
        <f t="array" ref="BL28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3" s="8" t="str" cm="1">
        <f t="array" ref="BM28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3" t="str" cm="1">
        <f t="array" ref="BN28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3" t="str" cm="1">
        <f t="array" ref="BO28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3" t="str" cm="1">
        <f t="array" ref="BP28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3" t="str" cm="1">
        <f t="array" ref="BQ28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3" t="str" cm="1">
        <f t="array" ref="BR28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3" t="str" cm="1">
        <f t="array" ref="BS28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3" t="str" cm="1">
        <f t="array" ref="BT28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3" t="str" cm="1">
        <f t="array" ref="BU28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3" t="str" cm="1">
        <f t="array" ref="BV28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3" t="str" cm="1">
        <f t="array" ref="BW28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3" t="str" cm="1">
        <f t="array" ref="BX28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3" t="str" cm="1">
        <f t="array" ref="BY28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3" t="str" cm="1">
        <f t="array" ref="BZ28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4" spans="2:80" x14ac:dyDescent="0.25">
      <c r="B284" t="str">
        <f>IFERROR(OfficeForms.Table[[#This Row],[Id]],"")</f>
        <v/>
      </c>
      <c r="C284" t="str" cm="1">
        <f t="array" ref="C28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4" t="str" cm="1">
        <f t="array" ref="D28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4" t="str" cm="1">
        <f t="array" ref="E28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4" t="str" cm="1">
        <f t="array" ref="F28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4" t="str">
        <f>IF(Etudiants[[#This Row],[ID réponse]]="","","Entretien fait")</f>
        <v/>
      </c>
      <c r="M284" s="8" t="str" cm="1">
        <f t="array" ref="M28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4" s="8" t="str" cm="1">
        <f t="array" ref="N28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4" s="8" t="str" cm="1">
        <f t="array" ref="O28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4" s="8" t="str" cm="1">
        <f t="array" ref="P28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4" s="8" t="str" cm="1">
        <f t="array" ref="Q28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4" s="8" t="str" cm="1">
        <f t="array" ref="R28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4" s="8" t="str" cm="1">
        <f t="array" ref="S28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4" s="8" t="str" cm="1">
        <f t="array" ref="T28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4" s="8" t="str" cm="1">
        <f t="array" ref="U28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4" s="8" t="str" cm="1">
        <f t="array" ref="V28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4" s="8" t="str" cm="1">
        <f t="array" ref="W28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4" s="8" t="str" cm="1">
        <f t="array" ref="X28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4" s="8" t="str" cm="1">
        <f t="array" ref="Y28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4" s="8" t="str" cm="1">
        <f t="array" ref="Z28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4" s="8" t="str" cm="1">
        <f t="array" ref="AA28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4" s="8" t="str" cm="1">
        <f t="array" ref="AB28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4" s="8" t="str" cm="1">
        <f t="array" ref="AC28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4" s="8" t="str" cm="1">
        <f t="array" ref="AD28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4" s="8" t="str" cm="1">
        <f t="array" ref="AE28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4" s="8" t="str" cm="1">
        <f t="array" ref="AF28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4" s="8" t="str" cm="1">
        <f t="array" ref="AG28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4" s="8" t="str" cm="1">
        <f t="array" ref="AH28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4" s="8" t="str" cm="1">
        <f t="array" ref="AI28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4" s="8" t="str" cm="1">
        <f t="array" ref="AJ28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4" s="8" t="str" cm="1">
        <f t="array" ref="AK28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4" s="8" t="str" cm="1">
        <f t="array" ref="AL28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4" s="8" t="str" cm="1">
        <f t="array" ref="AM28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4" s="8" t="str" cm="1">
        <f t="array" ref="AN28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4" s="8" t="str">
        <f>IF(COUNTIF(Etudiants[[#This Row],[1/4]:[Préparations écrites des épreves orales]],"x")&gt;0,"x","")</f>
        <v/>
      </c>
      <c r="AP284" s="8" t="str" cm="1">
        <f t="array" ref="AP28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4" s="8" t="str" cm="1">
        <f t="array" ref="AQ28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4" s="8" t="str" cm="1">
        <f t="array" ref="AR28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4" s="8" t="str" cm="1">
        <f t="array" ref="AS28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4" s="8" t="str" cm="1">
        <f t="array" ref="AT28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4" s="8" t="str" cm="1">
        <f t="array" ref="AU28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4" s="8" t="str" cm="1">
        <f t="array" ref="AV28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4" s="8" t="str" cm="1">
        <f t="array" ref="AW28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4" s="8" t="str" cm="1">
        <f t="array" ref="AX28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4" s="8" t="str" cm="1">
        <f t="array" ref="AY28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4" s="8" t="str" cm="1">
        <f t="array" ref="AZ28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4" s="8" t="str" cm="1">
        <f t="array" ref="BA28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4" s="8" t="str" cm="1">
        <f t="array" ref="BB28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4" s="8" t="str" cm="1">
        <f t="array" ref="BC28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4" s="8" t="str" cm="1">
        <f t="array" ref="BD28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4" s="8" t="str" cm="1">
        <f t="array" ref="BE28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4" s="8" t="str" cm="1">
        <f t="array" ref="BF28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4" s="8" t="str" cm="1">
        <f t="array" ref="BG28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4" s="8" t="str" cm="1">
        <f t="array" ref="BH28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4" s="8" t="str" cm="1">
        <f t="array" ref="BI28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4" s="8" t="str" cm="1">
        <f t="array" ref="BJ28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4" s="8" t="str" cm="1">
        <f t="array" ref="BK28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4" s="8" t="str" cm="1">
        <f t="array" ref="BL28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4" s="8" t="str" cm="1">
        <f t="array" ref="BM28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4" t="str" cm="1">
        <f t="array" ref="BN28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4" t="str" cm="1">
        <f t="array" ref="BO28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4" t="str" cm="1">
        <f t="array" ref="BP28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4" t="str" cm="1">
        <f t="array" ref="BQ28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4" t="str" cm="1">
        <f t="array" ref="BR28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4" t="str" cm="1">
        <f t="array" ref="BS28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4" t="str" cm="1">
        <f t="array" ref="BT28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4" t="str" cm="1">
        <f t="array" ref="BU28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4" t="str" cm="1">
        <f t="array" ref="BV28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4" t="str" cm="1">
        <f t="array" ref="BW28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4" t="str" cm="1">
        <f t="array" ref="BX28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4" t="str" cm="1">
        <f t="array" ref="BY28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4" t="str" cm="1">
        <f t="array" ref="BZ28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4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5" spans="2:80" x14ac:dyDescent="0.25">
      <c r="B285" t="str">
        <f>IFERROR(OfficeForms.Table[[#This Row],[Id]],"")</f>
        <v/>
      </c>
      <c r="C285" t="str" cm="1">
        <f t="array" ref="C285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5" t="str" cm="1">
        <f t="array" ref="D285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5" t="str" cm="1">
        <f t="array" ref="E285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5" t="str" cm="1">
        <f t="array" ref="F285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5" t="str">
        <f>IF(Etudiants[[#This Row],[ID réponse]]="","","Entretien fait")</f>
        <v/>
      </c>
      <c r="M285" s="8" t="str" cm="1">
        <f t="array" ref="M285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5" s="8" t="str" cm="1">
        <f t="array" ref="N285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5" s="8" t="str" cm="1">
        <f t="array" ref="O285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5" s="8" t="str" cm="1">
        <f t="array" ref="P285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5" s="8" t="str" cm="1">
        <f t="array" ref="Q285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5" s="8" t="str" cm="1">
        <f t="array" ref="R285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5" s="8" t="str" cm="1">
        <f t="array" ref="S285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5" s="8" t="str" cm="1">
        <f t="array" ref="T285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5" s="8" t="str" cm="1">
        <f t="array" ref="U285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5" s="8" t="str" cm="1">
        <f t="array" ref="V285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5" s="8" t="str" cm="1">
        <f t="array" ref="W285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5" s="8" t="str" cm="1">
        <f t="array" ref="X285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5" s="8" t="str" cm="1">
        <f t="array" ref="Y285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5" s="8" t="str" cm="1">
        <f t="array" ref="Z285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5" s="8" t="str" cm="1">
        <f t="array" ref="AA285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5" s="8" t="str" cm="1">
        <f t="array" ref="AB285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5" s="8" t="str" cm="1">
        <f t="array" ref="AC285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5" s="8" t="str" cm="1">
        <f t="array" ref="AD285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5" s="8" t="str" cm="1">
        <f t="array" ref="AE285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5" s="8" t="str" cm="1">
        <f t="array" ref="AF285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5" s="8" t="str" cm="1">
        <f t="array" ref="AG285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5" s="8" t="str" cm="1">
        <f t="array" ref="AH285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5" s="8" t="str" cm="1">
        <f t="array" ref="AI285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5" s="8" t="str" cm="1">
        <f t="array" ref="AJ285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5" s="8" t="str" cm="1">
        <f t="array" ref="AK285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5" s="8" t="str" cm="1">
        <f t="array" ref="AL285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5" s="8" t="str" cm="1">
        <f t="array" ref="AM285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5" s="8" t="str" cm="1">
        <f t="array" ref="AN285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5" s="8" t="str">
        <f>IF(COUNTIF(Etudiants[[#This Row],[1/4]:[Préparations écrites des épreves orales]],"x")&gt;0,"x","")</f>
        <v/>
      </c>
      <c r="AP285" s="8" t="str" cm="1">
        <f t="array" ref="AP285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5" s="8" t="str" cm="1">
        <f t="array" ref="AQ285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5" s="8" t="str" cm="1">
        <f t="array" ref="AR285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5" s="8" t="str" cm="1">
        <f t="array" ref="AS285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5" s="8" t="str" cm="1">
        <f t="array" ref="AT285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5" s="8" t="str" cm="1">
        <f t="array" ref="AU285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5" s="8" t="str" cm="1">
        <f t="array" ref="AV285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5" s="8" t="str" cm="1">
        <f t="array" ref="AW285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5" s="8" t="str" cm="1">
        <f t="array" ref="AX285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5" s="8" t="str" cm="1">
        <f t="array" ref="AY285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5" s="8" t="str" cm="1">
        <f t="array" ref="AZ285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5" s="8" t="str" cm="1">
        <f t="array" ref="BA285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5" s="8" t="str" cm="1">
        <f t="array" ref="BB285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5" s="8" t="str" cm="1">
        <f t="array" ref="BC285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5" s="8" t="str" cm="1">
        <f t="array" ref="BD285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5" s="8" t="str" cm="1">
        <f t="array" ref="BE285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5" s="8" t="str" cm="1">
        <f t="array" ref="BF285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5" s="8" t="str" cm="1">
        <f t="array" ref="BG285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5" s="8" t="str" cm="1">
        <f t="array" ref="BH285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5" s="8" t="str" cm="1">
        <f t="array" ref="BI285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5" s="8" t="str" cm="1">
        <f t="array" ref="BJ285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5" s="8" t="str" cm="1">
        <f t="array" ref="BK285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5" s="8" t="str" cm="1">
        <f t="array" ref="BL285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5" s="8" t="str" cm="1">
        <f t="array" ref="BM285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5" t="str" cm="1">
        <f t="array" ref="BN285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5" t="str" cm="1">
        <f t="array" ref="BO285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5" t="str" cm="1">
        <f t="array" ref="BP285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5" t="str" cm="1">
        <f t="array" ref="BQ285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5" t="str" cm="1">
        <f t="array" ref="BR285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5" t="str" cm="1">
        <f t="array" ref="BS285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5" t="str" cm="1">
        <f t="array" ref="BT285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5" t="str" cm="1">
        <f t="array" ref="BU285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5" t="str" cm="1">
        <f t="array" ref="BV285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5" t="str" cm="1">
        <f t="array" ref="BW285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5" t="str" cm="1">
        <f t="array" ref="BX285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5" t="str" cm="1">
        <f t="array" ref="BY285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5" t="str" cm="1">
        <f t="array" ref="BZ285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5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5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6" spans="2:80" x14ac:dyDescent="0.25">
      <c r="B286" t="str">
        <f>IFERROR(OfficeForms.Table[[#This Row],[Id]],"")</f>
        <v/>
      </c>
      <c r="C286" t="str" cm="1">
        <f t="array" ref="C286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6" t="str" cm="1">
        <f t="array" ref="D286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6" t="str" cm="1">
        <f t="array" ref="E286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6" t="str" cm="1">
        <f t="array" ref="F286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6" t="str">
        <f>IF(Etudiants[[#This Row],[ID réponse]]="","","Entretien fait")</f>
        <v/>
      </c>
      <c r="M286" s="8" t="str" cm="1">
        <f t="array" ref="M286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6" s="8" t="str" cm="1">
        <f t="array" ref="N286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6" s="8" t="str" cm="1">
        <f t="array" ref="O286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6" s="8" t="str" cm="1">
        <f t="array" ref="P286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6" s="8" t="str" cm="1">
        <f t="array" ref="Q286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6" s="8" t="str" cm="1">
        <f t="array" ref="R286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6" s="8" t="str" cm="1">
        <f t="array" ref="S286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6" s="8" t="str" cm="1">
        <f t="array" ref="T286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6" s="8" t="str" cm="1">
        <f t="array" ref="U286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6" s="8" t="str" cm="1">
        <f t="array" ref="V286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6" s="8" t="str" cm="1">
        <f t="array" ref="W286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6" s="8" t="str" cm="1">
        <f t="array" ref="X286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6" s="8" t="str" cm="1">
        <f t="array" ref="Y286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6" s="8" t="str" cm="1">
        <f t="array" ref="Z286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6" s="8" t="str" cm="1">
        <f t="array" ref="AA286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6" s="8" t="str" cm="1">
        <f t="array" ref="AB286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6" s="8" t="str" cm="1">
        <f t="array" ref="AC286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6" s="8" t="str" cm="1">
        <f t="array" ref="AD286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6" s="8" t="str" cm="1">
        <f t="array" ref="AE286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6" s="8" t="str" cm="1">
        <f t="array" ref="AF286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6" s="8" t="str" cm="1">
        <f t="array" ref="AG286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6" s="8" t="str" cm="1">
        <f t="array" ref="AH286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6" s="8" t="str" cm="1">
        <f t="array" ref="AI286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6" s="8" t="str" cm="1">
        <f t="array" ref="AJ286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6" s="8" t="str" cm="1">
        <f t="array" ref="AK286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6" s="8" t="str" cm="1">
        <f t="array" ref="AL286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6" s="8" t="str" cm="1">
        <f t="array" ref="AM286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6" s="8" t="str" cm="1">
        <f t="array" ref="AN286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6" s="8" t="str">
        <f>IF(COUNTIF(Etudiants[[#This Row],[1/4]:[Préparations écrites des épreves orales]],"x")&gt;0,"x","")</f>
        <v/>
      </c>
      <c r="AP286" s="8" t="str" cm="1">
        <f t="array" ref="AP286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6" s="8" t="str" cm="1">
        <f t="array" ref="AQ286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6" s="8" t="str" cm="1">
        <f t="array" ref="AR286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6" s="8" t="str" cm="1">
        <f t="array" ref="AS286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6" s="8" t="str" cm="1">
        <f t="array" ref="AT286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6" s="8" t="str" cm="1">
        <f t="array" ref="AU286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6" s="8" t="str" cm="1">
        <f t="array" ref="AV286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6" s="8" t="str" cm="1">
        <f t="array" ref="AW286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6" s="8" t="str" cm="1">
        <f t="array" ref="AX286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6" s="8" t="str" cm="1">
        <f t="array" ref="AY286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6" s="8" t="str" cm="1">
        <f t="array" ref="AZ286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6" s="8" t="str" cm="1">
        <f t="array" ref="BA286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6" s="8" t="str" cm="1">
        <f t="array" ref="BB286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6" s="8" t="str" cm="1">
        <f t="array" ref="BC286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6" s="8" t="str" cm="1">
        <f t="array" ref="BD286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6" s="8" t="str" cm="1">
        <f t="array" ref="BE286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6" s="8" t="str" cm="1">
        <f t="array" ref="BF286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6" s="8" t="str" cm="1">
        <f t="array" ref="BG286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6" s="8" t="str" cm="1">
        <f t="array" ref="BH286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6" s="8" t="str" cm="1">
        <f t="array" ref="BI286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6" s="8" t="str" cm="1">
        <f t="array" ref="BJ286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6" s="8" t="str" cm="1">
        <f t="array" ref="BK286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6" s="8" t="str" cm="1">
        <f t="array" ref="BL286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6" s="8" t="str" cm="1">
        <f t="array" ref="BM286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6" t="str" cm="1">
        <f t="array" ref="BN286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6" t="str" cm="1">
        <f t="array" ref="BO286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6" t="str" cm="1">
        <f t="array" ref="BP286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6" t="str" cm="1">
        <f t="array" ref="BQ286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6" t="str" cm="1">
        <f t="array" ref="BR286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6" t="str" cm="1">
        <f t="array" ref="BS286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6" t="str" cm="1">
        <f t="array" ref="BT286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6" t="str" cm="1">
        <f t="array" ref="BU286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6" t="str" cm="1">
        <f t="array" ref="BV286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6" t="str" cm="1">
        <f t="array" ref="BW286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6" t="str" cm="1">
        <f t="array" ref="BX286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6" t="str" cm="1">
        <f t="array" ref="BY286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6" t="str" cm="1">
        <f t="array" ref="BZ286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6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6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7" spans="2:80" x14ac:dyDescent="0.25">
      <c r="B287" t="str">
        <f>IFERROR(OfficeForms.Table[[#This Row],[Id]],"")</f>
        <v/>
      </c>
      <c r="C287" t="str" cm="1">
        <f t="array" ref="C287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7" t="str" cm="1">
        <f t="array" ref="D287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7" t="str" cm="1">
        <f t="array" ref="E287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7" t="str" cm="1">
        <f t="array" ref="F287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7" t="str">
        <f>IF(Etudiants[[#This Row],[ID réponse]]="","","Entretien fait")</f>
        <v/>
      </c>
      <c r="M287" s="8" t="str" cm="1">
        <f t="array" ref="M287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7" s="8" t="str" cm="1">
        <f t="array" ref="N287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7" s="8" t="str" cm="1">
        <f t="array" ref="O287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7" s="8" t="str" cm="1">
        <f t="array" ref="P287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7" s="8" t="str" cm="1">
        <f t="array" ref="Q287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7" s="8" t="str" cm="1">
        <f t="array" ref="R287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7" s="8" t="str" cm="1">
        <f t="array" ref="S287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7" s="8" t="str" cm="1">
        <f t="array" ref="T287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7" s="8" t="str" cm="1">
        <f t="array" ref="U287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7" s="8" t="str" cm="1">
        <f t="array" ref="V287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7" s="8" t="str" cm="1">
        <f t="array" ref="W287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7" s="8" t="str" cm="1">
        <f t="array" ref="X287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7" s="8" t="str" cm="1">
        <f t="array" ref="Y287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7" s="8" t="str" cm="1">
        <f t="array" ref="Z287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7" s="8" t="str" cm="1">
        <f t="array" ref="AA287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7" s="8" t="str" cm="1">
        <f t="array" ref="AB287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7" s="8" t="str" cm="1">
        <f t="array" ref="AC287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7" s="8" t="str" cm="1">
        <f t="array" ref="AD287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7" s="8" t="str" cm="1">
        <f t="array" ref="AE287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7" s="8" t="str" cm="1">
        <f t="array" ref="AF287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7" s="8" t="str" cm="1">
        <f t="array" ref="AG287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7" s="8" t="str" cm="1">
        <f t="array" ref="AH287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7" s="8" t="str" cm="1">
        <f t="array" ref="AI287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7" s="8" t="str" cm="1">
        <f t="array" ref="AJ287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7" s="8" t="str" cm="1">
        <f t="array" ref="AK287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7" s="8" t="str" cm="1">
        <f t="array" ref="AL287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7" s="8" t="str" cm="1">
        <f t="array" ref="AM287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7" s="8" t="str" cm="1">
        <f t="array" ref="AN287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7" s="8" t="str">
        <f>IF(COUNTIF(Etudiants[[#This Row],[1/4]:[Préparations écrites des épreves orales]],"x")&gt;0,"x","")</f>
        <v/>
      </c>
      <c r="AP287" s="8" t="str" cm="1">
        <f t="array" ref="AP287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7" s="8" t="str" cm="1">
        <f t="array" ref="AQ287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7" s="8" t="str" cm="1">
        <f t="array" ref="AR287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7" s="8" t="str" cm="1">
        <f t="array" ref="AS287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7" s="8" t="str" cm="1">
        <f t="array" ref="AT287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7" s="8" t="str" cm="1">
        <f t="array" ref="AU287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7" s="8" t="str" cm="1">
        <f t="array" ref="AV287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7" s="8" t="str" cm="1">
        <f t="array" ref="AW287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7" s="8" t="str" cm="1">
        <f t="array" ref="AX287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7" s="8" t="str" cm="1">
        <f t="array" ref="AY287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7" s="8" t="str" cm="1">
        <f t="array" ref="AZ287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7" s="8" t="str" cm="1">
        <f t="array" ref="BA287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7" s="8" t="str" cm="1">
        <f t="array" ref="BB287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7" s="8" t="str" cm="1">
        <f t="array" ref="BC287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7" s="8" t="str" cm="1">
        <f t="array" ref="BD287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7" s="8" t="str" cm="1">
        <f t="array" ref="BE287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7" s="8" t="str" cm="1">
        <f t="array" ref="BF287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7" s="8" t="str" cm="1">
        <f t="array" ref="BG287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7" s="8" t="str" cm="1">
        <f t="array" ref="BH287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7" s="8" t="str" cm="1">
        <f t="array" ref="BI287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7" s="8" t="str" cm="1">
        <f t="array" ref="BJ287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7" s="8" t="str" cm="1">
        <f t="array" ref="BK287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7" s="8" t="str" cm="1">
        <f t="array" ref="BL287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7" s="8" t="str" cm="1">
        <f t="array" ref="BM287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7" t="str" cm="1">
        <f t="array" ref="BN287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7" t="str" cm="1">
        <f t="array" ref="BO287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7" t="str" cm="1">
        <f t="array" ref="BP287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7" t="str" cm="1">
        <f t="array" ref="BQ287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7" t="str" cm="1">
        <f t="array" ref="BR287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7" t="str" cm="1">
        <f t="array" ref="BS287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7" t="str" cm="1">
        <f t="array" ref="BT287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7" t="str" cm="1">
        <f t="array" ref="BU287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7" t="str" cm="1">
        <f t="array" ref="BV287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7" t="str" cm="1">
        <f t="array" ref="BW287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7" t="str" cm="1">
        <f t="array" ref="BX287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7" t="str" cm="1">
        <f t="array" ref="BY287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7" t="str" cm="1">
        <f t="array" ref="BZ287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7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7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8" spans="2:80" x14ac:dyDescent="0.25">
      <c r="B288" t="str">
        <f>IFERROR(OfficeForms.Table[[#This Row],[Id]],"")</f>
        <v/>
      </c>
      <c r="C288" t="str" cm="1">
        <f t="array" ref="C288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8" t="str" cm="1">
        <f t="array" ref="D288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8" t="str" cm="1">
        <f t="array" ref="E288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8" t="str" cm="1">
        <f t="array" ref="F288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8" t="str">
        <f>IF(Etudiants[[#This Row],[ID réponse]]="","","Entretien fait")</f>
        <v/>
      </c>
      <c r="M288" s="8" t="str" cm="1">
        <f t="array" ref="M288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8" s="8" t="str" cm="1">
        <f t="array" ref="N288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8" s="8" t="str" cm="1">
        <f t="array" ref="O288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8" s="8" t="str" cm="1">
        <f t="array" ref="P288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8" s="8" t="str" cm="1">
        <f t="array" ref="Q288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8" s="8" t="str" cm="1">
        <f t="array" ref="R288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8" s="8" t="str" cm="1">
        <f t="array" ref="S288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8" s="8" t="str" cm="1">
        <f t="array" ref="T288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8" s="8" t="str" cm="1">
        <f t="array" ref="U288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8" s="8" t="str" cm="1">
        <f t="array" ref="V288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8" s="8" t="str" cm="1">
        <f t="array" ref="W288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8" s="8" t="str" cm="1">
        <f t="array" ref="X288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8" s="8" t="str" cm="1">
        <f t="array" ref="Y288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8" s="8" t="str" cm="1">
        <f t="array" ref="Z288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8" s="8" t="str" cm="1">
        <f t="array" ref="AA288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8" s="8" t="str" cm="1">
        <f t="array" ref="AB288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8" s="8" t="str" cm="1">
        <f t="array" ref="AC288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8" s="8" t="str" cm="1">
        <f t="array" ref="AD288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8" s="8" t="str" cm="1">
        <f t="array" ref="AE288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8" s="8" t="str" cm="1">
        <f t="array" ref="AF288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8" s="8" t="str" cm="1">
        <f t="array" ref="AG288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8" s="8" t="str" cm="1">
        <f t="array" ref="AH288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8" s="8" t="str" cm="1">
        <f t="array" ref="AI288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8" s="8" t="str" cm="1">
        <f t="array" ref="AJ288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8" s="8" t="str" cm="1">
        <f t="array" ref="AK288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8" s="8" t="str" cm="1">
        <f t="array" ref="AL288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8" s="8" t="str" cm="1">
        <f t="array" ref="AM288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8" s="8" t="str" cm="1">
        <f t="array" ref="AN288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8" s="8" t="str">
        <f>IF(COUNTIF(Etudiants[[#This Row],[1/4]:[Préparations écrites des épreves orales]],"x")&gt;0,"x","")</f>
        <v/>
      </c>
      <c r="AP288" s="8" t="str" cm="1">
        <f t="array" ref="AP288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8" s="8" t="str" cm="1">
        <f t="array" ref="AQ288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8" s="8" t="str" cm="1">
        <f t="array" ref="AR288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8" s="8" t="str" cm="1">
        <f t="array" ref="AS288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8" s="8" t="str" cm="1">
        <f t="array" ref="AT288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8" s="8" t="str" cm="1">
        <f t="array" ref="AU288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8" s="8" t="str" cm="1">
        <f t="array" ref="AV288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8" s="8" t="str" cm="1">
        <f t="array" ref="AW288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8" s="8" t="str" cm="1">
        <f t="array" ref="AX288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8" s="8" t="str" cm="1">
        <f t="array" ref="AY288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8" s="8" t="str" cm="1">
        <f t="array" ref="AZ288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8" s="8" t="str" cm="1">
        <f t="array" ref="BA288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8" s="8" t="str" cm="1">
        <f t="array" ref="BB288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8" s="8" t="str" cm="1">
        <f t="array" ref="BC288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8" s="8" t="str" cm="1">
        <f t="array" ref="BD288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8" s="8" t="str" cm="1">
        <f t="array" ref="BE288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8" s="8" t="str" cm="1">
        <f t="array" ref="BF288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8" s="8" t="str" cm="1">
        <f t="array" ref="BG288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8" s="8" t="str" cm="1">
        <f t="array" ref="BH288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8" s="8" t="str" cm="1">
        <f t="array" ref="BI288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8" s="8" t="str" cm="1">
        <f t="array" ref="BJ288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8" s="8" t="str" cm="1">
        <f t="array" ref="BK288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8" s="8" t="str" cm="1">
        <f t="array" ref="BL288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8" s="8" t="str" cm="1">
        <f t="array" ref="BM288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8" t="str" cm="1">
        <f t="array" ref="BN288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8" t="str" cm="1">
        <f t="array" ref="BO288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8" t="str" cm="1">
        <f t="array" ref="BP288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8" t="str" cm="1">
        <f t="array" ref="BQ288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8" t="str" cm="1">
        <f t="array" ref="BR288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8" t="str" cm="1">
        <f t="array" ref="BS288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8" t="str" cm="1">
        <f t="array" ref="BT288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8" t="str" cm="1">
        <f t="array" ref="BU288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8" t="str" cm="1">
        <f t="array" ref="BV288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8" t="str" cm="1">
        <f t="array" ref="BW288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8" t="str" cm="1">
        <f t="array" ref="BX288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8" t="str" cm="1">
        <f t="array" ref="BY288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8" t="str" cm="1">
        <f t="array" ref="BZ288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8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8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89" spans="2:80" x14ac:dyDescent="0.25">
      <c r="B289" t="str">
        <f>IFERROR(OfficeForms.Table[[#This Row],[Id]],"")</f>
        <v/>
      </c>
      <c r="C289" t="str" cm="1">
        <f t="array" ref="C289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89" t="str" cm="1">
        <f t="array" ref="D289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89" t="str" cm="1">
        <f t="array" ref="E289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89" t="str" cm="1">
        <f t="array" ref="F289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89" t="str">
        <f>IF(Etudiants[[#This Row],[ID réponse]]="","","Entretien fait")</f>
        <v/>
      </c>
      <c r="M289" s="8" t="str" cm="1">
        <f t="array" ref="M289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89" s="8" t="str" cm="1">
        <f t="array" ref="N289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89" s="8" t="str" cm="1">
        <f t="array" ref="O289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89" s="8" t="str" cm="1">
        <f t="array" ref="P289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89" s="8" t="str" cm="1">
        <f t="array" ref="Q289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89" s="8" t="str" cm="1">
        <f t="array" ref="R289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89" s="8" t="str" cm="1">
        <f t="array" ref="S289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89" s="8" t="str" cm="1">
        <f t="array" ref="T289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89" s="8" t="str" cm="1">
        <f t="array" ref="U289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89" s="8" t="str" cm="1">
        <f t="array" ref="V289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89" s="8" t="str" cm="1">
        <f t="array" ref="W289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89" s="8" t="str" cm="1">
        <f t="array" ref="X289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89" s="8" t="str" cm="1">
        <f t="array" ref="Y289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89" s="8" t="str" cm="1">
        <f t="array" ref="Z289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89" s="8" t="str" cm="1">
        <f t="array" ref="AA289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89" s="8" t="str" cm="1">
        <f t="array" ref="AB289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89" s="8" t="str" cm="1">
        <f t="array" ref="AC289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89" s="8" t="str" cm="1">
        <f t="array" ref="AD289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89" s="8" t="str" cm="1">
        <f t="array" ref="AE289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89" s="8" t="str" cm="1">
        <f t="array" ref="AF289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89" s="8" t="str" cm="1">
        <f t="array" ref="AG289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89" s="8" t="str" cm="1">
        <f t="array" ref="AH289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89" s="8" t="str" cm="1">
        <f t="array" ref="AI289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89" s="8" t="str" cm="1">
        <f t="array" ref="AJ289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89" s="8" t="str" cm="1">
        <f t="array" ref="AK289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89" s="8" t="str" cm="1">
        <f t="array" ref="AL289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89" s="8" t="str" cm="1">
        <f t="array" ref="AM289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89" s="8" t="str" cm="1">
        <f t="array" ref="AN289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89" s="8" t="str">
        <f>IF(COUNTIF(Etudiants[[#This Row],[1/4]:[Préparations écrites des épreves orales]],"x")&gt;0,"x","")</f>
        <v/>
      </c>
      <c r="AP289" s="8" t="str" cm="1">
        <f t="array" ref="AP289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89" s="8" t="str" cm="1">
        <f t="array" ref="AQ289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89" s="8" t="str" cm="1">
        <f t="array" ref="AR289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89" s="8" t="str" cm="1">
        <f t="array" ref="AS289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89" s="8" t="str" cm="1">
        <f t="array" ref="AT289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89" s="8" t="str" cm="1">
        <f t="array" ref="AU289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89" s="8" t="str" cm="1">
        <f t="array" ref="AV289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89" s="8" t="str" cm="1">
        <f t="array" ref="AW289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89" s="8" t="str" cm="1">
        <f t="array" ref="AX289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89" s="8" t="str" cm="1">
        <f t="array" ref="AY289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89" s="8" t="str" cm="1">
        <f t="array" ref="AZ289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89" s="8" t="str" cm="1">
        <f t="array" ref="BA289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89" s="8" t="str" cm="1">
        <f t="array" ref="BB289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89" s="8" t="str" cm="1">
        <f t="array" ref="BC289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89" s="8" t="str" cm="1">
        <f t="array" ref="BD289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89" s="8" t="str" cm="1">
        <f t="array" ref="BE289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89" s="8" t="str" cm="1">
        <f t="array" ref="BF289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89" s="8" t="str" cm="1">
        <f t="array" ref="BG289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89" s="8" t="str" cm="1">
        <f t="array" ref="BH289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89" s="8" t="str" cm="1">
        <f t="array" ref="BI289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89" s="8" t="str" cm="1">
        <f t="array" ref="BJ289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89" s="8" t="str" cm="1">
        <f t="array" ref="BK289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89" s="8" t="str" cm="1">
        <f t="array" ref="BL289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89" s="8" t="str" cm="1">
        <f t="array" ref="BM289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89" t="str" cm="1">
        <f t="array" ref="BN289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89" t="str" cm="1">
        <f t="array" ref="BO289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89" t="str" cm="1">
        <f t="array" ref="BP289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89" t="str" cm="1">
        <f t="array" ref="BQ289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89" t="str" cm="1">
        <f t="array" ref="BR289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89" t="str" cm="1">
        <f t="array" ref="BS289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89" t="str" cm="1">
        <f t="array" ref="BT289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89" t="str" cm="1">
        <f t="array" ref="BU289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89" t="str" cm="1">
        <f t="array" ref="BV289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89" t="str" cm="1">
        <f t="array" ref="BW289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89" t="str" cm="1">
        <f t="array" ref="BX289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89" t="str" cm="1">
        <f t="array" ref="BY289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89" t="str" cm="1">
        <f t="array" ref="BZ289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89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89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90" spans="2:80" x14ac:dyDescent="0.25">
      <c r="B290" t="str">
        <f>IFERROR(OfficeForms.Table[[#This Row],[Id]],"")</f>
        <v/>
      </c>
      <c r="C290" t="str" cm="1">
        <f t="array" ref="C290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90" t="str" cm="1">
        <f t="array" ref="D290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90" t="str" cm="1">
        <f t="array" ref="E290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90" t="str" cm="1">
        <f t="array" ref="F290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90" t="str">
        <f>IF(Etudiants[[#This Row],[ID réponse]]="","","Entretien fait")</f>
        <v/>
      </c>
      <c r="M290" s="8" t="str" cm="1">
        <f t="array" ref="M290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90" s="8" t="str" cm="1">
        <f t="array" ref="N290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90" s="8" t="str" cm="1">
        <f t="array" ref="O290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90" s="8" t="str" cm="1">
        <f t="array" ref="P290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90" s="8" t="str" cm="1">
        <f t="array" ref="Q290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90" s="8" t="str" cm="1">
        <f t="array" ref="R290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90" s="8" t="str" cm="1">
        <f t="array" ref="S290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90" s="8" t="str" cm="1">
        <f t="array" ref="T290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90" s="8" t="str" cm="1">
        <f t="array" ref="U290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90" s="8" t="str" cm="1">
        <f t="array" ref="V290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90" s="8" t="str" cm="1">
        <f t="array" ref="W290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90" s="8" t="str" cm="1">
        <f t="array" ref="X290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90" s="8" t="str" cm="1">
        <f t="array" ref="Y290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90" s="8" t="str" cm="1">
        <f t="array" ref="Z290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90" s="8" t="str" cm="1">
        <f t="array" ref="AA290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90" s="8" t="str" cm="1">
        <f t="array" ref="AB290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90" s="8" t="str" cm="1">
        <f t="array" ref="AC290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90" s="8" t="str" cm="1">
        <f t="array" ref="AD290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90" s="8" t="str" cm="1">
        <f t="array" ref="AE290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90" s="8" t="str" cm="1">
        <f t="array" ref="AF290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90" s="8" t="str" cm="1">
        <f t="array" ref="AG290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90" s="8" t="str" cm="1">
        <f t="array" ref="AH290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90" s="8" t="str" cm="1">
        <f t="array" ref="AI290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90" s="8" t="str" cm="1">
        <f t="array" ref="AJ290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90" s="8" t="str" cm="1">
        <f t="array" ref="AK290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90" s="8" t="str" cm="1">
        <f t="array" ref="AL290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90" s="8" t="str" cm="1">
        <f t="array" ref="AM290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90" s="8" t="str" cm="1">
        <f t="array" ref="AN290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90" s="8" t="str">
        <f>IF(COUNTIF(Etudiants[[#This Row],[1/4]:[Préparations écrites des épreves orales]],"x")&gt;0,"x","")</f>
        <v/>
      </c>
      <c r="AP290" s="8" t="str" cm="1">
        <f t="array" ref="AP290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90" s="8" t="str" cm="1">
        <f t="array" ref="AQ290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90" s="8" t="str" cm="1">
        <f t="array" ref="AR290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90" s="8" t="str" cm="1">
        <f t="array" ref="AS290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90" s="8" t="str" cm="1">
        <f t="array" ref="AT290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90" s="8" t="str" cm="1">
        <f t="array" ref="AU290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90" s="8" t="str" cm="1">
        <f t="array" ref="AV290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90" s="8" t="str" cm="1">
        <f t="array" ref="AW290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90" s="8" t="str" cm="1">
        <f t="array" ref="AX290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90" s="8" t="str" cm="1">
        <f t="array" ref="AY290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90" s="8" t="str" cm="1">
        <f t="array" ref="AZ290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90" s="8" t="str" cm="1">
        <f t="array" ref="BA290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90" s="8" t="str" cm="1">
        <f t="array" ref="BB290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90" s="8" t="str" cm="1">
        <f t="array" ref="BC290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90" s="8" t="str" cm="1">
        <f t="array" ref="BD290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90" s="8" t="str" cm="1">
        <f t="array" ref="BE290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90" s="8" t="str" cm="1">
        <f t="array" ref="BF290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90" s="8" t="str" cm="1">
        <f t="array" ref="BG290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90" s="8" t="str" cm="1">
        <f t="array" ref="BH290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90" s="8" t="str" cm="1">
        <f t="array" ref="BI290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90" s="8" t="str" cm="1">
        <f t="array" ref="BJ290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90" s="8" t="str" cm="1">
        <f t="array" ref="BK290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90" s="8" t="str" cm="1">
        <f t="array" ref="BL290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90" s="8" t="str" cm="1">
        <f t="array" ref="BM290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90" t="str" cm="1">
        <f t="array" ref="BN290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90" t="str" cm="1">
        <f t="array" ref="BO290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90" t="str" cm="1">
        <f t="array" ref="BP290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90" t="str" cm="1">
        <f t="array" ref="BQ290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90" t="str" cm="1">
        <f t="array" ref="BR290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90" t="str" cm="1">
        <f t="array" ref="BS290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90" t="str" cm="1">
        <f t="array" ref="BT290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90" t="str" cm="1">
        <f t="array" ref="BU290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90" t="str" cm="1">
        <f t="array" ref="BV290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90" t="str" cm="1">
        <f t="array" ref="BW290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90" t="str" cm="1">
        <f t="array" ref="BX290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90" t="str" cm="1">
        <f t="array" ref="BY290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90" t="str" cm="1">
        <f t="array" ref="BZ290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90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90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91" spans="2:80" x14ac:dyDescent="0.25">
      <c r="B291" t="str">
        <f>IFERROR(OfficeForms.Table[[#This Row],[Id]],"")</f>
        <v/>
      </c>
      <c r="C291" t="str" cm="1">
        <f t="array" ref="C291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91" t="str" cm="1">
        <f t="array" ref="D291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91" t="str" cm="1">
        <f t="array" ref="E291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91" t="str" cm="1">
        <f t="array" ref="F291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91" t="str">
        <f>IF(Etudiants[[#This Row],[ID réponse]]="","","Entretien fait")</f>
        <v/>
      </c>
      <c r="M291" s="8" t="str" cm="1">
        <f t="array" ref="M291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91" s="8" t="str" cm="1">
        <f t="array" ref="N291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91" s="8" t="str" cm="1">
        <f t="array" ref="O291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91" s="8" t="str" cm="1">
        <f t="array" ref="P291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91" s="8" t="str" cm="1">
        <f t="array" ref="Q291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91" s="8" t="str" cm="1">
        <f t="array" ref="R291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91" s="8" t="str" cm="1">
        <f t="array" ref="S291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91" s="8" t="str" cm="1">
        <f t="array" ref="T291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91" s="8" t="str" cm="1">
        <f t="array" ref="U291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91" s="8" t="str" cm="1">
        <f t="array" ref="V291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91" s="8" t="str" cm="1">
        <f t="array" ref="W291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91" s="8" t="str" cm="1">
        <f t="array" ref="X291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91" s="8" t="str" cm="1">
        <f t="array" ref="Y291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91" s="8" t="str" cm="1">
        <f t="array" ref="Z291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91" s="8" t="str" cm="1">
        <f t="array" ref="AA291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91" s="8" t="str" cm="1">
        <f t="array" ref="AB291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91" s="8" t="str" cm="1">
        <f t="array" ref="AC291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91" s="8" t="str" cm="1">
        <f t="array" ref="AD291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91" s="8" t="str" cm="1">
        <f t="array" ref="AE291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91" s="8" t="str" cm="1">
        <f t="array" ref="AF291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91" s="8" t="str" cm="1">
        <f t="array" ref="AG291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91" s="8" t="str" cm="1">
        <f t="array" ref="AH291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91" s="8" t="str" cm="1">
        <f t="array" ref="AI291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91" s="8" t="str" cm="1">
        <f t="array" ref="AJ291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91" s="8" t="str" cm="1">
        <f t="array" ref="AK291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91" s="8" t="str" cm="1">
        <f t="array" ref="AL291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91" s="8" t="str" cm="1">
        <f t="array" ref="AM291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91" s="8" t="str" cm="1">
        <f t="array" ref="AN291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91" s="8" t="str">
        <f>IF(COUNTIF(Etudiants[[#This Row],[1/4]:[Préparations écrites des épreves orales]],"x")&gt;0,"x","")</f>
        <v/>
      </c>
      <c r="AP291" s="8" t="str" cm="1">
        <f t="array" ref="AP291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91" s="8" t="str" cm="1">
        <f t="array" ref="AQ291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91" s="8" t="str" cm="1">
        <f t="array" ref="AR291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91" s="8" t="str" cm="1">
        <f t="array" ref="AS291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91" s="8" t="str" cm="1">
        <f t="array" ref="AT291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91" s="8" t="str" cm="1">
        <f t="array" ref="AU291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91" s="8" t="str" cm="1">
        <f t="array" ref="AV291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91" s="8" t="str" cm="1">
        <f t="array" ref="AW291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91" s="8" t="str" cm="1">
        <f t="array" ref="AX291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91" s="8" t="str" cm="1">
        <f t="array" ref="AY291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91" s="8" t="str" cm="1">
        <f t="array" ref="AZ291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91" s="8" t="str" cm="1">
        <f t="array" ref="BA291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91" s="8" t="str" cm="1">
        <f t="array" ref="BB291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91" s="8" t="str" cm="1">
        <f t="array" ref="BC291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91" s="8" t="str" cm="1">
        <f t="array" ref="BD291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91" s="8" t="str" cm="1">
        <f t="array" ref="BE291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91" s="8" t="str" cm="1">
        <f t="array" ref="BF291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91" s="8" t="str" cm="1">
        <f t="array" ref="BG291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91" s="8" t="str" cm="1">
        <f t="array" ref="BH291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91" s="8" t="str" cm="1">
        <f t="array" ref="BI291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91" s="8" t="str" cm="1">
        <f t="array" ref="BJ291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91" s="8" t="str" cm="1">
        <f t="array" ref="BK291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91" s="8" t="str" cm="1">
        <f t="array" ref="BL291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91" s="8" t="str" cm="1">
        <f t="array" ref="BM291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91" t="str" cm="1">
        <f t="array" ref="BN291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91" t="str" cm="1">
        <f t="array" ref="BO291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91" t="str" cm="1">
        <f t="array" ref="BP291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91" t="str" cm="1">
        <f t="array" ref="BQ291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91" t="str" cm="1">
        <f t="array" ref="BR291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91" t="str" cm="1">
        <f t="array" ref="BS291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91" t="str" cm="1">
        <f t="array" ref="BT291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91" t="str" cm="1">
        <f t="array" ref="BU291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91" t="str" cm="1">
        <f t="array" ref="BV291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91" t="str" cm="1">
        <f t="array" ref="BW291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91" t="str" cm="1">
        <f t="array" ref="BX291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91" t="str" cm="1">
        <f t="array" ref="BY291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91" t="str" cm="1">
        <f t="array" ref="BZ291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91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91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92" spans="2:80" x14ac:dyDescent="0.25">
      <c r="B292" t="str">
        <f>IFERROR(OfficeForms.Table[[#This Row],[Id]],"")</f>
        <v/>
      </c>
      <c r="C292" t="str" cm="1">
        <f t="array" ref="C292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92" t="str" cm="1">
        <f t="array" ref="D292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92" t="str" cm="1">
        <f t="array" ref="E292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92" t="str" cm="1">
        <f t="array" ref="F292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92" t="str">
        <f>IF(Etudiants[[#This Row],[ID réponse]]="","","Entretien fait")</f>
        <v/>
      </c>
      <c r="M292" s="8" t="str" cm="1">
        <f t="array" ref="M292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92" s="8" t="str" cm="1">
        <f t="array" ref="N292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92" s="8" t="str" cm="1">
        <f t="array" ref="O292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92" s="8" t="str" cm="1">
        <f t="array" ref="P292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92" s="8" t="str" cm="1">
        <f t="array" ref="Q292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92" s="8" t="str" cm="1">
        <f t="array" ref="R292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92" s="8" t="str" cm="1">
        <f t="array" ref="S292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92" s="8" t="str" cm="1">
        <f t="array" ref="T292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92" s="8" t="str" cm="1">
        <f t="array" ref="U292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92" s="8" t="str" cm="1">
        <f t="array" ref="V292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92" s="8" t="str" cm="1">
        <f t="array" ref="W292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92" s="8" t="str" cm="1">
        <f t="array" ref="X292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92" s="8" t="str" cm="1">
        <f t="array" ref="Y292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92" s="8" t="str" cm="1">
        <f t="array" ref="Z292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92" s="8" t="str" cm="1">
        <f t="array" ref="AA292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92" s="8" t="str" cm="1">
        <f t="array" ref="AB292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92" s="8" t="str" cm="1">
        <f t="array" ref="AC292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92" s="8" t="str" cm="1">
        <f t="array" ref="AD292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92" s="8" t="str" cm="1">
        <f t="array" ref="AE292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92" s="8" t="str" cm="1">
        <f t="array" ref="AF292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92" s="8" t="str" cm="1">
        <f t="array" ref="AG292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92" s="8" t="str" cm="1">
        <f t="array" ref="AH292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92" s="8" t="str" cm="1">
        <f t="array" ref="AI292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92" s="8" t="str" cm="1">
        <f t="array" ref="AJ292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92" s="8" t="str" cm="1">
        <f t="array" ref="AK292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92" s="8" t="str" cm="1">
        <f t="array" ref="AL292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92" s="8" t="str" cm="1">
        <f t="array" ref="AM292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92" s="8" t="str" cm="1">
        <f t="array" ref="AN292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92" s="8" t="str">
        <f>IF(COUNTIF(Etudiants[[#This Row],[1/4]:[Préparations écrites des épreves orales]],"x")&gt;0,"x","")</f>
        <v/>
      </c>
      <c r="AP292" s="8" t="str" cm="1">
        <f t="array" ref="AP292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92" s="8" t="str" cm="1">
        <f t="array" ref="AQ292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92" s="8" t="str" cm="1">
        <f t="array" ref="AR292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92" s="8" t="str" cm="1">
        <f t="array" ref="AS292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92" s="8" t="str" cm="1">
        <f t="array" ref="AT292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92" s="8" t="str" cm="1">
        <f t="array" ref="AU292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92" s="8" t="str" cm="1">
        <f t="array" ref="AV292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92" s="8" t="str" cm="1">
        <f t="array" ref="AW292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92" s="8" t="str" cm="1">
        <f t="array" ref="AX292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92" s="8" t="str" cm="1">
        <f t="array" ref="AY292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92" s="8" t="str" cm="1">
        <f t="array" ref="AZ292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92" s="8" t="str" cm="1">
        <f t="array" ref="BA292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92" s="8" t="str" cm="1">
        <f t="array" ref="BB292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92" s="8" t="str" cm="1">
        <f t="array" ref="BC292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92" s="8" t="str" cm="1">
        <f t="array" ref="BD292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92" s="8" t="str" cm="1">
        <f t="array" ref="BE292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92" s="8" t="str" cm="1">
        <f t="array" ref="BF292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92" s="8" t="str" cm="1">
        <f t="array" ref="BG292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92" s="8" t="str" cm="1">
        <f t="array" ref="BH292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92" s="8" t="str" cm="1">
        <f t="array" ref="BI292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92" s="8" t="str" cm="1">
        <f t="array" ref="BJ292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92" s="8" t="str" cm="1">
        <f t="array" ref="BK292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92" s="8" t="str" cm="1">
        <f t="array" ref="BL292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92" s="8" t="str" cm="1">
        <f t="array" ref="BM292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92" t="str" cm="1">
        <f t="array" ref="BN292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92" t="str" cm="1">
        <f t="array" ref="BO292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92" t="str" cm="1">
        <f t="array" ref="BP292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92" t="str" cm="1">
        <f t="array" ref="BQ292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92" t="str" cm="1">
        <f t="array" ref="BR292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92" t="str" cm="1">
        <f t="array" ref="BS292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92" t="str" cm="1">
        <f t="array" ref="BT292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92" t="str" cm="1">
        <f t="array" ref="BU292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92" t="str" cm="1">
        <f t="array" ref="BV292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92" t="str" cm="1">
        <f t="array" ref="BW292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92" t="str" cm="1">
        <f t="array" ref="BX292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92" t="str" cm="1">
        <f t="array" ref="BY292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92" t="str" cm="1">
        <f t="array" ref="BZ292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92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92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93" spans="2:80" x14ac:dyDescent="0.25">
      <c r="B293" t="str">
        <f>IFERROR(OfficeForms.Table[[#This Row],[Id]],"")</f>
        <v/>
      </c>
      <c r="C293" t="str" cm="1">
        <f t="array" ref="C293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93" t="str" cm="1">
        <f t="array" ref="D293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93" t="str" cm="1">
        <f t="array" ref="E293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93" t="str" cm="1">
        <f t="array" ref="F293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93" t="str">
        <f>IF(Etudiants[[#This Row],[ID réponse]]="","","Entretien fait")</f>
        <v/>
      </c>
      <c r="M293" s="8" t="str" cm="1">
        <f t="array" ref="M293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93" s="8" t="str" cm="1">
        <f t="array" ref="N293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93" s="8" t="str" cm="1">
        <f t="array" ref="O293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93" s="8" t="str" cm="1">
        <f t="array" ref="P293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93" s="8" t="str" cm="1">
        <f t="array" ref="Q293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93" s="8" t="str" cm="1">
        <f t="array" ref="R293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93" s="8" t="str" cm="1">
        <f t="array" ref="S293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93" s="8" t="str" cm="1">
        <f t="array" ref="T293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93" s="8" t="str" cm="1">
        <f t="array" ref="U293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93" s="8" t="str" cm="1">
        <f t="array" ref="V293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93" s="8" t="str" cm="1">
        <f t="array" ref="W293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93" s="8" t="str" cm="1">
        <f t="array" ref="X293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93" s="8" t="str" cm="1">
        <f t="array" ref="Y293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93" s="8" t="str" cm="1">
        <f t="array" ref="Z293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93" s="8" t="str" cm="1">
        <f t="array" ref="AA293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93" s="8" t="str" cm="1">
        <f t="array" ref="AB293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93" s="8" t="str" cm="1">
        <f t="array" ref="AC293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93" s="8" t="str" cm="1">
        <f t="array" ref="AD293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93" s="8" t="str" cm="1">
        <f t="array" ref="AE293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93" s="8" t="str" cm="1">
        <f t="array" ref="AF293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93" s="8" t="str" cm="1">
        <f t="array" ref="AG293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93" s="8" t="str" cm="1">
        <f t="array" ref="AH293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93" s="8" t="str" cm="1">
        <f t="array" ref="AI293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93" s="8" t="str" cm="1">
        <f t="array" ref="AJ293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93" s="8" t="str" cm="1">
        <f t="array" ref="AK293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93" s="8" t="str" cm="1">
        <f t="array" ref="AL293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93" s="8" t="str" cm="1">
        <f t="array" ref="AM293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93" s="8" t="str" cm="1">
        <f t="array" ref="AN293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93" s="8" t="str">
        <f>IF(COUNTIF(Etudiants[[#This Row],[1/4]:[Préparations écrites des épreves orales]],"x")&gt;0,"x","")</f>
        <v/>
      </c>
      <c r="AP293" s="8" t="str" cm="1">
        <f t="array" ref="AP293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93" s="8" t="str" cm="1">
        <f t="array" ref="AQ293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93" s="8" t="str" cm="1">
        <f t="array" ref="AR293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93" s="8" t="str" cm="1">
        <f t="array" ref="AS293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93" s="8" t="str" cm="1">
        <f t="array" ref="AT293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93" s="8" t="str" cm="1">
        <f t="array" ref="AU293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93" s="8" t="str" cm="1">
        <f t="array" ref="AV293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93" s="8" t="str" cm="1">
        <f t="array" ref="AW293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93" s="8" t="str" cm="1">
        <f t="array" ref="AX293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93" s="8" t="str" cm="1">
        <f t="array" ref="AY293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93" s="8" t="str" cm="1">
        <f t="array" ref="AZ293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93" s="8" t="str" cm="1">
        <f t="array" ref="BA293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93" s="8" t="str" cm="1">
        <f t="array" ref="BB293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93" s="8" t="str" cm="1">
        <f t="array" ref="BC293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93" s="8" t="str" cm="1">
        <f t="array" ref="BD293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93" s="8" t="str" cm="1">
        <f t="array" ref="BE293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93" s="8" t="str" cm="1">
        <f t="array" ref="BF293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93" s="8" t="str" cm="1">
        <f t="array" ref="BG293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93" s="8" t="str" cm="1">
        <f t="array" ref="BH293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93" s="8" t="str" cm="1">
        <f t="array" ref="BI293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93" s="8" t="str" cm="1">
        <f t="array" ref="BJ293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93" s="8" t="str" cm="1">
        <f t="array" ref="BK293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93" s="8" t="str" cm="1">
        <f t="array" ref="BL293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93" s="8" t="str" cm="1">
        <f t="array" ref="BM293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93" t="str" cm="1">
        <f t="array" ref="BN293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93" t="str" cm="1">
        <f t="array" ref="BO293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93" t="str" cm="1">
        <f t="array" ref="BP293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93" t="str" cm="1">
        <f t="array" ref="BQ293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93" t="str" cm="1">
        <f t="array" ref="BR293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93" t="str" cm="1">
        <f t="array" ref="BS293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93" t="str" cm="1">
        <f t="array" ref="BT293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93" t="str" cm="1">
        <f t="array" ref="BU293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93" t="str" cm="1">
        <f t="array" ref="BV293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93" t="str" cm="1">
        <f t="array" ref="BW293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93" t="str" cm="1">
        <f t="array" ref="BX293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93" t="str" cm="1">
        <f t="array" ref="BY293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93" t="str" cm="1">
        <f t="array" ref="BZ293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93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93" t="str">
        <f ca="1">IF(Etudiants[[#This Row],[Rappel - Date]]="","",IF(Etudiants[[#This Row],[Rappel - Date]]=TODAY(),"Aujourd'hui",IF(Etudiants[[#This Row],[Rappel - Date]]&lt;TODAY()+7,"- de 7 jours","+ de 7 jours")))</f>
        <v/>
      </c>
    </row>
    <row r="294" spans="2:80" x14ac:dyDescent="0.25">
      <c r="B294" t="str">
        <f>IFERROR(OfficeForms.Table[[#This Row],[Id]],"")</f>
        <v/>
      </c>
      <c r="C294" t="str" cm="1">
        <f t="array" ref="C294">_xlfn.LET(_xlpm.titreQuestion,Etudiants[[#Headers],[Nom]],_xlpm.resultatRecherche,VLOOKUP(Etudiants[[#This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D294" t="str" cm="1">
        <f t="array" ref="D294">_xlfn.LET(_xlpm.titreQuestion,Etudiants[[#Headers],[Prénom]],_xlpm.resultatRecherche,VLOOKUP(Etudiants[[#This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E294" t="str" cm="1">
        <f t="array" ref="E294">_xlfn.LET(_xlpm.titreQuestion,Etudiants[[#Headers],[Inscription]],_xlpm.resultatRecherche,VLOOKUP(Etudiants[[#This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F294" t="str" cm="1">
        <f t="array" ref="F294">_xlfn.LET(_xlpm.titreQuestion,Etudiants[[#Headers],[Infos utiles]],_xlpm.resultatRecherche,VLOOKUP(Etudiants[[#This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G294" t="str">
        <f>IF(Etudiants[[#This Row],[ID réponse]]="","","Entretien fait")</f>
        <v/>
      </c>
      <c r="M294" s="8" t="str" cm="1">
        <f t="array" ref="M294">_xlfn.LET(_xlpm.titreQuestion,"Besoins pendant les examens",_xlpm.valeur,"à initier",IF(ISNUMBER(SEARCH(Etudiants[[#Headers],[Aide en BU]],VLOOKUP(Etudiants[[#This Row],[ID réponse]:[ID réponse]],OfficeForms.Table[],MATCH(_xlpm.titreQuestion,OfficeForms.Table[#Headers],0),FALSE))),_xlpm.valeur,""))</f>
        <v/>
      </c>
      <c r="N294" s="8" t="str" cm="1">
        <f t="array" ref="N294">_xlfn.LET(_xlpm.titreQuestion,"Besoins pendant les examens",_xlpm.valeur,"à initier",IF(ISNUMBER(SEARCH(Etudiants[[#Headers],[Tutorat d''intégration]],VLOOKUP(Etudiants[[#This Row],[ID réponse]:[ID réponse]],OfficeForms.Table[],MATCH(_xlpm.titreQuestion,OfficeForms.Table[#Headers],0),FALSE))),_xlpm.valeur,""))</f>
        <v/>
      </c>
      <c r="O294" s="8" t="str" cm="1">
        <f t="array" ref="O294">_xlfn.LET(_xlpm.titreQuestion,"Besoins pendant les examens",_xlpm.valeur,"à initier",IF(ISNUMBER(SEARCH(Etudiants[[#Headers],[Secrétaire d''examens]],VLOOKUP(Etudiants[[#This Row],[ID réponse]:[ID réponse]],OfficeForms.Table[],MATCH(_xlpm.titreQuestion,OfficeForms.Table[#Headers],0),FALSE))),_xlpm.valeur,""))</f>
        <v/>
      </c>
      <c r="P294" s="8" t="str" cm="1">
        <f t="array" ref="P294">_xlfn.LET(_xlpm.titreQuestion,"Besoins pendant les examens",_xlpm.valeur,"à initier",IF(ISNUMBER(SEARCH(Etudiants[[#Headers],[Sujets numériques]],VLOOKUP(Etudiants[[#This Row],[ID réponse]:[ID réponse]],OfficeForms.Table[],MATCH(_xlpm.titreQuestion,OfficeForms.Table[#Headers],0),FALSE))),_xlpm.valeur,""))</f>
        <v/>
      </c>
      <c r="Q294" s="8" t="str" cm="1">
        <f t="array" ref="Q294">_xlfn.LET(_xlpm.titreQuestion,"Besoins pendant les examens",_xlpm.valeur,"à initier",IF(ISNUMBER(SEARCH(Etudiants[[#Headers],[Autorisation de sortie]],VLOOKUP(Etudiants[[#This Row],[ID réponse]:[ID réponse]],OfficeForms.Table[],MATCH(_xlpm.titreQuestion,OfficeForms.Table[#Headers],0),FALSE))),_xlpm.valeur,""))</f>
        <v/>
      </c>
      <c r="R294" s="8" t="str" cm="1">
        <f t="array" ref="R294">_xlfn.LET(_xlpm.titreQuestion,"Besoins pendant les examens",_xlpm.valeur,"à initier",IF(ISNUMBER(SEARCH(Etudiants[[#Headers],[Prise de notes]],VLOOKUP(Etudiants[[#This Row],[ID réponse]:[ID réponse]],OfficeForms.Table[],MATCH(_xlpm.titreQuestion,OfficeForms.Table[#Headers],0),FALSE))),_xlpm.valeur,""))</f>
        <v/>
      </c>
      <c r="S294" s="8" t="str" cm="1">
        <f t="array" ref="S294">_xlfn.LET(_xlpm.titreQuestion,"Besoins pendant les examens",_xlpm.valeur,"à initier",IF(ISNUMBER(SEARCH(Etudiants[[#Headers],[Rallonge des prêts en BU]],VLOOKUP(Etudiants[[#This Row],[ID réponse]:[ID réponse]],OfficeForms.Table[],MATCH(_xlpm.titreQuestion,OfficeForms.Table[#Headers],0),FALSE))),_xlpm.valeur,""))</f>
        <v/>
      </c>
      <c r="T294" s="8" t="str" cm="1">
        <f t="array" ref="T294">_xlfn.LET(_xlpm.titreQuestion,"Besoins pendant les examens",_xlpm.valeur,"à initier",IF(ISNUMBER(SEARCH(Etudiants[[#Headers],[Soutien pédagogique]],VLOOKUP(Etudiants[[#This Row],[ID réponse]:[ID réponse]],OfficeForms.Table[],MATCH(_xlpm.titreQuestion,OfficeForms.Table[#Headers],0),FALSE))),_xlpm.valeur,""))</f>
        <v/>
      </c>
      <c r="U294" s="8" t="str" cm="1">
        <f t="array" ref="U294">_xlfn.LET(_xlpm.titreQuestion,"Besoins pendant les examens",_xlpm.valeur,"à initier",IF(ISNUMBER(SEARCH(Etudiants[[#Headers],[Braille]],VLOOKUP(Etudiants[[#This Row],[ID réponse]:[ID réponse]],OfficeForms.Table[],MATCH(_xlpm.titreQuestion,OfficeForms.Table[#Headers],0),FALSE))),_xlpm.valeur,""))</f>
        <v/>
      </c>
      <c r="V294" s="8" t="str" cm="1">
        <f t="array" ref="V294">_xlfn.LET(_xlpm.titreQuestion,"Besoins pendant les examens",_xlpm.valeur,"à initier",IF(ISNUMBER(SEARCH(Etudiants[[#Headers],[LSF/LPC]],VLOOKUP(Etudiants[[#This Row],[ID réponse]:[ID réponse]],OfficeForms.Table[],MATCH(_xlpm.titreQuestion,OfficeForms.Table[#Headers],0),FALSE))),_xlpm.valeur,""))</f>
        <v/>
      </c>
      <c r="W294" s="8" t="str" cm="1">
        <f t="array" ref="W294">_xlfn.LET(_xlpm.titreQuestion,"Besoins pendant les examens",_xlpm.valeur,"à initier",IF(ISNUMBER(SEARCH(Etudiants[[#Headers],[Pas de support audio]],VLOOKUP(Etudiants[[#This Row],[ID réponse]:[ID réponse]],OfficeForms.Table[],MATCH(_xlpm.titreQuestion,OfficeForms.Table[#Headers],0),FALSE))),_xlpm.valeur,""))</f>
        <v/>
      </c>
      <c r="X294" s="8" t="str" cm="1">
        <f t="array" ref="X294">_xlfn.LET(_xlpm.titreQuestion,"Prêt de matériel",_xlpm.valeur,"à initier",IF(ISNUMBER(SEARCH(Etudiants[[#Headers],[Assice confortable]],VLOOKUP(Etudiants[[#This Row],[ID réponse]:[ID réponse]],OfficeForms.Table[],MATCH(_xlpm.titreQuestion,OfficeForms.Table[#Headers],0),FALSE))),_xlpm.valeur,""))</f>
        <v/>
      </c>
      <c r="Y294" s="8" t="str" cm="1">
        <f t="array" ref="Y294">_xlfn.LET(_xlpm.titreQuestion,"Prêt de matériel",_xlpm.valeur,"à initier",IF(ISNUMBER(SEARCH(Etudiants[[#Headers],[Micro HF]],VLOOKUP(Etudiants[[#This Row],[ID réponse]:[ID réponse]],OfficeForms.Table[],MATCH(_xlpm.titreQuestion,OfficeForms.Table[#Headers],0),FALSE))),_xlpm.valeur,""))</f>
        <v/>
      </c>
      <c r="Z294" s="8" t="str" cm="1">
        <f t="array" ref="Z294">_xlfn.LET(_xlpm.titreQuestion,"Prêt de matériel",_xlpm.valeur,"à initier",IF(ISNUMBER(SEARCH(Etudiants[[#Headers],[Casier]],VLOOKUP(Etudiants[[#This Row],[ID réponse]:[ID réponse]],OfficeForms.Table[],MATCH(_xlpm.titreQuestion,OfficeForms.Table[#Headers],0),FALSE))),_xlpm.valeur,""))</f>
        <v/>
      </c>
      <c r="AA294" s="8" t="str" cm="1">
        <f t="array" ref="AA294">_xlfn.LET(_xlpm.titreQuestion,"Prêt de matériel",_xlpm.valeur,"à initier",IF(ISNUMBER(SEARCH(Etudiants[[#Headers],[Ordinateur]],VLOOKUP(Etudiants[[#This Row],[ID réponse]:[ID réponse]],OfficeForms.Table[],MATCH(_xlpm.titreQuestion,OfficeForms.Table[#Headers],0),FALSE))),_xlpm.valeur,""))</f>
        <v/>
      </c>
      <c r="AB294" s="8" t="str" cm="1">
        <f t="array" ref="AB294">_xlfn.LET(_xlpm.titreQuestion,"Prêt de matériel",_xlpm.valeur,"à initier",IF(ISNUMBER(SEARCH(Etudiants[[#Headers],[Mobilier spécifique : à détailler]],VLOOKUP(Etudiants[[#This Row],[ID réponse]:[ID réponse]],OfficeForms.Table[],MATCH(_xlpm.titreQuestion,OfficeForms.Table[#Headers],0),FALSE))),_xlpm.valeur,""))</f>
        <v/>
      </c>
      <c r="AC294" s="8" t="str" cm="1">
        <f t="array" ref="AC294">_xlfn.LET(_xlpm.titreQuestion,"Prêt de matériel",_xlpm.valeur,"à initier",IF(ISNUMBER(SEARCH(Etudiants[[#Headers],[Logiciel spécifique : à détailler]],VLOOKUP(Etudiants[[#This Row],[ID réponse]:[ID réponse]],OfficeForms.Table[],MATCH(_xlpm.titreQuestion,OfficeForms.Table[#Headers],0),FALSE))),_xlpm.valeur,""))</f>
        <v/>
      </c>
      <c r="AD294" s="8" t="str" cm="1">
        <f t="array" ref="AD294">_xlfn.LET(_xlpm.titreQuestion,"Besoins pendant les examens",_xlpm.valeur,"x",IF(ISNUMBER(SEARCH(Etudiants[[#Headers],[Aide en TP]],VLOOKUP(Etudiants[[#This Row],[ID réponse]:[ID réponse]],OfficeForms.Table[],MATCH(_xlpm.titreQuestion,OfficeForms.Table[#Headers],0),FALSE))),_xlpm.valeur,""))</f>
        <v/>
      </c>
      <c r="AE294" s="8" t="str" cm="1">
        <f t="array" ref="AE294">_xlfn.LET(_xlpm.titreQuestion,"Besoins pendant les examens",_xlpm.valeur,"x",IF(ISNUMBER(SEARCH(Etudiants[[#Headers],[Aménagement de l''EDT]],VLOOKUP(Etudiants[[#This Row],[ID réponse]:[ID réponse]],OfficeForms.Table[],MATCH(_xlpm.titreQuestion,OfficeForms.Table[#Headers],0),FALSE))),_xlpm.valeur,""))</f>
        <v/>
      </c>
      <c r="AF294" s="8" t="str" cm="1">
        <f t="array" ref="AF294">_xlfn.LET(_xlpm.titreQuestion,"Besoins pendant les examens",_xlpm.valeur,"x",IF(ISNUMBER(SEARCH(Etudiants[[#Headers],[Sanitaire à proximité]],VLOOKUP(Etudiants[[#This Row],[ID réponse]:[ID réponse]],OfficeForms.Table[],MATCH(_xlpm.titreQuestion,OfficeForms.Table[#Headers],0),FALSE))),_xlpm.valeur,""))</f>
        <v/>
      </c>
      <c r="AG294" s="8" t="str" cm="1">
        <f t="array" ref="AG294">_xlfn.LET(_xlpm.titreQuestion,"Besoins pendant les examens",_xlpm.valeur,"x",IF(ISNUMBER(SEARCH(Etudiants[[#Headers],[QCM papier]],VLOOKUP(Etudiants[[#This Row],[ID réponse]:[ID réponse]],OfficeForms.Table[],MATCH(_xlpm.titreQuestion,OfficeForms.Table[#Headers],0),FALSE))),_xlpm.valeur,""))</f>
        <v/>
      </c>
      <c r="AH294" s="8" t="str" cm="1">
        <f t="array" ref="AH294">_xlfn.LET(_xlpm.titreQuestion,"Besoins pendant les examens",_xlpm.valeur,"x",IF(ISNUMBER(SEARCH(Etudiants[[#Headers],[Absences eventuelles excusées]],VLOOKUP(Etudiants[[#This Row],[ID réponse]:[ID réponse]],OfficeForms.Table[],MATCH(_xlpm.titreQuestion,OfficeForms.Table[#Headers],0),FALSE))),_xlpm.valeur,""))</f>
        <v/>
      </c>
      <c r="AI294" s="8" t="str" cm="1">
        <f t="array" ref="AI294">_xlfn.LET(_xlpm.titreQuestion,"Besoins pendant les examens",_xlpm.valeur,"x",IF(ISNUMBER(SEARCH(Etudiants[[#Headers],[Aménagement de l''année en 2 ans]],VLOOKUP(Etudiants[[#This Row],[ID réponse]:[ID réponse]],OfficeForms.Table[],MATCH(_xlpm.titreQuestion,OfficeForms.Table[#Headers],0),FALSE))),_xlpm.valeur,""))</f>
        <v/>
      </c>
      <c r="AJ294" s="8" t="str" cm="1">
        <f t="array" ref="AJ294">_xlfn.LET(_xlpm.titreQuestion,"Besoins pendant les examens",_xlpm.valeur,"x",IF(ISNUMBER(SEARCH(Etudiants[[#Headers],[Passage des épreuves orales devant l''enseignant uniquement]],VLOOKUP(Etudiants[[#This Row],[ID réponse]:[ID réponse]],OfficeForms.Table[],MATCH(_xlpm.titreQuestion,OfficeForms.Table[#Headers],0),FALSE))),_xlpm.valeur,""))</f>
        <v/>
      </c>
      <c r="AK294" s="8" t="str" cm="1">
        <f t="array" ref="AK294">_xlfn.LET(_xlpm.titreQuestion,"Besoins pendant les examens",_xlpm.valeur,"x",IF(ISNUMBER(SEARCH(Etudiants[[#Headers],[Dépénalisation des fautes d''orthographe]],VLOOKUP(Etudiants[[#This Row],[ID réponse]:[ID réponse]],OfficeForms.Table[],MATCH(_xlpm.titreQuestion,OfficeForms.Table[#Headers],0),FALSE))),_xlpm.valeur,""))</f>
        <v/>
      </c>
      <c r="AL294" s="8" t="str" cm="1">
        <f t="array" ref="AL294">_xlfn.LET(_xlpm.titreQuestion,"Besoins pendant les examens",_xlpm.valeur,"x",IF(ISNUMBER(SEARCH(Etudiants[[#Headers],[Adaptation des écrits à l''oral]],VLOOKUP(Etudiants[[#This Row],[ID réponse]:[ID réponse]],OfficeForms.Table[],MATCH(_xlpm.titreQuestion,OfficeForms.Table[#Headers],0),FALSE))),_xlpm.valeur,""))</f>
        <v/>
      </c>
      <c r="AM294" s="8" t="str" cm="1">
        <f t="array" ref="AM294">_xlfn.LET(_xlpm.titreQuestion,"Besoins pendant les examens",_xlpm.valeur,"x",IF(ISNUMBER(SEARCH(Etudiants[[#Headers],[Adaptation des oraux à l''écrit]],VLOOKUP(Etudiants[[#This Row],[ID réponse]:[ID réponse]],OfficeForms.Table[],MATCH(_xlpm.titreQuestion,OfficeForms.Table[#Headers],0),FALSE))),_xlpm.valeur,""))</f>
        <v/>
      </c>
      <c r="AN294" s="8" t="str" cm="1">
        <f t="array" ref="AN294">_xlfn.LET(_xlpm.titreQuestion,"Besoins pendant les examens",_xlpm.valeur,"x",IF(ISNUMBER(SEARCH(Etudiants[[#Headers],[Compensation du temps de sortie]],VLOOKUP(Etudiants[[#This Row],[ID réponse]:[ID réponse]],OfficeForms.Table[],MATCH(_xlpm.titreQuestion,OfficeForms.Table[#Headers],0),FALSE))),_xlpm.valeur,""))</f>
        <v/>
      </c>
      <c r="AO294" s="8" t="str">
        <f>IF(COUNTIF(Etudiants[[#This Row],[1/4]:[Préparations écrites des épreves orales]],"x")&gt;0,"x","")</f>
        <v/>
      </c>
      <c r="AP294" s="8" t="str" cm="1">
        <f t="array" ref="AP294">_xlfn.LET(_xlpm.titreQuestion,"Temps majoré",_xlpm.valeur,"x",IF(ISNUMBER(SEARCH(Etudiants[[#Headers],[1/4]],VLOOKUP(Etudiants[[#This Row],[ID réponse]:[ID réponse]],OfficeForms.Table[],MATCH(_xlpm.titreQuestion,OfficeForms.Table[#Headers],0),FALSE))),_xlpm.valeur,""))</f>
        <v/>
      </c>
      <c r="AQ294" s="8" t="str" cm="1">
        <f t="array" ref="AQ294">_xlfn.LET(_xlpm.titreQuestion,"Temps majoré",_xlpm.valeur,"x",IF(ISNUMBER(SEARCH(Etudiants[[#Headers],[1/3]],VLOOKUP(Etudiants[[#This Row],[ID réponse]:[ID réponse]],OfficeForms.Table[],MATCH(_xlpm.titreQuestion,OfficeForms.Table[#Headers],0),FALSE))),_xlpm.valeur,""))</f>
        <v/>
      </c>
      <c r="AR294" s="8" t="str" cm="1">
        <f t="array" ref="AR294">_xlfn.LET(_xlpm.titreQuestion,"Temps majoré",_xlpm.valeur,"x",IF(ISNUMBER(SEARCH(Etudiants[[#Headers],[1/2]],VLOOKUP(Etudiants[[#This Row],[ID réponse]:[ID réponse]],OfficeForms.Table[],MATCH(_xlpm.titreQuestion,OfficeForms.Table[#Headers],0),FALSE))),_xlpm.valeur,""))</f>
        <v/>
      </c>
      <c r="AS294" s="8" t="str" cm="1">
        <f t="array" ref="AS294">_xlfn.LET(_xlpm.titreQuestion,"Temps majoré",_xlpm.valeur,"x",IF(ISNUMBER(SEARCH(Etudiants[[#Headers],[Ecrits]],VLOOKUP(Etudiants[[#This Row],[ID réponse]:[ID réponse]],OfficeForms.Table[],MATCH(_xlpm.titreQuestion,OfficeForms.Table[#Headers],0),FALSE))),_xlpm.valeur,""))</f>
        <v/>
      </c>
      <c r="AT294" s="8" t="str" cm="1">
        <f t="array" ref="AT294">_xlfn.LET(_xlpm.titreQuestion,"Temps majoré",_xlpm.valeur,"x",IF(ISNUMBER(SEARCH(Etudiants[[#Headers],[Oraux]],VLOOKUP(Etudiants[[#This Row],[ID réponse]:[ID réponse]],OfficeForms.Table[],MATCH(_xlpm.titreQuestion,OfficeForms.Table[#Headers],0),FALSE))),_xlpm.valeur,""))</f>
        <v/>
      </c>
      <c r="AU294" s="8" t="str" cm="1">
        <f t="array" ref="AU294">_xlfn.LET(_xlpm.titreQuestion,"Temps majoré",_xlpm.valeur,"x",IF(ISNUMBER(SEARCH(Etudiants[[#Headers],[Pratiques]],VLOOKUP(Etudiants[[#This Row],[ID réponse]:[ID réponse]],OfficeForms.Table[],MATCH(_xlpm.titreQuestion,OfficeForms.Table[#Headers],0),FALSE))),_xlpm.valeur,""))</f>
        <v/>
      </c>
      <c r="AV294" s="8" t="str" cm="1">
        <f t="array" ref="AV294">_xlfn.LET(_xlpm.titreQuestion,"Temps majoré",_xlpm.valeur,"x",IF(ISNUMBER(SEARCH(Etudiants[[#Headers],[Préparations écrites des épreves orales]],VLOOKUP(Etudiants[[#This Row],[ID réponse]:[ID réponse]],OfficeForms.Table[],MATCH(_xlpm.titreQuestion,OfficeForms.Table[#Headers],0),FALSE))),_xlpm.valeur,""))</f>
        <v/>
      </c>
      <c r="AW294" s="8" t="str" cm="1">
        <f t="array" ref="AW294">_xlfn.LET(_xlpm.titreQuestion,"Nomenclature administrative du handicap",_xlpm.valeur,"x",IF(ISNUMBER(SEARCH(Etudiants[[#Headers],[Auditives]],VLOOKUP(Etudiants[[#This Row],[ID réponse]:[ID réponse]],OfficeForms.Table[],MATCH(_xlpm.titreQuestion,OfficeForms.Table[#Headers],0),FALSE))),_xlpm.valeur,""))</f>
        <v/>
      </c>
      <c r="AX294" s="8" t="str" cm="1">
        <f t="array" ref="AX294">_xlfn.LET(_xlpm.titreQuestion,"Nomenclature administrative du handicap",_xlpm.valeur,"x",IF(ISNUMBER(SEARCH(Etudiants[[#Headers],[Visuels]],VLOOKUP(Etudiants[[#This Row],[ID réponse]:[ID réponse]],OfficeForms.Table[],MATCH(_xlpm.titreQuestion,OfficeForms.Table[#Headers],0),FALSE))),_xlpm.valeur,""))</f>
        <v/>
      </c>
      <c r="AY294" s="8" t="str" cm="1">
        <f t="array" ref="AY294">_xlfn.LET(_xlpm.titreQuestion,"Nomenclature administrative du handicap",_xlpm.valeur,"x",IF(ISNUMBER(SEARCH(Etudiants[[#Headers],[Viscéraux]],VLOOKUP(Etudiants[[#This Row],[ID réponse]:[ID réponse]],OfficeForms.Table[],MATCH(_xlpm.titreQuestion,OfficeForms.Table[#Headers],0),FALSE))),_xlpm.valeur,""))</f>
        <v/>
      </c>
      <c r="AZ294" s="8" t="str" cm="1">
        <f t="array" ref="AZ294">_xlfn.LET(_xlpm.titreQuestion,"Nomenclature administrative du handicap",_xlpm.valeur,"x",IF(ISNUMBER(SEARCH(Etudiants[[#Headers],[Moteurs]],VLOOKUP(Etudiants[[#This Row],[ID réponse]:[ID réponse]],OfficeForms.Table[],MATCH(_xlpm.titreQuestion,OfficeForms.Table[#Headers],0),FALSE))),_xlpm.valeur,""))</f>
        <v/>
      </c>
      <c r="BA294" s="8" t="str" cm="1">
        <f t="array" ref="BA294">_xlfn.LET(_xlpm.titreQuestion,"Nomenclature administrative du handicap",_xlpm.valeur,"x",IF(ISNUMBER(SEARCH(Etudiants[[#Headers],[TSA]],VLOOKUP(Etudiants[[#This Row],[ID réponse]:[ID réponse]],OfficeForms.Table[],MATCH(_xlpm.titreQuestion,OfficeForms.Table[#Headers],0),FALSE))),_xlpm.valeur,""))</f>
        <v/>
      </c>
      <c r="BB294" s="8" t="str" cm="1">
        <f t="array" ref="BB294">_xlfn.LET(_xlpm.titreQuestion,"Nomenclature administrative du handicap",_xlpm.valeur,"x",IF(ISNUMBER(SEARCH(Etudiants[[#Headers],[Langage]],VLOOKUP(Etudiants[[#This Row],[ID réponse]:[ID réponse]],OfficeForms.Table[],MATCH(_xlpm.titreQuestion,OfficeForms.Table[#Headers],0),FALSE))),_xlpm.valeur,""))</f>
        <v/>
      </c>
      <c r="BC294" s="8" t="str" cm="1">
        <f t="array" ref="BC294">_xlfn.LET(_xlpm.titreQuestion,"Nomenclature administrative du handicap",_xlpm.valeur,"x",IF(ISNUMBER(SEARCH(Etudiants[[#Headers],[Psychiques]],VLOOKUP(Etudiants[[#This Row],[ID réponse]:[ID réponse]],OfficeForms.Table[],MATCH(_xlpm.titreQuestion,OfficeForms.Table[#Headers],0),FALSE))),_xlpm.valeur,""))</f>
        <v/>
      </c>
      <c r="BD294" s="8" t="str" cm="1">
        <f t="array" ref="BD294">_xlfn.LET(_xlpm.titreQuestion,"Nomenclature administrative du handicap",_xlpm.valeur,"x",IF(ISNUMBER(SEARCH(Etudiants[[#Headers],[Autres]],VLOOKUP(Etudiants[[#This Row],[ID réponse]:[ID réponse]],OfficeForms.Table[],MATCH(_xlpm.titreQuestion,OfficeForms.Table[#Headers],0),FALSE))),_xlpm.valeur,""))</f>
        <v/>
      </c>
      <c r="BE294" s="8" t="str" cm="1">
        <f t="array" ref="BE294">_xlfn.LET(_xlpm.titreQuestion,"Reconnaissance Maison Départementale des Personnes Handicapées",_xlpm.valeur,"x",IF(ISNUMBER(SEARCH(Etudiants[[#Headers],[RQTH]],VLOOKUP(Etudiants[[#This Row],[ID réponse]:[ID réponse]],OfficeForms.Table[],MATCH(_xlpm.titreQuestion,OfficeForms.Table[#Headers],0),FALSE))),_xlpm.valeur,""))</f>
        <v/>
      </c>
      <c r="BF294" s="8" t="str" cm="1">
        <f t="array" ref="BF294">_xlfn.LET(_xlpm.titreQuestion,"Reconnaissance Maison Départementale des Personnes Handicapées",_xlpm.valeur,"x",IF(ISNUMBER(SEARCH(Etudiants[[#Headers],[Transport]],VLOOKUP(Etudiants[[#This Row],[ID réponse]:[ID réponse]],OfficeForms.Table[],MATCH(_xlpm.titreQuestion,OfficeForms.Table[#Headers],0),FALSE))),_xlpm.valeur,""))</f>
        <v/>
      </c>
      <c r="BG294" s="8" t="str" cm="1">
        <f t="array" ref="BG294">_xlfn.LET(_xlpm.titreQuestion,"Reconnaissance Maison Départementale des Personnes Handicapées",_xlpm.valeur,"x",IF(ISNUMBER(SEARCH(Etudiants[[#Headers],[AVS]],VLOOKUP(Etudiants[[#This Row],[ID réponse]:[ID réponse]],OfficeForms.Table[],MATCH(_xlpm.titreQuestion,OfficeForms.Table[#Headers],0),FALSE))),_xlpm.valeur,""))</f>
        <v/>
      </c>
      <c r="BH294" s="8" t="str" cm="1">
        <f t="array" ref="BH294">_xlfn.LET(_xlpm.titreQuestion,"Reconnaissance Maison Départementale des Personnes Handicapées",_xlpm.valeur,"x",IF(ISNUMBER(SEARCH(Etudiants[[#Headers],[AESH]],VLOOKUP(Etudiants[[#This Row],[ID réponse]:[ID réponse]],OfficeForms.Table[],MATCH(_xlpm.titreQuestion,OfficeForms.Table[#Headers],0),FALSE))),_xlpm.valeur,""))</f>
        <v/>
      </c>
      <c r="BI294" s="8" t="str" cm="1">
        <f t="array" ref="BI294">_xlfn.LET(_xlpm.titreQuestion,"Reconnaissance Maison Départementale des Personnes Handicapées",_xlpm.valeur,"x",IF(ISNUMBER(SEARCH(Etudiants[[#Headers],[AAH ou AEEH]],VLOOKUP(Etudiants[[#This Row],[ID réponse]:[ID réponse]],OfficeForms.Table[],MATCH(_xlpm.titreQuestion,OfficeForms.Table[#Headers],0),FALSE))),_xlpm.valeur,""))</f>
        <v/>
      </c>
      <c r="BJ294" s="8" t="str" cm="1">
        <f t="array" ref="BJ294">_xlfn.LET(_xlpm.titreQuestion,"Reconnaissance Maison Départementale des Personnes Handicapées",_xlpm.valeur,"x",IF(ISNUMBER(SEARCH(Etudiants[[#Headers],[Carte priorité]],VLOOKUP(Etudiants[[#This Row],[ID réponse]:[ID réponse]],OfficeForms.Table[],MATCH(_xlpm.titreQuestion,OfficeForms.Table[#Headers],0),FALSE))),_xlpm.valeur,""))</f>
        <v/>
      </c>
      <c r="BK294" s="8" t="str" cm="1">
        <f t="array" ref="BK294">_xlfn.LET(_xlpm.titreQuestion,"Reconnaissance Maison Départementale des Personnes Handicapées",_xlpm.valeur,"x",IF(ISNUMBER(SEARCH(Etudiants[[#Headers],[Carte stationnement]],VLOOKUP(Etudiants[[#This Row],[ID réponse]:[ID réponse]],OfficeForms.Table[],MATCH(_xlpm.titreQuestion,OfficeForms.Table[#Headers],0),FALSE))),_xlpm.valeur,""))</f>
        <v/>
      </c>
      <c r="BL294" s="8" t="str" cm="1">
        <f t="array" ref="BL294">_xlfn.LET(_xlpm.titreQuestion,"Reconnaissance Maison Départementale des Personnes Handicapées",_xlpm.valeur,"x",IF(ISNUMBER(SEARCH(Etudiants[[#Headers],[Accompagnement médico social]],VLOOKUP(Etudiants[[#This Row],[ID réponse]:[ID réponse]],OfficeForms.Table[],MATCH(_xlpm.titreQuestion,OfficeForms.Table[#Headers],0),FALSE))),_xlpm.valeur,""))</f>
        <v/>
      </c>
      <c r="BM294" s="8" t="str" cm="1">
        <f t="array" ref="BM294">_xlfn.LET(_xlpm.titreQuestion,"Reconnaissance Maison Départementale des Personnes Handicapées",_xlpm.valeur,"x",IF(ISNUMBER(SEARCH(Etudiants[[#Headers],[Autre]],VLOOKUP(Etudiants[[#This Row],[ID réponse]:[ID réponse]],OfficeForms.Table[],MATCH(_xlpm.titreQuestion,OfficeForms.Table[#Headers],0),FALSE))),_xlpm.valeur,""))</f>
        <v/>
      </c>
      <c r="BN294" t="str" cm="1">
        <f t="array" ref="BN294">_xlfn.LET(_xlpm.titreQuestion,Etudiants[[#Headers],[Sexe]],_xlpm.resultatRecherche,VLOOKUP(Etudiants[[#This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O294" t="str" cm="1">
        <f t="array" ref="BO294">_xlfn.LET(_xlpm.titreQuestion,Etudiants[[#Headers],[Date de naissance]],_xlpm.resultatRecherche,VLOOKUP(Etudiants[[#This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P294" t="str" cm="1">
        <f t="array" ref="BP294">_xlfn.LET(_xlpm.titreQuestion,Etudiants[[#Headers],[Dicipline ou UFR]],_xlpm.resultatRecherche,VLOOKUP(Etudiants[[#This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Q294" t="str" cm="1">
        <f t="array" ref="BQ294">_xlfn.LET(_xlpm.titreQuestion,Etudiants[[#Headers],[Grade]],_xlpm.resultatRecherche,VLOOKUP(Etudiants[[#This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R294" t="str" cm="1">
        <f t="array" ref="BR294">_xlfn.LET(_xlpm.titreQuestion,Etudiants[[#Headers],[Année]],_xlpm.resultatRecherche,VLOOKUP(Etudiants[[#This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S294" t="str" cm="1">
        <f t="array" ref="BS294">_xlfn.LET(_xlpm.titreQuestion,Etudiants[[#Headers],[Niveau]],_xlpm.resultatRecherche,VLOOKUP(Etudiants[[#This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T294" t="str" cm="1">
        <f t="array" ref="BT294">_xlfn.LET(_xlpm.titreQuestion,Etudiants[[#Headers],[Formation]],_xlpm.resultatRecherche,VLOOKUP(Etudiants[[#This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U294" t="str" cm="1">
        <f t="array" ref="BU294">_xlfn.LET(_xlpm.titreQuestion,Etudiants[[#Headers],[Initiale / continue]],_xlpm.resultatRecherche,VLOOKUP(Etudiants[[#This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V294" t="str" cm="1">
        <f t="array" ref="BV294">_xlfn.LET(_xlpm.titreQuestion,Etudiants[[#Headers],[Présentiel / à distance / en alternance]],_xlpm.resultatRecherche,VLOOKUP(Etudiants[[#This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W294" t="str" cm="1">
        <f t="array" ref="BW294">_xlfn.LET(_xlpm.titreQuestion,Etudiants[[#Headers],[plan d''accompagnement formalisé]],_xlpm.resultatRecherche,VLOOKUP(Etudiants[[#This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X294" t="str" cm="1">
        <f t="array" ref="BX294">_xlfn.LET(_xlpm.titreQuestion,Etudiants[[#Headers],[plan communiqué à la MDPH]],_xlpm.resultatRecherche,VLOOKUP(Etudiants[[#This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Y294" t="str" cm="1">
        <f t="array" ref="BY294">_xlfn.LET(_xlpm.titreQuestion,Etudiants[[#Headers],[Suivi par le relais]],_xlpm.resultatRecherche,VLOOKUP(Etudiants[[#This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BZ294" t="str" cm="1">
        <f t="array" ref="BZ294">_xlfn.LET(_xlpm.titreQuestion,Etudiants[[#Headers],[Equipe Plurielle]],_xlpm.resultatRecherche,VLOOKUP(Etudiants[[#This Row],[ID réponse]:[ID réponse]],OfficeForms.Table[],MATCH(_xlpm.titreQuestion,OfficeForms.Table[#Headers],0),FALSE),IFERROR(IF(_xlpm.resultatRecherche="","",_xlpm.resultatRecherche),""))</f>
        <v/>
      </c>
      <c r="CA294" t="str">
        <f>IF(Etudiants[[#This Row],[ID réponse]]="","",IF(AND(
OR(Etudiants[[#This Row],[Aide en BU]]="",Etudiants[[#This Row],[Aide en BU]]="Fait"),
OR(Etudiants[[#This Row],[Tutorat d''intégration]]="",Etudiants[[#This Row],[Tutorat d''intégration]]="Fait"),
OR(Etudiants[[#This Row],[Secrétaire d''examens]]="",Etudiants[[#This Row],[Secrétaire d''examens]]="Fait"),
OR(Etudiants[[#This Row],[Sujets numériques]]="",Etudiants[[#This Row],[Sujets numériques]]="Fait"),
OR(Etudiants[[#This Row],[Autorisation de sortie]]="",Etudiants[[#This Row],[Autorisation de sortie]]="Fait"),
OR(Etudiants[[#This Row],[Prise de notes]]="",Etudiants[[#This Row],[Prise de notes]]="Fait"),
OR(Etudiants[[#This Row],[Rallonge des prêts en BU]]="",Etudiants[[#This Row],[Rallonge des prêts en BU]]="Fait"),
OR(Etudiants[[#This Row],[Soutien pédagogique]]="",Etudiants[[#This Row],[Soutien pédagogique]]="Fait"),
OR(Etudiants[[#This Row],[Braille]]="",Etudiants[[#This Row],[Braille]]="Fait"),
OR(Etudiants[[#This Row],[LSF/LPC]]="",Etudiants[[#This Row],[LSF/LPC]]="Fait"),
OR(Etudiants[[#This Row],[Pas de support audio]]="",Etudiants[[#This Row],[Pas de support audio]]="Fait"),
OR(Etudiants[[#This Row],[Assice confortable]]="",Etudiants[[#This Row],[Assice confortable]]="Fait"),
OR(Etudiants[[#This Row],[Micro HF]]="",Etudiants[[#This Row],[Micro HF]]="Fait"),
OR(Etudiants[[#This Row],[Casier]]="",Etudiants[[#This Row],[Casier]]="Fait"),
OR(Etudiants[[#This Row],[Ordinateur]]="",Etudiants[[#This Row],[Ordinateur]]="Fait"),
OR(Etudiants[[#This Row],[Mobilier spécifique : à détailler]]="",Etudiants[[#This Row],[Mobilier spécifique : à détailler]]="Fait"),
OR(Etudiants[[#This Row],[Logiciel spécifique : à détailler]]="",Etudiants[[#This Row],[Logiciel spécifique : à détailler]]="Fait")
),"Aucun","Actions en cours"))</f>
        <v/>
      </c>
      <c r="CB294" t="str">
        <f ca="1">IF(Etudiants[[#This Row],[Rappel - Date]]="","",IF(Etudiants[[#This Row],[Rappel - Date]]=TODAY(),"Aujourd'hui",IF(Etudiants[[#This Row],[Rappel - Date]]&lt;TODAY()+7,"- de 7 jours","+ de 7 jours")))</f>
        <v/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3D895948-C463-426D-94ED-100F8A43D4CB}">
          <x14:formula1>
            <xm:f>'listes d''actions'!$E$2:$E$4</xm:f>
          </x14:formula1>
          <xm:sqref>M2:AC294 AD2:AN2</xm:sqref>
        </x14:dataValidation>
        <x14:dataValidation type="list" allowBlank="1" showInputMessage="1" showErrorMessage="1" xr:uid="{8F3A74E0-1514-4935-8990-D50E789AFEEA}">
          <x14:formula1>
            <xm:f>'listes d''actions'!$D$2:$D$11</xm:f>
          </x14:formula1>
          <xm:sqref>G2:G294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A1D80-DC73-4805-8FAA-5C33117F6A19}">
  <dimension ref="A1:E15"/>
  <sheetViews>
    <sheetView workbookViewId="0">
      <selection activeCell="D5" sqref="D5"/>
    </sheetView>
  </sheetViews>
  <sheetFormatPr baseColWidth="10" defaultColWidth="11.42578125" defaultRowHeight="15" x14ac:dyDescent="0.25"/>
  <cols>
    <col min="1" max="1" width="26.42578125" bestFit="1" customWidth="1"/>
    <col min="2" max="2" width="20.42578125" bestFit="1" customWidth="1"/>
    <col min="3" max="4" width="33.28515625" bestFit="1" customWidth="1"/>
  </cols>
  <sheetData>
    <row r="1" spans="1:5" x14ac:dyDescent="0.25">
      <c r="A1" s="9" t="s">
        <v>154</v>
      </c>
      <c r="B1" s="9" t="s">
        <v>217</v>
      </c>
      <c r="C1" s="9" t="s">
        <v>218</v>
      </c>
      <c r="D1" s="9" t="s">
        <v>219</v>
      </c>
      <c r="E1" s="9" t="s">
        <v>186</v>
      </c>
    </row>
    <row r="2" spans="1:5" x14ac:dyDescent="0.25">
      <c r="A2" t="s">
        <v>220</v>
      </c>
      <c r="B2" t="s">
        <v>220</v>
      </c>
      <c r="C2" t="s">
        <v>220</v>
      </c>
      <c r="D2" t="s">
        <v>214</v>
      </c>
      <c r="E2" t="s">
        <v>216</v>
      </c>
    </row>
    <row r="3" spans="1:5" x14ac:dyDescent="0.25">
      <c r="A3" t="s">
        <v>216</v>
      </c>
      <c r="B3" t="s">
        <v>216</v>
      </c>
      <c r="C3" t="s">
        <v>216</v>
      </c>
      <c r="D3" t="s">
        <v>221</v>
      </c>
      <c r="E3" t="s">
        <v>222</v>
      </c>
    </row>
    <row r="4" spans="1:5" x14ac:dyDescent="0.25">
      <c r="A4" t="s">
        <v>223</v>
      </c>
      <c r="B4" t="s">
        <v>224</v>
      </c>
      <c r="C4" t="s">
        <v>225</v>
      </c>
      <c r="D4" t="s">
        <v>211</v>
      </c>
      <c r="E4" t="s">
        <v>215</v>
      </c>
    </row>
    <row r="5" spans="1:5" x14ac:dyDescent="0.25">
      <c r="A5" t="s">
        <v>226</v>
      </c>
      <c r="C5" t="s">
        <v>227</v>
      </c>
      <c r="D5" t="s">
        <v>209</v>
      </c>
    </row>
    <row r="6" spans="1:5" x14ac:dyDescent="0.25">
      <c r="A6" t="s">
        <v>228</v>
      </c>
      <c r="C6" t="s">
        <v>229</v>
      </c>
    </row>
    <row r="7" spans="1:5" x14ac:dyDescent="0.25">
      <c r="A7" t="s">
        <v>230</v>
      </c>
      <c r="C7" t="s">
        <v>231</v>
      </c>
    </row>
    <row r="8" spans="1:5" x14ac:dyDescent="0.25">
      <c r="A8" t="s">
        <v>232</v>
      </c>
      <c r="C8" t="s">
        <v>233</v>
      </c>
    </row>
    <row r="9" spans="1:5" x14ac:dyDescent="0.25">
      <c r="A9" t="s">
        <v>234</v>
      </c>
      <c r="C9" t="s">
        <v>235</v>
      </c>
    </row>
    <row r="10" spans="1:5" x14ac:dyDescent="0.25">
      <c r="A10" t="s">
        <v>215</v>
      </c>
      <c r="C10" t="s">
        <v>236</v>
      </c>
    </row>
    <row r="11" spans="1:5" x14ac:dyDescent="0.25">
      <c r="C11" t="s">
        <v>237</v>
      </c>
    </row>
    <row r="12" spans="1:5" x14ac:dyDescent="0.25">
      <c r="C12" t="s">
        <v>238</v>
      </c>
      <c r="D12" s="22"/>
    </row>
    <row r="13" spans="1:5" x14ac:dyDescent="0.25">
      <c r="C13" t="s">
        <v>239</v>
      </c>
    </row>
    <row r="14" spans="1:5" x14ac:dyDescent="0.25">
      <c r="C14" t="s">
        <v>240</v>
      </c>
    </row>
    <row r="15" spans="1:5" x14ac:dyDescent="0.25">
      <c r="C15" t="s">
        <v>215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8E9E-60C6-499D-94AC-256C98A73591}">
  <sheetPr>
    <tabColor theme="4"/>
  </sheetPr>
  <dimension ref="B1:CB294"/>
  <sheetViews>
    <sheetView zoomScaleNormal="100" workbookViewId="0">
      <selection activeCell="AM14" sqref="AM14"/>
    </sheetView>
  </sheetViews>
  <sheetFormatPr baseColWidth="10" defaultColWidth="11.42578125" defaultRowHeight="15" x14ac:dyDescent="0.25"/>
  <cols>
    <col min="1" max="1" width="30.7109375" customWidth="1"/>
    <col min="2" max="2" width="11.42578125" customWidth="1"/>
    <col min="5" max="5" width="36.28515625" customWidth="1"/>
    <col min="6" max="6" width="11.42578125" customWidth="1"/>
    <col min="7" max="7" width="31.28515625" customWidth="1"/>
    <col min="8" max="9" width="11.42578125" customWidth="1"/>
    <col min="10" max="11" width="34.28515625" customWidth="1"/>
    <col min="12" max="12" width="30.7109375" customWidth="1"/>
    <col min="13" max="22" width="11.42578125" customWidth="1"/>
    <col min="24" max="27" width="11.42578125" customWidth="1"/>
    <col min="29" max="80" width="11.42578125" customWidth="1"/>
  </cols>
  <sheetData>
    <row r="1" spans="2:80" s="7" customFormat="1" ht="135" x14ac:dyDescent="0.25">
      <c r="B1" s="2" t="s">
        <v>143</v>
      </c>
      <c r="C1" s="3" t="s">
        <v>4</v>
      </c>
      <c r="D1" s="3" t="s">
        <v>5</v>
      </c>
      <c r="E1" s="3" t="s">
        <v>8</v>
      </c>
      <c r="F1" s="3" t="s">
        <v>9</v>
      </c>
      <c r="G1" s="4" t="s">
        <v>144</v>
      </c>
      <c r="H1" s="4" t="s">
        <v>145</v>
      </c>
      <c r="I1" s="5" t="s">
        <v>146</v>
      </c>
      <c r="J1" s="5" t="s">
        <v>147</v>
      </c>
      <c r="K1" s="5" t="s">
        <v>148</v>
      </c>
      <c r="L1" s="6" t="s">
        <v>149</v>
      </c>
      <c r="M1" s="10" t="s">
        <v>150</v>
      </c>
      <c r="N1" s="10" t="s">
        <v>151</v>
      </c>
      <c r="O1" s="10" t="s">
        <v>152</v>
      </c>
      <c r="P1" s="10" t="s">
        <v>153</v>
      </c>
      <c r="Q1" s="10" t="s">
        <v>48</v>
      </c>
      <c r="R1" s="10" t="s">
        <v>154</v>
      </c>
      <c r="S1" s="10" t="s">
        <v>155</v>
      </c>
      <c r="T1" s="10" t="s">
        <v>156</v>
      </c>
      <c r="U1" s="10" t="s">
        <v>157</v>
      </c>
      <c r="V1" s="10" t="s">
        <v>158</v>
      </c>
      <c r="W1" s="10" t="s">
        <v>159</v>
      </c>
      <c r="X1" s="11" t="s">
        <v>160</v>
      </c>
      <c r="Y1" s="11" t="s">
        <v>121</v>
      </c>
      <c r="Z1" s="11" t="s">
        <v>22</v>
      </c>
      <c r="AA1" s="11" t="s">
        <v>161</v>
      </c>
      <c r="AB1" s="11" t="s">
        <v>162</v>
      </c>
      <c r="AC1" s="11" t="s">
        <v>163</v>
      </c>
      <c r="AD1" s="12" t="s">
        <v>164</v>
      </c>
      <c r="AE1" s="12" t="s">
        <v>165</v>
      </c>
      <c r="AF1" s="12" t="s">
        <v>166</v>
      </c>
      <c r="AG1" s="12" t="s">
        <v>167</v>
      </c>
      <c r="AH1" s="12" t="s">
        <v>26</v>
      </c>
      <c r="AI1" s="12" t="s">
        <v>168</v>
      </c>
      <c r="AJ1" s="12" t="s">
        <v>169</v>
      </c>
      <c r="AK1" s="12" t="s">
        <v>42</v>
      </c>
      <c r="AL1" s="12" t="s">
        <v>170</v>
      </c>
      <c r="AM1" s="12" t="s">
        <v>171</v>
      </c>
      <c r="AN1" s="12" t="s">
        <v>172</v>
      </c>
      <c r="AO1" s="13" t="s">
        <v>13</v>
      </c>
      <c r="AP1" s="13" t="s">
        <v>173</v>
      </c>
      <c r="AQ1" s="13" t="s">
        <v>174</v>
      </c>
      <c r="AR1" s="13" t="s">
        <v>175</v>
      </c>
      <c r="AS1" s="13" t="s">
        <v>176</v>
      </c>
      <c r="AT1" s="13" t="s">
        <v>177</v>
      </c>
      <c r="AU1" s="13" t="s">
        <v>178</v>
      </c>
      <c r="AV1" s="13" t="s">
        <v>179</v>
      </c>
      <c r="AW1" s="14" t="s">
        <v>180</v>
      </c>
      <c r="AX1" s="14" t="s">
        <v>181</v>
      </c>
      <c r="AY1" s="14" t="s">
        <v>182</v>
      </c>
      <c r="AZ1" s="14" t="s">
        <v>183</v>
      </c>
      <c r="BA1" s="14" t="s">
        <v>19</v>
      </c>
      <c r="BB1" s="14" t="s">
        <v>184</v>
      </c>
      <c r="BC1" s="14" t="s">
        <v>185</v>
      </c>
      <c r="BD1" s="14" t="s">
        <v>186</v>
      </c>
      <c r="BE1" s="15" t="s">
        <v>187</v>
      </c>
      <c r="BF1" s="15" t="s">
        <v>188</v>
      </c>
      <c r="BG1" s="15" t="s">
        <v>189</v>
      </c>
      <c r="BH1" s="15" t="s">
        <v>190</v>
      </c>
      <c r="BI1" s="15" t="s">
        <v>93</v>
      </c>
      <c r="BJ1" s="15" t="s">
        <v>191</v>
      </c>
      <c r="BK1" s="15" t="s">
        <v>192</v>
      </c>
      <c r="BL1" s="15" t="s">
        <v>193</v>
      </c>
      <c r="BM1" s="16" t="s">
        <v>194</v>
      </c>
      <c r="BN1" s="17" t="s">
        <v>6</v>
      </c>
      <c r="BO1" s="18" t="s">
        <v>195</v>
      </c>
      <c r="BP1" s="18" t="s">
        <v>196</v>
      </c>
      <c r="BQ1" s="18" t="s">
        <v>197</v>
      </c>
      <c r="BR1" s="18" t="s">
        <v>198</v>
      </c>
      <c r="BS1" s="18" t="s">
        <v>199</v>
      </c>
      <c r="BT1" s="18" t="s">
        <v>200</v>
      </c>
      <c r="BU1" s="18" t="s">
        <v>201</v>
      </c>
      <c r="BV1" s="19" t="s">
        <v>202</v>
      </c>
      <c r="BW1" s="20" t="s">
        <v>203</v>
      </c>
      <c r="BX1" s="21" t="s">
        <v>204</v>
      </c>
      <c r="BY1" s="21" t="s">
        <v>205</v>
      </c>
      <c r="BZ1" s="21" t="s">
        <v>206</v>
      </c>
      <c r="CA1" s="6" t="s">
        <v>207</v>
      </c>
      <c r="CB1" s="6" t="s">
        <v>208</v>
      </c>
    </row>
    <row r="2" spans="2:80" x14ac:dyDescent="0.25">
      <c r="B2">
        <f>IFERROR(OfficeForms.Table[[#This Row],[Id]],"")</f>
        <v>7</v>
      </c>
      <c r="C2" t="str">
        <f>IFERROR(IF(VLOOKUP(Etudiants5[[#This Row],[Numéro étudiant]],Sheet1!$A:$O,5,FALSE)="","",VLOOKUP(Etudiants5[[#This Row],[Numéro étudiant]],Sheet1!$A:$O,5,FALSE)),"")</f>
        <v>Ipsum</v>
      </c>
      <c r="D2" t="str">
        <f>IFERROR(IF(VLOOKUP(Etudiants5[[#This Row],[Numéro étudiant]],Sheet1!$A:$O,6,FALSE)="","",VLOOKUP(Etudiants5[[#This Row],[Numéro étudiant]],Sheet1!$A:$O,6,FALSE)),"")</f>
        <v>Lorem</v>
      </c>
      <c r="E2" t="str">
        <f>IFERROR(IF(VLOOKUP(Etudiants5[[#This Row],[Numéro étudiant]],Sheet1!$A:$O,7,FALSE)="","",VLOOKUP(Etudiants5[[#This Row],[Numéro étudiant]],Sheet1!$A:$O,7,FALSE)),"")</f>
        <v/>
      </c>
      <c r="F2" t="str">
        <f>IFERROR(IF(VLOOKUP(Etudiants5[[#This Row],[Numéro étudiant]],Sheet1!$A:$O,8,FALSE)="","",VLOOKUP(Etudiants5[[#This Row],[Numéro étudiant]],Sheet1!$A:$O,8,FALSE)),"")</f>
        <v/>
      </c>
      <c r="G2" t="str">
        <f>IF(Etudiants5[[#This Row],[Numéro étudiant]]="","","Entretien fait")</f>
        <v>Entretien fait</v>
      </c>
      <c r="M2" s="8" t="str">
        <f>IF(ISNUMBER(SEARCH(Etudiants5[[#Headers],[Aide en BU]],VLOOKUP(Etudiants5[[#This Row],[Numéro étudiant]],Sheet1!$A:$O,11,FALSE))),"à initier","")</f>
        <v/>
      </c>
      <c r="N2" s="8" t="str">
        <f>IF(ISNUMBER(SEARCH(Etudiants5[[#Headers],[Tutorat d''intégration]],VLOOKUP(Etudiants5[[#This Row],[Numéro étudiant]],Sheet1!$A:$O,11,FALSE))),"à initier","")</f>
        <v/>
      </c>
      <c r="O2" s="8" t="str">
        <f>IF(ISNUMBER(SEARCH(Etudiants5[[#Headers],[Secrétaire d''examens]],VLOOKUP(Etudiants5[[#This Row],[Numéro étudiant]],Sheet1!$A:$O,11,FALSE))),"à initier","")</f>
        <v/>
      </c>
      <c r="P2" s="8" t="str">
        <f>IF(ISNUMBER(SEARCH(Etudiants5[[#Headers],[Sujets numériques]],VLOOKUP(Etudiants5[[#This Row],[Numéro étudiant]],Sheet1!$A:$O,11,FALSE))),"à initier","")</f>
        <v/>
      </c>
      <c r="Q2" s="8" t="str">
        <f>IF(ISNUMBER(SEARCH(Etudiants5[[#Headers],[Autorisation de sortie]],VLOOKUP(Etudiants5[[#This Row],[Numéro étudiant]],Sheet1!$A:$O,11,FALSE))),"à initier","")</f>
        <v/>
      </c>
      <c r="R2" s="8" t="str">
        <f>IF(ISNUMBER(SEARCH(Etudiants5[[#Headers],[Prise de notes]],VLOOKUP(Etudiants5[[#This Row],[Numéro étudiant]],Sheet1!$A:$O,11,FALSE))),"à initier","")</f>
        <v/>
      </c>
      <c r="S2" s="8" t="str">
        <f>IF(ISNUMBER(SEARCH(Etudiants5[[#Headers],[Rallonge des prêts en BU]],VLOOKUP(Etudiants5[[#This Row],[Numéro étudiant]],Sheet1!$A:$O,11,FALSE))),"à initier","")</f>
        <v/>
      </c>
      <c r="T2" s="8" t="str">
        <f>IF(ISNUMBER(SEARCH(Etudiants5[[#Headers],[Soutien pédagogique]],VLOOKUP(Etudiants5[[#This Row],[Numéro étudiant]],Sheet1!$A:$O,11,FALSE))),"à initier","")</f>
        <v/>
      </c>
      <c r="U2" s="8" t="str">
        <f>IF(ISNUMBER(SEARCH(Etudiants5[[#Headers],[Braille]],VLOOKUP(Etudiants5[[#This Row],[Numéro étudiant]],Sheet1!$A:$O,11,FALSE))),"à initier","")</f>
        <v/>
      </c>
      <c r="V2" s="8" t="str">
        <f>IF(ISNUMBER(SEARCH(Etudiants5[[#Headers],[LSF/LPC]],VLOOKUP(Etudiants5[[#This Row],[Numéro étudiant]],Sheet1!$A:$O,11,FALSE))),"à initier","")</f>
        <v/>
      </c>
      <c r="W2" s="8" t="str">
        <f>IF(ISNUMBER(SEARCH(Etudiants5[[#Headers],[Pas de support audio]],VLOOKUP(Etudiants5[[#This Row],[Numéro étudiant]],Sheet1!$A:$O,11,FALSE))),"à initier","")</f>
        <v/>
      </c>
      <c r="X2" s="8" t="str">
        <f>IF(ISNUMBER(SEARCH(Etudiants5[[#Headers],[Assice confortable]],VLOOKUP(Etudiants5[[#This Row],[Numéro étudiant]],Sheet1!$A:$O,13,FALSE))),"à initier","")</f>
        <v/>
      </c>
      <c r="Y2" s="8" t="str">
        <f>IF(ISNUMBER(SEARCH(Etudiants5[[#Headers],[Micro HF]],VLOOKUP(Etudiants5[[#This Row],[Numéro étudiant]],Sheet1!$A:$O,13,FALSE))),"à initier","")</f>
        <v/>
      </c>
      <c r="Z2" s="8" t="str">
        <f>IF(ISNUMBER(SEARCH(Etudiants5[[#Headers],[Casier]],VLOOKUP(Etudiants5[[#This Row],[Numéro étudiant]],Sheet1!$A:$O,13,FALSE))),"à initier","")</f>
        <v/>
      </c>
      <c r="AA2" s="8" t="str">
        <f>IF(ISNUMBER(SEARCH(Etudiants5[[#Headers],[Ordinateur]],VLOOKUP(Etudiants5[[#This Row],[Numéro étudiant]],Sheet1!$A:$O,13,FALSE))),"à initier","")</f>
        <v/>
      </c>
      <c r="AB2" s="8" t="str">
        <f>IF(ISNUMBER(SEARCH(Etudiants5[[#Headers],[Mobilier spécifique : à détailler]],VLOOKUP(Etudiants5[[#This Row],[Numéro étudiant]],Sheet1!$A:$O,13,FALSE))),"à initier","")</f>
        <v/>
      </c>
      <c r="AC2" s="8" t="str">
        <f>IF(ISNUMBER(SEARCH(Etudiants5[[#Headers],[Logiciel spécifique : à détailler]],VLOOKUP(Etudiants5[[#This Row],[Numéro étudiant]],Sheet1!$A:$O,13,FALSE))),"à initier","")</f>
        <v/>
      </c>
      <c r="AD2" s="8" t="str">
        <f>IF(ISNUMBER(SEARCH(Etudiants5[[#Headers],[Aide en TP]],VLOOKUP(Etudiants5[[#This Row],[Numéro étudiant]],Sheet1!$A:$O,11,FALSE))),"x","")</f>
        <v/>
      </c>
      <c r="AE2" s="8" t="str">
        <f>IF(ISNUMBER(SEARCH(Etudiants5[[#Headers],[Aménagement de l''EDT]],VLOOKUP(Etudiants5[[#This Row],[Numéro étudiant]],Sheet1!$A:$O,11,FALSE))),"x","")</f>
        <v/>
      </c>
      <c r="AF2" s="8" t="str">
        <f>IF(ISNUMBER(SEARCH(Etudiants5[[#Headers],[Sanitaire à proximité]],VLOOKUP(Etudiants5[[#This Row],[Numéro étudiant]],Sheet1!$A:$O,11,FALSE))),"x","")</f>
        <v/>
      </c>
      <c r="AG2" s="8" t="str">
        <f>IF(ISNUMBER(SEARCH(Etudiants5[[#Headers],[QCM papier]],VLOOKUP(Etudiants5[[#This Row],[Numéro étudiant]],Sheet1!$A:$O,11,FALSE))),"x","")</f>
        <v/>
      </c>
      <c r="AH2" s="8" t="str">
        <f>IF(ISNUMBER(SEARCH(Etudiants5[[#Headers],[Absences eventuelles excusées]],VLOOKUP(Etudiants5[[#This Row],[Numéro étudiant]],Sheet1!$A:$O,11,FALSE))),"x","")</f>
        <v/>
      </c>
      <c r="AI2" s="8" t="str">
        <f>IF(ISNUMBER(SEARCH(Etudiants5[[#Headers],[Aménagement de l''année en 2 ans]],VLOOKUP(Etudiants5[[#This Row],[Numéro étudiant]],Sheet1!$A:$O,11,FALSE))),"x","")</f>
        <v/>
      </c>
      <c r="AJ2" s="8" t="str">
        <f>IF(ISNUMBER(SEARCH(Etudiants5[[#Headers],[Passage des épreuves orales devant l''enseignant uniquement]],VLOOKUP(Etudiants5[[#This Row],[Numéro étudiant]],Sheet1!$A:$O,11,FALSE))),"x","")</f>
        <v/>
      </c>
      <c r="AK2" s="8" t="str">
        <f>IF(ISNUMBER(SEARCH(Etudiants5[[#Headers],[Dépénalisation des fautes d''orthographe]],VLOOKUP(Etudiants5[[#This Row],[Numéro étudiant]],Sheet1!$A:$O,11,FALSE))),"x","")</f>
        <v/>
      </c>
      <c r="AL2" s="8" t="str">
        <f>IF(ISNUMBER(SEARCH(Etudiants5[[#Headers],[Adaptation des écrits à l''oral]],VLOOKUP(Etudiants5[[#This Row],[Numéro étudiant]],Sheet1!$A:$O,11,FALSE))),"x","")</f>
        <v/>
      </c>
      <c r="AM2" s="8" t="str">
        <f>IF(ISNUMBER(SEARCH(Etudiants5[[#Headers],[Adaptation des oraux à l''écrit]],VLOOKUP(Etudiants5[[#This Row],[Numéro étudiant]],Sheet1!$A:$O,11,FALSE))),"x","")</f>
        <v/>
      </c>
      <c r="AN2" s="8" t="str">
        <f>IF(ISNUMBER(SEARCH(Etudiants5[[#Headers],[Compensation du temps de sortie]],VLOOKUP(Etudiants5[[#This Row],[Numéro étudiant]],Sheet1!$A:$O,11,FALSE))),"x","")</f>
        <v/>
      </c>
      <c r="AO2" s="8" t="str">
        <f>IF(COUNTIF(Etudiants5[[#This Row],[1/4]:[Préparations écrites des épreves orales]],"x")&gt;0,"x","")</f>
        <v/>
      </c>
      <c r="AP2" s="8" t="str">
        <f>IF(ISNUMBER(SEARCH(Etudiants5[[#Headers],[1/4]],VLOOKUP(Etudiants5[[#This Row],[Numéro étudiant]],Sheet1!$A:$O,12,FALSE))),"x","")</f>
        <v/>
      </c>
      <c r="AQ2" s="8" t="str">
        <f>IF(ISNUMBER(SEARCH(Etudiants5[[#Headers],[1/3]],VLOOKUP(Etudiants5[[#This Row],[Numéro étudiant]],Sheet1!$A:$O,12,FALSE))),"x","")</f>
        <v/>
      </c>
      <c r="AR2" s="8" t="str">
        <f>IF(ISNUMBER(SEARCH(Etudiants5[[#Headers],[1/2]],VLOOKUP(Etudiants5[[#This Row],[Numéro étudiant]],Sheet1!$A:$O,12,FALSE))),"x","")</f>
        <v/>
      </c>
      <c r="AS2" s="8" t="str">
        <f>IF(ISNUMBER(SEARCH(Etudiants5[[#Headers],[Ecrits]],VLOOKUP(Etudiants5[[#This Row],[Numéro étudiant]],Sheet1!$A:$O,12,FALSE))),"x","")</f>
        <v/>
      </c>
      <c r="AT2" s="8" t="str">
        <f>IF(ISNUMBER(SEARCH(Etudiants5[[#Headers],[Oraux]],VLOOKUP(Etudiants5[[#This Row],[Numéro étudiant]],Sheet1!$A:$O,12,FALSE))),"x","")</f>
        <v/>
      </c>
      <c r="AU2" s="8" t="str">
        <f>IF(ISNUMBER(SEARCH(Etudiants5[[#Headers],[Pratiques]],VLOOKUP(Etudiants5[[#This Row],[Numéro étudiant]],Sheet1!$A:$O,12,FALSE))),"x","")</f>
        <v/>
      </c>
      <c r="AV2" s="8" t="str">
        <f>IF(ISNUMBER(SEARCH(Etudiants5[[#Headers],[Préparations écrites des épreves orales]],VLOOKUP(Etudiants5[[#This Row],[Numéro étudiant]],Sheet1!$A:$O,12,FALSE))),"x","")</f>
        <v/>
      </c>
      <c r="AW2" s="8" t="str">
        <f>IF(ISNUMBER(SEARCH(Etudiants5[[#Headers],[Auditives]],VLOOKUP(Etudiants5[[#This Row],[Numéro étudiant]],Sheet1!$A:$O,9,FALSE))),"x","")</f>
        <v/>
      </c>
      <c r="AX2" s="8" t="str">
        <f>IF(ISNUMBER(SEARCH(Etudiants5[[#Headers],[Visuels]],VLOOKUP(Etudiants5[[#This Row],[Numéro étudiant]],Sheet1!$A:$O,9,FALSE))),"x","")</f>
        <v/>
      </c>
      <c r="AY2" s="8" t="str">
        <f>IF(ISNUMBER(SEARCH(Etudiants5[[#Headers],[Viscéraux]],VLOOKUP(Etudiants5[[#This Row],[Numéro étudiant]],Sheet1!$A:$O,9,FALSE))),"x","")</f>
        <v/>
      </c>
      <c r="AZ2" s="8" t="str">
        <f>IF(ISNUMBER(SEARCH(Etudiants5[[#Headers],[Moteurs]],VLOOKUP(Etudiants5[[#This Row],[Numéro étudiant]],Sheet1!$A:$O,9,FALSE))),"x","")</f>
        <v/>
      </c>
      <c r="BA2" s="8" t="str">
        <f>IF(ISNUMBER(SEARCH(Etudiants5[[#Headers],[TSA]],VLOOKUP(Etudiants5[[#This Row],[Numéro étudiant]],Sheet1!$A:$O,9,FALSE))),"x","")</f>
        <v/>
      </c>
      <c r="BB2" s="8" t="str">
        <f>IF(ISNUMBER(SEARCH(Etudiants5[[#Headers],[Langage]],VLOOKUP(Etudiants5[[#This Row],[Numéro étudiant]],Sheet1!$A:$O,9,FALSE))),"x","")</f>
        <v/>
      </c>
      <c r="BC2" s="8" t="str">
        <f>IF(ISNUMBER(SEARCH(Etudiants5[[#Headers],[Psychiques]],VLOOKUP(Etudiants5[[#This Row],[Numéro étudiant]],Sheet1!$A:$O,9,FALSE))),"x","")</f>
        <v/>
      </c>
      <c r="BD2" s="8" t="str">
        <f>IF(ISNUMBER(SEARCH(Etudiants5[[#Headers],[Autres]],VLOOKUP(Etudiants5[[#This Row],[Numéro étudiant]],Sheet1!$A:$O,9,FALSE))),"x","")</f>
        <v/>
      </c>
      <c r="BE2" s="8" t="str">
        <f>IF(ISNUMBER(SEARCH(Etudiants5[[#Headers],[RQTH]],VLOOKUP(Etudiants5[[#This Row],[Numéro étudiant]],Sheet1!$A:$O,10,FALSE))),"x","")</f>
        <v/>
      </c>
      <c r="BF2" s="8" t="str">
        <f>IF(ISNUMBER(SEARCH(Etudiants5[[#Headers],[Transport]],VLOOKUP(Etudiants5[[#This Row],[Numéro étudiant]],Sheet1!$A:$O,10,FALSE))),"x","")</f>
        <v/>
      </c>
      <c r="BG2" s="8" t="str">
        <f>IF(ISNUMBER(SEARCH(Etudiants5[[#Headers],[AVS]],VLOOKUP(Etudiants5[[#This Row],[Numéro étudiant]],Sheet1!$A:$O,10,FALSE))),"x","")</f>
        <v/>
      </c>
      <c r="BH2" s="8" t="str">
        <f>IF(ISNUMBER(SEARCH(Etudiants5[[#Headers],[AESH]],VLOOKUP(Etudiants5[[#This Row],[Numéro étudiant]],Sheet1!$A:$O,10,FALSE))),"x","")</f>
        <v/>
      </c>
      <c r="BI2" s="8" t="str">
        <f>IF(ISNUMBER(SEARCH(Etudiants5[[#Headers],[AAH ou AEEH]],VLOOKUP(Etudiants5[[#This Row],[Numéro étudiant]],Sheet1!$A:$O,10,FALSE))),"x","")</f>
        <v/>
      </c>
      <c r="BJ2" s="8" t="str">
        <f>IF(ISNUMBER(SEARCH(Etudiants5[[#Headers],[Carte priorité]],VLOOKUP(Etudiants5[[#This Row],[Numéro étudiant]],Sheet1!$A:$O,10,FALSE))),"x","")</f>
        <v/>
      </c>
      <c r="BK2" s="8" t="str">
        <f>IF(ISNUMBER(SEARCH(Etudiants5[[#Headers],[Carte stationnement]],VLOOKUP(Etudiants5[[#This Row],[Numéro étudiant]],Sheet1!$A:$O,10,FALSE))),"x","")</f>
        <v/>
      </c>
      <c r="BL2" s="8" t="str">
        <f>IF(ISNUMBER(SEARCH(Etudiants5[[#Headers],[Accompagnement médico social]],VLOOKUP(Etudiants5[[#This Row],[Numéro étudiant]],Sheet1!$A:$O,10,FALSE))),"x","")</f>
        <v/>
      </c>
      <c r="BM2" s="8" t="str">
        <f>IF(ISNUMBER(SEARCH(Etudiants5[[#Headers],[Autre]],VLOOKUP(Etudiants5[[#This Row],[Numéro étudiant]],Sheet1!$A:$O,10,FALSE))),"x","")</f>
        <v/>
      </c>
      <c r="CA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" spans="2:80" x14ac:dyDescent="0.25">
      <c r="B3">
        <f>IFERROR(OfficeForms.Table[[#This Row],[Id]],"")</f>
        <v>8</v>
      </c>
      <c r="C3" t="str">
        <f>IFERROR(IF(VLOOKUP(Etudiants5[[#This Row],[Numéro étudiant]],Sheet1!$A:$O,5,FALSE)="","",VLOOKUP(Etudiants5[[#This Row],[Numéro étudiant]],Sheet1!$A:$O,5,FALSE)),"")</f>
        <v>Ipsum</v>
      </c>
      <c r="D3" t="str">
        <f>IFERROR(IF(VLOOKUP(Etudiants5[[#This Row],[Numéro étudiant]],Sheet1!$A:$O,6,FALSE)="","",VLOOKUP(Etudiants5[[#This Row],[Numéro étudiant]],Sheet1!$A:$O,6,FALSE)),"")</f>
        <v>Lorem</v>
      </c>
      <c r="E3" t="str">
        <f>IFERROR(IF(VLOOKUP(Etudiants5[[#This Row],[Numéro étudiant]],Sheet1!$A:$O,7,FALSE)="","",VLOOKUP(Etudiants5[[#This Row],[Numéro étudiant]],Sheet1!$A:$O,7,FALSE)),"")</f>
        <v/>
      </c>
      <c r="F3" t="str">
        <f>IFERROR(IF(VLOOKUP(Etudiants5[[#This Row],[Numéro étudiant]],Sheet1!$A:$O,8,FALSE)="","",VLOOKUP(Etudiants5[[#This Row],[Numéro étudiant]],Sheet1!$A:$O,8,FALSE)),"")</f>
        <v/>
      </c>
      <c r="G3" t="str">
        <f>IF(Etudiants5[[#This Row],[Numéro étudiant]]="","","Entretien fait")</f>
        <v>Entretien fait</v>
      </c>
      <c r="M3" s="8" t="str">
        <f>IF(ISNUMBER(SEARCH(Etudiants5[[#Headers],[Aide en BU]],VLOOKUP(Etudiants5[[#This Row],[Numéro étudiant]],Sheet1!$A:$O,11,FALSE))),"à initier","")</f>
        <v/>
      </c>
      <c r="N3" s="8" t="str">
        <f>IF(ISNUMBER(SEARCH(Etudiants5[[#Headers],[Tutorat d''intégration]],VLOOKUP(Etudiants5[[#This Row],[Numéro étudiant]],Sheet1!$A:$O,11,FALSE))),"à initier","")</f>
        <v/>
      </c>
      <c r="O3" s="8" t="str">
        <f>IF(ISNUMBER(SEARCH(Etudiants5[[#Headers],[Secrétaire d''examens]],VLOOKUP(Etudiants5[[#This Row],[Numéro étudiant]],Sheet1!$A:$O,11,FALSE))),"à initier","")</f>
        <v/>
      </c>
      <c r="P3" s="8" t="str">
        <f>IF(ISNUMBER(SEARCH(Etudiants5[[#Headers],[Sujets numériques]],VLOOKUP(Etudiants5[[#This Row],[Numéro étudiant]],Sheet1!$A:$O,11,FALSE))),"à initier","")</f>
        <v/>
      </c>
      <c r="Q3" s="8" t="str">
        <f>IF(ISNUMBER(SEARCH(Etudiants5[[#Headers],[Autorisation de sortie]],VLOOKUP(Etudiants5[[#This Row],[Numéro étudiant]],Sheet1!$A:$O,11,FALSE))),"à initier","")</f>
        <v/>
      </c>
      <c r="R3" s="8" t="str">
        <f>IF(ISNUMBER(SEARCH(Etudiants5[[#Headers],[Prise de notes]],VLOOKUP(Etudiants5[[#This Row],[Numéro étudiant]],Sheet1!$A:$O,11,FALSE))),"à initier","")</f>
        <v/>
      </c>
      <c r="S3" s="8" t="str">
        <f>IF(ISNUMBER(SEARCH(Etudiants5[[#Headers],[Rallonge des prêts en BU]],VLOOKUP(Etudiants5[[#This Row],[Numéro étudiant]],Sheet1!$A:$O,11,FALSE))),"à initier","")</f>
        <v/>
      </c>
      <c r="T3" s="8" t="str">
        <f>IF(ISNUMBER(SEARCH(Etudiants5[[#Headers],[Soutien pédagogique]],VLOOKUP(Etudiants5[[#This Row],[Numéro étudiant]],Sheet1!$A:$O,11,FALSE))),"à initier","")</f>
        <v/>
      </c>
      <c r="U3" s="8" t="str">
        <f>IF(ISNUMBER(SEARCH(Etudiants5[[#Headers],[Braille]],VLOOKUP(Etudiants5[[#This Row],[Numéro étudiant]],Sheet1!$A:$O,11,FALSE))),"à initier","")</f>
        <v/>
      </c>
      <c r="V3" s="8" t="str">
        <f>IF(ISNUMBER(SEARCH(Etudiants5[[#Headers],[LSF/LPC]],VLOOKUP(Etudiants5[[#This Row],[Numéro étudiant]],Sheet1!$A:$O,11,FALSE))),"à initier","")</f>
        <v/>
      </c>
      <c r="W3" s="8" t="str">
        <f>IF(ISNUMBER(SEARCH(Etudiants5[[#Headers],[Pas de support audio]],VLOOKUP(Etudiants5[[#This Row],[Numéro étudiant]],Sheet1!$A:$O,11,FALSE))),"à initier","")</f>
        <v/>
      </c>
      <c r="X3" s="8" t="str">
        <f>IF(ISNUMBER(SEARCH(Etudiants5[[#Headers],[Assice confortable]],VLOOKUP(Etudiants5[[#This Row],[Numéro étudiant]],Sheet1!$A:$O,13,FALSE))),"à initier","")</f>
        <v/>
      </c>
      <c r="Y3" s="8" t="str">
        <f>IF(ISNUMBER(SEARCH(Etudiants5[[#Headers],[Micro HF]],VLOOKUP(Etudiants5[[#This Row],[Numéro étudiant]],Sheet1!$A:$O,13,FALSE))),"à initier","")</f>
        <v/>
      </c>
      <c r="Z3" s="8" t="str">
        <f>IF(ISNUMBER(SEARCH(Etudiants5[[#Headers],[Casier]],VLOOKUP(Etudiants5[[#This Row],[Numéro étudiant]],Sheet1!$A:$O,13,FALSE))),"à initier","")</f>
        <v/>
      </c>
      <c r="AA3" s="8" t="str">
        <f>IF(ISNUMBER(SEARCH(Etudiants5[[#Headers],[Ordinateur]],VLOOKUP(Etudiants5[[#This Row],[Numéro étudiant]],Sheet1!$A:$O,13,FALSE))),"à initier","")</f>
        <v/>
      </c>
      <c r="AB3" s="8" t="str">
        <f>IF(ISNUMBER(SEARCH(Etudiants5[[#Headers],[Mobilier spécifique : à détailler]],VLOOKUP(Etudiants5[[#This Row],[Numéro étudiant]],Sheet1!$A:$O,13,FALSE))),"à initier","")</f>
        <v/>
      </c>
      <c r="AC3" s="8" t="str">
        <f>IF(ISNUMBER(SEARCH(Etudiants5[[#Headers],[Logiciel spécifique : à détailler]],VLOOKUP(Etudiants5[[#This Row],[Numéro étudiant]],Sheet1!$A:$O,13,FALSE))),"à initier","")</f>
        <v/>
      </c>
      <c r="AD3" s="8" t="str">
        <f>IF(ISNUMBER(SEARCH(Etudiants5[[#Headers],[Aide en TP]],VLOOKUP(Etudiants5[[#This Row],[Numéro étudiant]],Sheet1!$A:$O,11,FALSE))),"x","")</f>
        <v/>
      </c>
      <c r="AE3" s="8" t="str">
        <f>IF(ISNUMBER(SEARCH(Etudiants5[[#Headers],[Aménagement de l''EDT]],VLOOKUP(Etudiants5[[#This Row],[Numéro étudiant]],Sheet1!$A:$O,11,FALSE))),"x","")</f>
        <v/>
      </c>
      <c r="AF3" s="8" t="str">
        <f>IF(ISNUMBER(SEARCH(Etudiants5[[#Headers],[Sanitaire à proximité]],VLOOKUP(Etudiants5[[#This Row],[Numéro étudiant]],Sheet1!$A:$O,11,FALSE))),"x","")</f>
        <v/>
      </c>
      <c r="AG3" s="8" t="str">
        <f>IF(ISNUMBER(SEARCH(Etudiants5[[#Headers],[QCM papier]],VLOOKUP(Etudiants5[[#This Row],[Numéro étudiant]],Sheet1!$A:$O,11,FALSE))),"x","")</f>
        <v/>
      </c>
      <c r="AH3" s="8" t="str">
        <f>IF(ISNUMBER(SEARCH(Etudiants5[[#Headers],[Absences eventuelles excusées]],VLOOKUP(Etudiants5[[#This Row],[Numéro étudiant]],Sheet1!$A:$O,11,FALSE))),"x","")</f>
        <v/>
      </c>
      <c r="AI3" s="8" t="str">
        <f>IF(ISNUMBER(SEARCH(Etudiants5[[#Headers],[Aménagement de l''année en 2 ans]],VLOOKUP(Etudiants5[[#This Row],[Numéro étudiant]],Sheet1!$A:$O,11,FALSE))),"x","")</f>
        <v/>
      </c>
      <c r="AJ3" s="8" t="str">
        <f>IF(ISNUMBER(SEARCH(Etudiants5[[#Headers],[Passage des épreuves orales devant l''enseignant uniquement]],VLOOKUP(Etudiants5[[#This Row],[Numéro étudiant]],Sheet1!$A:$O,11,FALSE))),"x","")</f>
        <v/>
      </c>
      <c r="AK3" s="8" t="str">
        <f>IF(ISNUMBER(SEARCH(Etudiants5[[#Headers],[Dépénalisation des fautes d''orthographe]],VLOOKUP(Etudiants5[[#This Row],[Numéro étudiant]],Sheet1!$A:$O,11,FALSE))),"x","")</f>
        <v/>
      </c>
      <c r="AL3" s="8" t="str">
        <f>IF(ISNUMBER(SEARCH(Etudiants5[[#Headers],[Adaptation des écrits à l''oral]],VLOOKUP(Etudiants5[[#This Row],[Numéro étudiant]],Sheet1!$A:$O,11,FALSE))),"x","")</f>
        <v/>
      </c>
      <c r="AM3" s="8" t="str">
        <f>IF(ISNUMBER(SEARCH(Etudiants5[[#Headers],[Adaptation des oraux à l''écrit]],VLOOKUP(Etudiants5[[#This Row],[Numéro étudiant]],Sheet1!$A:$O,11,FALSE))),"x","")</f>
        <v/>
      </c>
      <c r="AN3" s="8" t="str">
        <f>IF(ISNUMBER(SEARCH(Etudiants5[[#Headers],[Compensation du temps de sortie]],VLOOKUP(Etudiants5[[#This Row],[Numéro étudiant]],Sheet1!$A:$O,11,FALSE))),"x","")</f>
        <v/>
      </c>
      <c r="AO3" s="8" t="str">
        <f>IF(COUNTIF(Etudiants5[[#This Row],[1/4]:[Préparations écrites des épreves orales]],"x")&gt;0,"x","")</f>
        <v/>
      </c>
      <c r="AP3" s="8" t="str">
        <f>IF(ISNUMBER(SEARCH(Etudiants5[[#Headers],[1/4]],VLOOKUP(Etudiants5[[#This Row],[Numéro étudiant]],Sheet1!$A:$O,12,FALSE))),"x","")</f>
        <v/>
      </c>
      <c r="AQ3" s="8" t="str">
        <f>IF(ISNUMBER(SEARCH(Etudiants5[[#Headers],[1/3]],VLOOKUP(Etudiants5[[#This Row],[Numéro étudiant]],Sheet1!$A:$O,12,FALSE))),"x","")</f>
        <v/>
      </c>
      <c r="AR3" s="8" t="str">
        <f>IF(ISNUMBER(SEARCH(Etudiants5[[#Headers],[1/2]],VLOOKUP(Etudiants5[[#This Row],[Numéro étudiant]],Sheet1!$A:$O,12,FALSE))),"x","")</f>
        <v/>
      </c>
      <c r="AS3" s="8" t="str">
        <f>IF(ISNUMBER(SEARCH(Etudiants5[[#Headers],[Ecrits]],VLOOKUP(Etudiants5[[#This Row],[Numéro étudiant]],Sheet1!$A:$O,12,FALSE))),"x","")</f>
        <v/>
      </c>
      <c r="AT3" s="8" t="str">
        <f>IF(ISNUMBER(SEARCH(Etudiants5[[#Headers],[Oraux]],VLOOKUP(Etudiants5[[#This Row],[Numéro étudiant]],Sheet1!$A:$O,12,FALSE))),"x","")</f>
        <v/>
      </c>
      <c r="AU3" s="8" t="str">
        <f>IF(ISNUMBER(SEARCH(Etudiants5[[#Headers],[Pratiques]],VLOOKUP(Etudiants5[[#This Row],[Numéro étudiant]],Sheet1!$A:$O,12,FALSE))),"x","")</f>
        <v/>
      </c>
      <c r="AV3" s="8" t="str">
        <f>IF(ISNUMBER(SEARCH(Etudiants5[[#Headers],[Préparations écrites des épreves orales]],VLOOKUP(Etudiants5[[#This Row],[Numéro étudiant]],Sheet1!$A:$O,12,FALSE))),"x","")</f>
        <v/>
      </c>
      <c r="AW3" s="8" t="str">
        <f>IF(ISNUMBER(SEARCH(Etudiants5[[#Headers],[Auditives]],VLOOKUP(Etudiants5[[#This Row],[Numéro étudiant]],Sheet1!$A:$O,9,FALSE))),"x","")</f>
        <v/>
      </c>
      <c r="AX3" s="8" t="str">
        <f>IF(ISNUMBER(SEARCH(Etudiants5[[#Headers],[Visuels]],VLOOKUP(Etudiants5[[#This Row],[Numéro étudiant]],Sheet1!$A:$O,9,FALSE))),"x","")</f>
        <v/>
      </c>
      <c r="AY3" s="8" t="str">
        <f>IF(ISNUMBER(SEARCH(Etudiants5[[#Headers],[Viscéraux]],VLOOKUP(Etudiants5[[#This Row],[Numéro étudiant]],Sheet1!$A:$O,9,FALSE))),"x","")</f>
        <v/>
      </c>
      <c r="AZ3" s="8" t="str">
        <f>IF(ISNUMBER(SEARCH(Etudiants5[[#Headers],[Moteurs]],VLOOKUP(Etudiants5[[#This Row],[Numéro étudiant]],Sheet1!$A:$O,9,FALSE))),"x","")</f>
        <v/>
      </c>
      <c r="BA3" s="8" t="str">
        <f>IF(ISNUMBER(SEARCH(Etudiants5[[#Headers],[TSA]],VLOOKUP(Etudiants5[[#This Row],[Numéro étudiant]],Sheet1!$A:$O,9,FALSE))),"x","")</f>
        <v/>
      </c>
      <c r="BB3" s="8" t="str">
        <f>IF(ISNUMBER(SEARCH(Etudiants5[[#Headers],[Langage]],VLOOKUP(Etudiants5[[#This Row],[Numéro étudiant]],Sheet1!$A:$O,9,FALSE))),"x","")</f>
        <v/>
      </c>
      <c r="BC3" s="8" t="str">
        <f>IF(ISNUMBER(SEARCH(Etudiants5[[#Headers],[Psychiques]],VLOOKUP(Etudiants5[[#This Row],[Numéro étudiant]],Sheet1!$A:$O,9,FALSE))),"x","")</f>
        <v/>
      </c>
      <c r="BD3" s="8" t="str">
        <f>IF(ISNUMBER(SEARCH(Etudiants5[[#Headers],[Autres]],VLOOKUP(Etudiants5[[#This Row],[Numéro étudiant]],Sheet1!$A:$O,9,FALSE))),"x","")</f>
        <v/>
      </c>
      <c r="BE3" s="8" t="str">
        <f>IF(ISNUMBER(SEARCH(Etudiants5[[#Headers],[RQTH]],VLOOKUP(Etudiants5[[#This Row],[Numéro étudiant]],Sheet1!$A:$O,10,FALSE))),"x","")</f>
        <v/>
      </c>
      <c r="BF3" s="8" t="str">
        <f>IF(ISNUMBER(SEARCH(Etudiants5[[#Headers],[Transport]],VLOOKUP(Etudiants5[[#This Row],[Numéro étudiant]],Sheet1!$A:$O,10,FALSE))),"x","")</f>
        <v/>
      </c>
      <c r="BG3" s="8" t="str">
        <f>IF(ISNUMBER(SEARCH(Etudiants5[[#Headers],[AVS]],VLOOKUP(Etudiants5[[#This Row],[Numéro étudiant]],Sheet1!$A:$O,10,FALSE))),"x","")</f>
        <v/>
      </c>
      <c r="BH3" s="8" t="str">
        <f>IF(ISNUMBER(SEARCH(Etudiants5[[#Headers],[AESH]],VLOOKUP(Etudiants5[[#This Row],[Numéro étudiant]],Sheet1!$A:$O,10,FALSE))),"x","")</f>
        <v/>
      </c>
      <c r="BI3" s="8" t="str">
        <f>IF(ISNUMBER(SEARCH(Etudiants5[[#Headers],[AAH ou AEEH]],VLOOKUP(Etudiants5[[#This Row],[Numéro étudiant]],Sheet1!$A:$O,10,FALSE))),"x","")</f>
        <v/>
      </c>
      <c r="BJ3" s="8" t="str">
        <f>IF(ISNUMBER(SEARCH(Etudiants5[[#Headers],[Carte priorité]],VLOOKUP(Etudiants5[[#This Row],[Numéro étudiant]],Sheet1!$A:$O,10,FALSE))),"x","")</f>
        <v/>
      </c>
      <c r="BK3" s="8" t="str">
        <f>IF(ISNUMBER(SEARCH(Etudiants5[[#Headers],[Carte stationnement]],VLOOKUP(Etudiants5[[#This Row],[Numéro étudiant]],Sheet1!$A:$O,10,FALSE))),"x","")</f>
        <v/>
      </c>
      <c r="BL3" s="8" t="str">
        <f>IF(ISNUMBER(SEARCH(Etudiants5[[#Headers],[Accompagnement médico social]],VLOOKUP(Etudiants5[[#This Row],[Numéro étudiant]],Sheet1!$A:$O,10,FALSE))),"x","")</f>
        <v/>
      </c>
      <c r="BM3" s="8" t="str">
        <f>IF(ISNUMBER(SEARCH(Etudiants5[[#Headers],[Autre]],VLOOKUP(Etudiants5[[#This Row],[Numéro étudiant]],Sheet1!$A:$O,10,FALSE))),"x","")</f>
        <v/>
      </c>
      <c r="CA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" spans="2:80" x14ac:dyDescent="0.25">
      <c r="B4">
        <f>IFERROR(OfficeForms.Table[[#This Row],[Id]],"")</f>
        <v>9</v>
      </c>
      <c r="C4" t="str">
        <f>IFERROR(IF(VLOOKUP(Etudiants5[[#This Row],[Numéro étudiant]],Sheet1!$A:$O,5,FALSE)="","",VLOOKUP(Etudiants5[[#This Row],[Numéro étudiant]],Sheet1!$A:$O,5,FALSE)),"")</f>
        <v>Ipsum</v>
      </c>
      <c r="D4" t="str">
        <f>IFERROR(IF(VLOOKUP(Etudiants5[[#This Row],[Numéro étudiant]],Sheet1!$A:$O,6,FALSE)="","",VLOOKUP(Etudiants5[[#This Row],[Numéro étudiant]],Sheet1!$A:$O,6,FALSE)),"")</f>
        <v>Lorem</v>
      </c>
      <c r="E4" t="str">
        <f>IFERROR(IF(VLOOKUP(Etudiants5[[#This Row],[Numéro étudiant]],Sheet1!$A:$O,7,FALSE)="","",VLOOKUP(Etudiants5[[#This Row],[Numéro étudiant]],Sheet1!$A:$O,7,FALSE)),"")</f>
        <v>Féminin</v>
      </c>
      <c r="F4" t="str">
        <f>IFERROR(IF(VLOOKUP(Etudiants5[[#This Row],[Numéro étudiant]],Sheet1!$A:$O,8,FALSE)="","",VLOOKUP(Etudiants5[[#This Row],[Numéro étudiant]],Sheet1!$A:$O,8,FALSE)),"")</f>
        <v>2004</v>
      </c>
      <c r="G4" t="str">
        <f>IF(Etudiants5[[#This Row],[Numéro étudiant]]="","","Entretien fait")</f>
        <v>Entretien fait</v>
      </c>
      <c r="M4" s="8" t="str">
        <f>IF(ISNUMBER(SEARCH(Etudiants5[[#Headers],[Aide en BU]],VLOOKUP(Etudiants5[[#This Row],[Numéro étudiant]],Sheet1!$A:$O,11,FALSE))),"à initier","")</f>
        <v/>
      </c>
      <c r="N4" s="8" t="str">
        <f>IF(ISNUMBER(SEARCH(Etudiants5[[#Headers],[Tutorat d''intégration]],VLOOKUP(Etudiants5[[#This Row],[Numéro étudiant]],Sheet1!$A:$O,11,FALSE))),"à initier","")</f>
        <v/>
      </c>
      <c r="O4" s="8" t="str">
        <f>IF(ISNUMBER(SEARCH(Etudiants5[[#Headers],[Secrétaire d''examens]],VLOOKUP(Etudiants5[[#This Row],[Numéro étudiant]],Sheet1!$A:$O,11,FALSE))),"à initier","")</f>
        <v/>
      </c>
      <c r="P4" s="8" t="str">
        <f>IF(ISNUMBER(SEARCH(Etudiants5[[#Headers],[Sujets numériques]],VLOOKUP(Etudiants5[[#This Row],[Numéro étudiant]],Sheet1!$A:$O,11,FALSE))),"à initier","")</f>
        <v/>
      </c>
      <c r="Q4" s="8" t="str">
        <f>IF(ISNUMBER(SEARCH(Etudiants5[[#Headers],[Autorisation de sortie]],VLOOKUP(Etudiants5[[#This Row],[Numéro étudiant]],Sheet1!$A:$O,11,FALSE))),"à initier","")</f>
        <v/>
      </c>
      <c r="R4" s="8" t="str">
        <f>IF(ISNUMBER(SEARCH(Etudiants5[[#Headers],[Prise de notes]],VLOOKUP(Etudiants5[[#This Row],[Numéro étudiant]],Sheet1!$A:$O,11,FALSE))),"à initier","")</f>
        <v/>
      </c>
      <c r="S4" s="8" t="str">
        <f>IF(ISNUMBER(SEARCH(Etudiants5[[#Headers],[Rallonge des prêts en BU]],VLOOKUP(Etudiants5[[#This Row],[Numéro étudiant]],Sheet1!$A:$O,11,FALSE))),"à initier","")</f>
        <v/>
      </c>
      <c r="T4" s="8" t="str">
        <f>IF(ISNUMBER(SEARCH(Etudiants5[[#Headers],[Soutien pédagogique]],VLOOKUP(Etudiants5[[#This Row],[Numéro étudiant]],Sheet1!$A:$O,11,FALSE))),"à initier","")</f>
        <v/>
      </c>
      <c r="U4" s="8" t="str">
        <f>IF(ISNUMBER(SEARCH(Etudiants5[[#Headers],[Braille]],VLOOKUP(Etudiants5[[#This Row],[Numéro étudiant]],Sheet1!$A:$O,11,FALSE))),"à initier","")</f>
        <v/>
      </c>
      <c r="V4" s="8" t="str">
        <f>IF(ISNUMBER(SEARCH(Etudiants5[[#Headers],[LSF/LPC]],VLOOKUP(Etudiants5[[#This Row],[Numéro étudiant]],Sheet1!$A:$O,11,FALSE))),"à initier","")</f>
        <v/>
      </c>
      <c r="W4" s="8" t="str">
        <f>IF(ISNUMBER(SEARCH(Etudiants5[[#Headers],[Pas de support audio]],VLOOKUP(Etudiants5[[#This Row],[Numéro étudiant]],Sheet1!$A:$O,11,FALSE))),"à initier","")</f>
        <v/>
      </c>
      <c r="X4" s="8" t="str">
        <f>IF(ISNUMBER(SEARCH(Etudiants5[[#Headers],[Assice confortable]],VLOOKUP(Etudiants5[[#This Row],[Numéro étudiant]],Sheet1!$A:$O,13,FALSE))),"à initier","")</f>
        <v/>
      </c>
      <c r="Y4" s="8" t="str">
        <f>IF(ISNUMBER(SEARCH(Etudiants5[[#Headers],[Micro HF]],VLOOKUP(Etudiants5[[#This Row],[Numéro étudiant]],Sheet1!$A:$O,13,FALSE))),"à initier","")</f>
        <v/>
      </c>
      <c r="Z4" s="8" t="str">
        <f>IF(ISNUMBER(SEARCH(Etudiants5[[#Headers],[Casier]],VLOOKUP(Etudiants5[[#This Row],[Numéro étudiant]],Sheet1!$A:$O,13,FALSE))),"à initier","")</f>
        <v/>
      </c>
      <c r="AA4" s="8" t="str">
        <f>IF(ISNUMBER(SEARCH(Etudiants5[[#Headers],[Ordinateur]],VLOOKUP(Etudiants5[[#This Row],[Numéro étudiant]],Sheet1!$A:$O,13,FALSE))),"à initier","")</f>
        <v/>
      </c>
      <c r="AB4" s="8" t="str">
        <f>IF(ISNUMBER(SEARCH(Etudiants5[[#Headers],[Mobilier spécifique : à détailler]],VLOOKUP(Etudiants5[[#This Row],[Numéro étudiant]],Sheet1!$A:$O,13,FALSE))),"à initier","")</f>
        <v/>
      </c>
      <c r="AC4" s="8" t="str">
        <f>IF(ISNUMBER(SEARCH(Etudiants5[[#Headers],[Logiciel spécifique : à détailler]],VLOOKUP(Etudiants5[[#This Row],[Numéro étudiant]],Sheet1!$A:$O,13,FALSE))),"à initier","")</f>
        <v/>
      </c>
      <c r="AD4" s="8" t="str">
        <f>IF(ISNUMBER(SEARCH(Etudiants5[[#Headers],[Aide en TP]],VLOOKUP(Etudiants5[[#This Row],[Numéro étudiant]],Sheet1!$A:$O,11,FALSE))),"x","")</f>
        <v/>
      </c>
      <c r="AE4" s="8" t="str">
        <f>IF(ISNUMBER(SEARCH(Etudiants5[[#Headers],[Aménagement de l''EDT]],VLOOKUP(Etudiants5[[#This Row],[Numéro étudiant]],Sheet1!$A:$O,11,FALSE))),"x","")</f>
        <v/>
      </c>
      <c r="AF4" s="8" t="str">
        <f>IF(ISNUMBER(SEARCH(Etudiants5[[#Headers],[Sanitaire à proximité]],VLOOKUP(Etudiants5[[#This Row],[Numéro étudiant]],Sheet1!$A:$O,11,FALSE))),"x","")</f>
        <v/>
      </c>
      <c r="AG4" s="8" t="str">
        <f>IF(ISNUMBER(SEARCH(Etudiants5[[#Headers],[QCM papier]],VLOOKUP(Etudiants5[[#This Row],[Numéro étudiant]],Sheet1!$A:$O,11,FALSE))),"x","")</f>
        <v/>
      </c>
      <c r="AH4" s="8" t="str">
        <f>IF(ISNUMBER(SEARCH(Etudiants5[[#Headers],[Absences eventuelles excusées]],VLOOKUP(Etudiants5[[#This Row],[Numéro étudiant]],Sheet1!$A:$O,11,FALSE))),"x","")</f>
        <v/>
      </c>
      <c r="AI4" s="8" t="str">
        <f>IF(ISNUMBER(SEARCH(Etudiants5[[#Headers],[Aménagement de l''année en 2 ans]],VLOOKUP(Etudiants5[[#This Row],[Numéro étudiant]],Sheet1!$A:$O,11,FALSE))),"x","")</f>
        <v/>
      </c>
      <c r="AJ4" s="8" t="str">
        <f>IF(ISNUMBER(SEARCH(Etudiants5[[#Headers],[Passage des épreuves orales devant l''enseignant uniquement]],VLOOKUP(Etudiants5[[#This Row],[Numéro étudiant]],Sheet1!$A:$O,11,FALSE))),"x","")</f>
        <v/>
      </c>
      <c r="AK4" s="8" t="str">
        <f>IF(ISNUMBER(SEARCH(Etudiants5[[#Headers],[Dépénalisation des fautes d''orthographe]],VLOOKUP(Etudiants5[[#This Row],[Numéro étudiant]],Sheet1!$A:$O,11,FALSE))),"x","")</f>
        <v/>
      </c>
      <c r="AL4" s="8" t="str">
        <f>IF(ISNUMBER(SEARCH(Etudiants5[[#Headers],[Adaptation des écrits à l''oral]],VLOOKUP(Etudiants5[[#This Row],[Numéro étudiant]],Sheet1!$A:$O,11,FALSE))),"x","")</f>
        <v/>
      </c>
      <c r="AM4" s="8" t="str">
        <f>IF(ISNUMBER(SEARCH(Etudiants5[[#Headers],[Adaptation des oraux à l''écrit]],VLOOKUP(Etudiants5[[#This Row],[Numéro étudiant]],Sheet1!$A:$O,11,FALSE))),"x","")</f>
        <v/>
      </c>
      <c r="AN4" s="8" t="str">
        <f>IF(ISNUMBER(SEARCH(Etudiants5[[#Headers],[Compensation du temps de sortie]],VLOOKUP(Etudiants5[[#This Row],[Numéro étudiant]],Sheet1!$A:$O,11,FALSE))),"x","")</f>
        <v/>
      </c>
      <c r="AO4" s="8" t="str">
        <f>IF(COUNTIF(Etudiants5[[#This Row],[1/4]:[Préparations écrites des épreves orales]],"x")&gt;0,"x","")</f>
        <v/>
      </c>
      <c r="AP4" s="8" t="str">
        <f>IF(ISNUMBER(SEARCH(Etudiants5[[#Headers],[1/4]],VLOOKUP(Etudiants5[[#This Row],[Numéro étudiant]],Sheet1!$A:$O,12,FALSE))),"x","")</f>
        <v/>
      </c>
      <c r="AQ4" s="8" t="str">
        <f>IF(ISNUMBER(SEARCH(Etudiants5[[#Headers],[1/3]],VLOOKUP(Etudiants5[[#This Row],[Numéro étudiant]],Sheet1!$A:$O,12,FALSE))),"x","")</f>
        <v/>
      </c>
      <c r="AR4" s="8" t="str">
        <f>IF(ISNUMBER(SEARCH(Etudiants5[[#Headers],[1/2]],VLOOKUP(Etudiants5[[#This Row],[Numéro étudiant]],Sheet1!$A:$O,12,FALSE))),"x","")</f>
        <v/>
      </c>
      <c r="AS4" s="8" t="str">
        <f>IF(ISNUMBER(SEARCH(Etudiants5[[#Headers],[Ecrits]],VLOOKUP(Etudiants5[[#This Row],[Numéro étudiant]],Sheet1!$A:$O,12,FALSE))),"x","")</f>
        <v/>
      </c>
      <c r="AT4" s="8" t="str">
        <f>IF(ISNUMBER(SEARCH(Etudiants5[[#Headers],[Oraux]],VLOOKUP(Etudiants5[[#This Row],[Numéro étudiant]],Sheet1!$A:$O,12,FALSE))),"x","")</f>
        <v/>
      </c>
      <c r="AU4" s="8" t="str">
        <f>IF(ISNUMBER(SEARCH(Etudiants5[[#Headers],[Pratiques]],VLOOKUP(Etudiants5[[#This Row],[Numéro étudiant]],Sheet1!$A:$O,12,FALSE))),"x","")</f>
        <v/>
      </c>
      <c r="AV4" s="8" t="str">
        <f>IF(ISNUMBER(SEARCH(Etudiants5[[#Headers],[Préparations écrites des épreves orales]],VLOOKUP(Etudiants5[[#This Row],[Numéro étudiant]],Sheet1!$A:$O,12,FALSE))),"x","")</f>
        <v/>
      </c>
      <c r="AW4" s="8" t="str">
        <f>IF(ISNUMBER(SEARCH(Etudiants5[[#Headers],[Auditives]],VLOOKUP(Etudiants5[[#This Row],[Numéro étudiant]],Sheet1!$A:$O,9,FALSE))),"x","")</f>
        <v/>
      </c>
      <c r="AX4" s="8" t="str">
        <f>IF(ISNUMBER(SEARCH(Etudiants5[[#Headers],[Visuels]],VLOOKUP(Etudiants5[[#This Row],[Numéro étudiant]],Sheet1!$A:$O,9,FALSE))),"x","")</f>
        <v/>
      </c>
      <c r="AY4" s="8" t="str">
        <f>IF(ISNUMBER(SEARCH(Etudiants5[[#Headers],[Viscéraux]],VLOOKUP(Etudiants5[[#This Row],[Numéro étudiant]],Sheet1!$A:$O,9,FALSE))),"x","")</f>
        <v/>
      </c>
      <c r="AZ4" s="8" t="str">
        <f>IF(ISNUMBER(SEARCH(Etudiants5[[#Headers],[Moteurs]],VLOOKUP(Etudiants5[[#This Row],[Numéro étudiant]],Sheet1!$A:$O,9,FALSE))),"x","")</f>
        <v/>
      </c>
      <c r="BA4" s="8" t="str">
        <f>IF(ISNUMBER(SEARCH(Etudiants5[[#Headers],[TSA]],VLOOKUP(Etudiants5[[#This Row],[Numéro étudiant]],Sheet1!$A:$O,9,FALSE))),"x","")</f>
        <v/>
      </c>
      <c r="BB4" s="8" t="str">
        <f>IF(ISNUMBER(SEARCH(Etudiants5[[#Headers],[Langage]],VLOOKUP(Etudiants5[[#This Row],[Numéro étudiant]],Sheet1!$A:$O,9,FALSE))),"x","")</f>
        <v/>
      </c>
      <c r="BC4" s="8" t="str">
        <f>IF(ISNUMBER(SEARCH(Etudiants5[[#Headers],[Psychiques]],VLOOKUP(Etudiants5[[#This Row],[Numéro étudiant]],Sheet1!$A:$O,9,FALSE))),"x","")</f>
        <v/>
      </c>
      <c r="BD4" s="8" t="str">
        <f>IF(ISNUMBER(SEARCH(Etudiants5[[#Headers],[Autres]],VLOOKUP(Etudiants5[[#This Row],[Numéro étudiant]],Sheet1!$A:$O,9,FALSE))),"x","")</f>
        <v/>
      </c>
      <c r="BE4" s="8" t="str">
        <f>IF(ISNUMBER(SEARCH(Etudiants5[[#Headers],[RQTH]],VLOOKUP(Etudiants5[[#This Row],[Numéro étudiant]],Sheet1!$A:$O,10,FALSE))),"x","")</f>
        <v/>
      </c>
      <c r="BF4" s="8" t="str">
        <f>IF(ISNUMBER(SEARCH(Etudiants5[[#Headers],[Transport]],VLOOKUP(Etudiants5[[#This Row],[Numéro étudiant]],Sheet1!$A:$O,10,FALSE))),"x","")</f>
        <v/>
      </c>
      <c r="BG4" s="8" t="str">
        <f>IF(ISNUMBER(SEARCH(Etudiants5[[#Headers],[AVS]],VLOOKUP(Etudiants5[[#This Row],[Numéro étudiant]],Sheet1!$A:$O,10,FALSE))),"x","")</f>
        <v/>
      </c>
      <c r="BH4" s="8" t="str">
        <f>IF(ISNUMBER(SEARCH(Etudiants5[[#Headers],[AESH]],VLOOKUP(Etudiants5[[#This Row],[Numéro étudiant]],Sheet1!$A:$O,10,FALSE))),"x","")</f>
        <v/>
      </c>
      <c r="BI4" s="8" t="str">
        <f>IF(ISNUMBER(SEARCH(Etudiants5[[#Headers],[AAH ou AEEH]],VLOOKUP(Etudiants5[[#This Row],[Numéro étudiant]],Sheet1!$A:$O,10,FALSE))),"x","")</f>
        <v/>
      </c>
      <c r="BJ4" s="8" t="str">
        <f>IF(ISNUMBER(SEARCH(Etudiants5[[#Headers],[Carte priorité]],VLOOKUP(Etudiants5[[#This Row],[Numéro étudiant]],Sheet1!$A:$O,10,FALSE))),"x","")</f>
        <v/>
      </c>
      <c r="BK4" s="8" t="str">
        <f>IF(ISNUMBER(SEARCH(Etudiants5[[#Headers],[Carte stationnement]],VLOOKUP(Etudiants5[[#This Row],[Numéro étudiant]],Sheet1!$A:$O,10,FALSE))),"x","")</f>
        <v/>
      </c>
      <c r="BL4" s="8" t="str">
        <f>IF(ISNUMBER(SEARCH(Etudiants5[[#Headers],[Accompagnement médico social]],VLOOKUP(Etudiants5[[#This Row],[Numéro étudiant]],Sheet1!$A:$O,10,FALSE))),"x","")</f>
        <v/>
      </c>
      <c r="BM4" s="8" t="str">
        <f>IF(ISNUMBER(SEARCH(Etudiants5[[#Headers],[Autre]],VLOOKUP(Etudiants5[[#This Row],[Numéro étudiant]],Sheet1!$A:$O,10,FALSE))),"x","")</f>
        <v/>
      </c>
      <c r="CA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" spans="2:80" x14ac:dyDescent="0.25">
      <c r="B5">
        <f>IFERROR(OfficeForms.Table[[#This Row],[Id]],"")</f>
        <v>10</v>
      </c>
      <c r="C5" t="str">
        <f>IFERROR(IF(VLOOKUP(Etudiants5[[#This Row],[Numéro étudiant]],Sheet1!$A:$O,5,FALSE)="","",VLOOKUP(Etudiants5[[#This Row],[Numéro étudiant]],Sheet1!$A:$O,5,FALSE)),"")</f>
        <v>Ipsum</v>
      </c>
      <c r="D5" t="str">
        <f>IFERROR(IF(VLOOKUP(Etudiants5[[#This Row],[Numéro étudiant]],Sheet1!$A:$O,6,FALSE)="","",VLOOKUP(Etudiants5[[#This Row],[Numéro étudiant]],Sheet1!$A:$O,6,FALSE)),"")</f>
        <v>Lorem</v>
      </c>
      <c r="E5" t="str">
        <f>IFERROR(IF(VLOOKUP(Etudiants5[[#This Row],[Numéro étudiant]],Sheet1!$A:$O,7,FALSE)="","",VLOOKUP(Etudiants5[[#This Row],[Numéro étudiant]],Sheet1!$A:$O,7,FALSE)),"")</f>
        <v>Masculin</v>
      </c>
      <c r="F5" t="str">
        <f>IFERROR(IF(VLOOKUP(Etudiants5[[#This Row],[Numéro étudiant]],Sheet1!$A:$O,8,FALSE)="","",VLOOKUP(Etudiants5[[#This Row],[Numéro étudiant]],Sheet1!$A:$O,8,FALSE)),"")</f>
        <v>2006</v>
      </c>
      <c r="G5" t="str">
        <f>IF(Etudiants5[[#This Row],[Numéro étudiant]]="","","Entretien fait")</f>
        <v>Entretien fait</v>
      </c>
      <c r="M5" s="8" t="str">
        <f>IF(ISNUMBER(SEARCH(Etudiants5[[#Headers],[Aide en BU]],VLOOKUP(Etudiants5[[#This Row],[Numéro étudiant]],Sheet1!$A:$O,11,FALSE))),"à initier","")</f>
        <v/>
      </c>
      <c r="N5" s="8" t="str">
        <f>IF(ISNUMBER(SEARCH(Etudiants5[[#Headers],[Tutorat d''intégration]],VLOOKUP(Etudiants5[[#This Row],[Numéro étudiant]],Sheet1!$A:$O,11,FALSE))),"à initier","")</f>
        <v/>
      </c>
      <c r="O5" s="8" t="str">
        <f>IF(ISNUMBER(SEARCH(Etudiants5[[#Headers],[Secrétaire d''examens]],VLOOKUP(Etudiants5[[#This Row],[Numéro étudiant]],Sheet1!$A:$O,11,FALSE))),"à initier","")</f>
        <v/>
      </c>
      <c r="P5" s="8" t="str">
        <f>IF(ISNUMBER(SEARCH(Etudiants5[[#Headers],[Sujets numériques]],VLOOKUP(Etudiants5[[#This Row],[Numéro étudiant]],Sheet1!$A:$O,11,FALSE))),"à initier","")</f>
        <v/>
      </c>
      <c r="Q5" s="8" t="str">
        <f>IF(ISNUMBER(SEARCH(Etudiants5[[#Headers],[Autorisation de sortie]],VLOOKUP(Etudiants5[[#This Row],[Numéro étudiant]],Sheet1!$A:$O,11,FALSE))),"à initier","")</f>
        <v/>
      </c>
      <c r="R5" s="8" t="str">
        <f>IF(ISNUMBER(SEARCH(Etudiants5[[#Headers],[Prise de notes]],VLOOKUP(Etudiants5[[#This Row],[Numéro étudiant]],Sheet1!$A:$O,11,FALSE))),"à initier","")</f>
        <v/>
      </c>
      <c r="S5" s="8" t="str">
        <f>IF(ISNUMBER(SEARCH(Etudiants5[[#Headers],[Rallonge des prêts en BU]],VLOOKUP(Etudiants5[[#This Row],[Numéro étudiant]],Sheet1!$A:$O,11,FALSE))),"à initier","")</f>
        <v/>
      </c>
      <c r="T5" s="8" t="str">
        <f>IF(ISNUMBER(SEARCH(Etudiants5[[#Headers],[Soutien pédagogique]],VLOOKUP(Etudiants5[[#This Row],[Numéro étudiant]],Sheet1!$A:$O,11,FALSE))),"à initier","")</f>
        <v/>
      </c>
      <c r="U5" s="8" t="str">
        <f>IF(ISNUMBER(SEARCH(Etudiants5[[#Headers],[Braille]],VLOOKUP(Etudiants5[[#This Row],[Numéro étudiant]],Sheet1!$A:$O,11,FALSE))),"à initier","")</f>
        <v/>
      </c>
      <c r="V5" s="8" t="str">
        <f>IF(ISNUMBER(SEARCH(Etudiants5[[#Headers],[LSF/LPC]],VLOOKUP(Etudiants5[[#This Row],[Numéro étudiant]],Sheet1!$A:$O,11,FALSE))),"à initier","")</f>
        <v/>
      </c>
      <c r="W5" s="8" t="str">
        <f>IF(ISNUMBER(SEARCH(Etudiants5[[#Headers],[Pas de support audio]],VLOOKUP(Etudiants5[[#This Row],[Numéro étudiant]],Sheet1!$A:$O,11,FALSE))),"à initier","")</f>
        <v/>
      </c>
      <c r="X5" s="8" t="str">
        <f>IF(ISNUMBER(SEARCH(Etudiants5[[#Headers],[Assice confortable]],VLOOKUP(Etudiants5[[#This Row],[Numéro étudiant]],Sheet1!$A:$O,13,FALSE))),"à initier","")</f>
        <v/>
      </c>
      <c r="Y5" s="8" t="str">
        <f>IF(ISNUMBER(SEARCH(Etudiants5[[#Headers],[Micro HF]],VLOOKUP(Etudiants5[[#This Row],[Numéro étudiant]],Sheet1!$A:$O,13,FALSE))),"à initier","")</f>
        <v/>
      </c>
      <c r="Z5" s="8" t="str">
        <f>IF(ISNUMBER(SEARCH(Etudiants5[[#Headers],[Casier]],VLOOKUP(Etudiants5[[#This Row],[Numéro étudiant]],Sheet1!$A:$O,13,FALSE))),"à initier","")</f>
        <v/>
      </c>
      <c r="AA5" s="8" t="str">
        <f>IF(ISNUMBER(SEARCH(Etudiants5[[#Headers],[Ordinateur]],VLOOKUP(Etudiants5[[#This Row],[Numéro étudiant]],Sheet1!$A:$O,13,FALSE))),"à initier","")</f>
        <v>à initier</v>
      </c>
      <c r="AB5" s="8" t="str">
        <f>IF(ISNUMBER(SEARCH(Etudiants5[[#Headers],[Mobilier spécifique : à détailler]],VLOOKUP(Etudiants5[[#This Row],[Numéro étudiant]],Sheet1!$A:$O,13,FALSE))),"à initier","")</f>
        <v/>
      </c>
      <c r="AC5" s="8" t="str">
        <f>IF(ISNUMBER(SEARCH(Etudiants5[[#Headers],[Logiciel spécifique : à détailler]],VLOOKUP(Etudiants5[[#This Row],[Numéro étudiant]],Sheet1!$A:$O,13,FALSE))),"à initier","")</f>
        <v/>
      </c>
      <c r="AD5" s="8" t="str">
        <f>IF(ISNUMBER(SEARCH(Etudiants5[[#Headers],[Aide en TP]],VLOOKUP(Etudiants5[[#This Row],[Numéro étudiant]],Sheet1!$A:$O,11,FALSE))),"x","")</f>
        <v/>
      </c>
      <c r="AE5" s="8" t="str">
        <f>IF(ISNUMBER(SEARCH(Etudiants5[[#Headers],[Aménagement de l''EDT]],VLOOKUP(Etudiants5[[#This Row],[Numéro étudiant]],Sheet1!$A:$O,11,FALSE))),"x","")</f>
        <v/>
      </c>
      <c r="AF5" s="8" t="str">
        <f>IF(ISNUMBER(SEARCH(Etudiants5[[#Headers],[Sanitaire à proximité]],VLOOKUP(Etudiants5[[#This Row],[Numéro étudiant]],Sheet1!$A:$O,11,FALSE))),"x","")</f>
        <v/>
      </c>
      <c r="AG5" s="8" t="str">
        <f>IF(ISNUMBER(SEARCH(Etudiants5[[#Headers],[QCM papier]],VLOOKUP(Etudiants5[[#This Row],[Numéro étudiant]],Sheet1!$A:$O,11,FALSE))),"x","")</f>
        <v/>
      </c>
      <c r="AH5" s="8" t="str">
        <f>IF(ISNUMBER(SEARCH(Etudiants5[[#Headers],[Absences eventuelles excusées]],VLOOKUP(Etudiants5[[#This Row],[Numéro étudiant]],Sheet1!$A:$O,11,FALSE))),"x","")</f>
        <v/>
      </c>
      <c r="AI5" s="8" t="str">
        <f>IF(ISNUMBER(SEARCH(Etudiants5[[#Headers],[Aménagement de l''année en 2 ans]],VLOOKUP(Etudiants5[[#This Row],[Numéro étudiant]],Sheet1!$A:$O,11,FALSE))),"x","")</f>
        <v/>
      </c>
      <c r="AJ5" s="8" t="str">
        <f>IF(ISNUMBER(SEARCH(Etudiants5[[#Headers],[Passage des épreuves orales devant l''enseignant uniquement]],VLOOKUP(Etudiants5[[#This Row],[Numéro étudiant]],Sheet1!$A:$O,11,FALSE))),"x","")</f>
        <v/>
      </c>
      <c r="AK5" s="8" t="str">
        <f>IF(ISNUMBER(SEARCH(Etudiants5[[#Headers],[Dépénalisation des fautes d''orthographe]],VLOOKUP(Etudiants5[[#This Row],[Numéro étudiant]],Sheet1!$A:$O,11,FALSE))),"x","")</f>
        <v/>
      </c>
      <c r="AL5" s="8" t="str">
        <f>IF(ISNUMBER(SEARCH(Etudiants5[[#Headers],[Adaptation des écrits à l''oral]],VLOOKUP(Etudiants5[[#This Row],[Numéro étudiant]],Sheet1!$A:$O,11,FALSE))),"x","")</f>
        <v/>
      </c>
      <c r="AM5" s="8" t="str">
        <f>IF(ISNUMBER(SEARCH(Etudiants5[[#Headers],[Adaptation des oraux à l''écrit]],VLOOKUP(Etudiants5[[#This Row],[Numéro étudiant]],Sheet1!$A:$O,11,FALSE))),"x","")</f>
        <v/>
      </c>
      <c r="AN5" s="8" t="str">
        <f>IF(ISNUMBER(SEARCH(Etudiants5[[#Headers],[Compensation du temps de sortie]],VLOOKUP(Etudiants5[[#This Row],[Numéro étudiant]],Sheet1!$A:$O,11,FALSE))),"x","")</f>
        <v/>
      </c>
      <c r="AO5" s="8" t="str">
        <f>IF(COUNTIF(Etudiants5[[#This Row],[1/4]:[Préparations écrites des épreves orales]],"x")&gt;0,"x","")</f>
        <v/>
      </c>
      <c r="AP5" s="8" t="str">
        <f>IF(ISNUMBER(SEARCH(Etudiants5[[#Headers],[1/4]],VLOOKUP(Etudiants5[[#This Row],[Numéro étudiant]],Sheet1!$A:$O,12,FALSE))),"x","")</f>
        <v/>
      </c>
      <c r="AQ5" s="8" t="str">
        <f>IF(ISNUMBER(SEARCH(Etudiants5[[#Headers],[1/3]],VLOOKUP(Etudiants5[[#This Row],[Numéro étudiant]],Sheet1!$A:$O,12,FALSE))),"x","")</f>
        <v/>
      </c>
      <c r="AR5" s="8" t="str">
        <f>IF(ISNUMBER(SEARCH(Etudiants5[[#Headers],[1/2]],VLOOKUP(Etudiants5[[#This Row],[Numéro étudiant]],Sheet1!$A:$O,12,FALSE))),"x","")</f>
        <v/>
      </c>
      <c r="AS5" s="8" t="str">
        <f>IF(ISNUMBER(SEARCH(Etudiants5[[#Headers],[Ecrits]],VLOOKUP(Etudiants5[[#This Row],[Numéro étudiant]],Sheet1!$A:$O,12,FALSE))),"x","")</f>
        <v/>
      </c>
      <c r="AT5" s="8" t="str">
        <f>IF(ISNUMBER(SEARCH(Etudiants5[[#Headers],[Oraux]],VLOOKUP(Etudiants5[[#This Row],[Numéro étudiant]],Sheet1!$A:$O,12,FALSE))),"x","")</f>
        <v/>
      </c>
      <c r="AU5" s="8" t="str">
        <f>IF(ISNUMBER(SEARCH(Etudiants5[[#Headers],[Pratiques]],VLOOKUP(Etudiants5[[#This Row],[Numéro étudiant]],Sheet1!$A:$O,12,FALSE))),"x","")</f>
        <v/>
      </c>
      <c r="AV5" s="8" t="str">
        <f>IF(ISNUMBER(SEARCH(Etudiants5[[#Headers],[Préparations écrites des épreves orales]],VLOOKUP(Etudiants5[[#This Row],[Numéro étudiant]],Sheet1!$A:$O,12,FALSE))),"x","")</f>
        <v/>
      </c>
      <c r="AW5" s="8" t="str">
        <f>IF(ISNUMBER(SEARCH(Etudiants5[[#Headers],[Auditives]],VLOOKUP(Etudiants5[[#This Row],[Numéro étudiant]],Sheet1!$A:$O,9,FALSE))),"x","")</f>
        <v/>
      </c>
      <c r="AX5" s="8" t="str">
        <f>IF(ISNUMBER(SEARCH(Etudiants5[[#Headers],[Visuels]],VLOOKUP(Etudiants5[[#This Row],[Numéro étudiant]],Sheet1!$A:$O,9,FALSE))),"x","")</f>
        <v/>
      </c>
      <c r="AY5" s="8" t="str">
        <f>IF(ISNUMBER(SEARCH(Etudiants5[[#Headers],[Viscéraux]],VLOOKUP(Etudiants5[[#This Row],[Numéro étudiant]],Sheet1!$A:$O,9,FALSE))),"x","")</f>
        <v/>
      </c>
      <c r="AZ5" s="8" t="str">
        <f>IF(ISNUMBER(SEARCH(Etudiants5[[#Headers],[Moteurs]],VLOOKUP(Etudiants5[[#This Row],[Numéro étudiant]],Sheet1!$A:$O,9,FALSE))),"x","")</f>
        <v/>
      </c>
      <c r="BA5" s="8" t="str">
        <f>IF(ISNUMBER(SEARCH(Etudiants5[[#Headers],[TSA]],VLOOKUP(Etudiants5[[#This Row],[Numéro étudiant]],Sheet1!$A:$O,9,FALSE))),"x","")</f>
        <v/>
      </c>
      <c r="BB5" s="8" t="str">
        <f>IF(ISNUMBER(SEARCH(Etudiants5[[#Headers],[Langage]],VLOOKUP(Etudiants5[[#This Row],[Numéro étudiant]],Sheet1!$A:$O,9,FALSE))),"x","")</f>
        <v/>
      </c>
      <c r="BC5" s="8" t="str">
        <f>IF(ISNUMBER(SEARCH(Etudiants5[[#Headers],[Psychiques]],VLOOKUP(Etudiants5[[#This Row],[Numéro étudiant]],Sheet1!$A:$O,9,FALSE))),"x","")</f>
        <v/>
      </c>
      <c r="BD5" s="8" t="str">
        <f>IF(ISNUMBER(SEARCH(Etudiants5[[#Headers],[Autres]],VLOOKUP(Etudiants5[[#This Row],[Numéro étudiant]],Sheet1!$A:$O,9,FALSE))),"x","")</f>
        <v/>
      </c>
      <c r="BE5" s="8" t="str">
        <f>IF(ISNUMBER(SEARCH(Etudiants5[[#Headers],[RQTH]],VLOOKUP(Etudiants5[[#This Row],[Numéro étudiant]],Sheet1!$A:$O,10,FALSE))),"x","")</f>
        <v/>
      </c>
      <c r="BF5" s="8" t="str">
        <f>IF(ISNUMBER(SEARCH(Etudiants5[[#Headers],[Transport]],VLOOKUP(Etudiants5[[#This Row],[Numéro étudiant]],Sheet1!$A:$O,10,FALSE))),"x","")</f>
        <v/>
      </c>
      <c r="BG5" s="8" t="str">
        <f>IF(ISNUMBER(SEARCH(Etudiants5[[#Headers],[AVS]],VLOOKUP(Etudiants5[[#This Row],[Numéro étudiant]],Sheet1!$A:$O,10,FALSE))),"x","")</f>
        <v/>
      </c>
      <c r="BH5" s="8" t="str">
        <f>IF(ISNUMBER(SEARCH(Etudiants5[[#Headers],[AESH]],VLOOKUP(Etudiants5[[#This Row],[Numéro étudiant]],Sheet1!$A:$O,10,FALSE))),"x","")</f>
        <v/>
      </c>
      <c r="BI5" s="8" t="str">
        <f>IF(ISNUMBER(SEARCH(Etudiants5[[#Headers],[AAH ou AEEH]],VLOOKUP(Etudiants5[[#This Row],[Numéro étudiant]],Sheet1!$A:$O,10,FALSE))),"x","")</f>
        <v/>
      </c>
      <c r="BJ5" s="8" t="str">
        <f>IF(ISNUMBER(SEARCH(Etudiants5[[#Headers],[Carte priorité]],VLOOKUP(Etudiants5[[#This Row],[Numéro étudiant]],Sheet1!$A:$O,10,FALSE))),"x","")</f>
        <v/>
      </c>
      <c r="BK5" s="8" t="str">
        <f>IF(ISNUMBER(SEARCH(Etudiants5[[#Headers],[Carte stationnement]],VLOOKUP(Etudiants5[[#This Row],[Numéro étudiant]],Sheet1!$A:$O,10,FALSE))),"x","")</f>
        <v/>
      </c>
      <c r="BL5" s="8" t="str">
        <f>IF(ISNUMBER(SEARCH(Etudiants5[[#Headers],[Accompagnement médico social]],VLOOKUP(Etudiants5[[#This Row],[Numéro étudiant]],Sheet1!$A:$O,10,FALSE))),"x","")</f>
        <v/>
      </c>
      <c r="BM5" s="8" t="str">
        <f>IF(ISNUMBER(SEARCH(Etudiants5[[#Headers],[Autre]],VLOOKUP(Etudiants5[[#This Row],[Numéro étudiant]],Sheet1!$A:$O,10,FALSE))),"x","")</f>
        <v/>
      </c>
      <c r="CA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" spans="2:80" x14ac:dyDescent="0.25">
      <c r="B6">
        <f>IFERROR(OfficeForms.Table[[#This Row],[Id]],"")</f>
        <v>11</v>
      </c>
      <c r="C6" t="str">
        <f>IFERROR(IF(VLOOKUP(Etudiants5[[#This Row],[Numéro étudiant]],Sheet1!$A:$O,5,FALSE)="","",VLOOKUP(Etudiants5[[#This Row],[Numéro étudiant]],Sheet1!$A:$O,5,FALSE)),"")</f>
        <v>Ipsum</v>
      </c>
      <c r="D6" t="str">
        <f>IFERROR(IF(VLOOKUP(Etudiants5[[#This Row],[Numéro étudiant]],Sheet1!$A:$O,6,FALSE)="","",VLOOKUP(Etudiants5[[#This Row],[Numéro étudiant]],Sheet1!$A:$O,6,FALSE)),"")</f>
        <v>Lorem</v>
      </c>
      <c r="E6" t="str">
        <f>IFERROR(IF(VLOOKUP(Etudiants5[[#This Row],[Numéro étudiant]],Sheet1!$A:$O,7,FALSE)="","",VLOOKUP(Etudiants5[[#This Row],[Numéro étudiant]],Sheet1!$A:$O,7,FALSE)),"")</f>
        <v>Masculin</v>
      </c>
      <c r="F6" t="str">
        <f>IFERROR(IF(VLOOKUP(Etudiants5[[#This Row],[Numéro étudiant]],Sheet1!$A:$O,8,FALSE)="","",VLOOKUP(Etudiants5[[#This Row],[Numéro étudiant]],Sheet1!$A:$O,8,FALSE)),"")</f>
        <v>2003</v>
      </c>
      <c r="G6" t="str">
        <f>IF(Etudiants5[[#This Row],[Numéro étudiant]]="","","Entretien fait")</f>
        <v>Entretien fait</v>
      </c>
      <c r="M6" s="8" t="str">
        <f>IF(ISNUMBER(SEARCH(Etudiants5[[#Headers],[Aide en BU]],VLOOKUP(Etudiants5[[#This Row],[Numéro étudiant]],Sheet1!$A:$O,11,FALSE))),"à initier","")</f>
        <v/>
      </c>
      <c r="N6" s="8" t="str">
        <f>IF(ISNUMBER(SEARCH(Etudiants5[[#Headers],[Tutorat d''intégration]],VLOOKUP(Etudiants5[[#This Row],[Numéro étudiant]],Sheet1!$A:$O,11,FALSE))),"à initier","")</f>
        <v/>
      </c>
      <c r="O6" s="8" t="str">
        <f>IF(ISNUMBER(SEARCH(Etudiants5[[#Headers],[Secrétaire d''examens]],VLOOKUP(Etudiants5[[#This Row],[Numéro étudiant]],Sheet1!$A:$O,11,FALSE))),"à initier","")</f>
        <v/>
      </c>
      <c r="P6" s="8" t="str">
        <f>IF(ISNUMBER(SEARCH(Etudiants5[[#Headers],[Sujets numériques]],VLOOKUP(Etudiants5[[#This Row],[Numéro étudiant]],Sheet1!$A:$O,11,FALSE))),"à initier","")</f>
        <v/>
      </c>
      <c r="Q6" s="8" t="str">
        <f>IF(ISNUMBER(SEARCH(Etudiants5[[#Headers],[Autorisation de sortie]],VLOOKUP(Etudiants5[[#This Row],[Numéro étudiant]],Sheet1!$A:$O,11,FALSE))),"à initier","")</f>
        <v/>
      </c>
      <c r="R6" s="8" t="str">
        <f>IF(ISNUMBER(SEARCH(Etudiants5[[#Headers],[Prise de notes]],VLOOKUP(Etudiants5[[#This Row],[Numéro étudiant]],Sheet1!$A:$O,11,FALSE))),"à initier","")</f>
        <v/>
      </c>
      <c r="S6" s="8" t="str">
        <f>IF(ISNUMBER(SEARCH(Etudiants5[[#Headers],[Rallonge des prêts en BU]],VLOOKUP(Etudiants5[[#This Row],[Numéro étudiant]],Sheet1!$A:$O,11,FALSE))),"à initier","")</f>
        <v/>
      </c>
      <c r="T6" s="8" t="str">
        <f>IF(ISNUMBER(SEARCH(Etudiants5[[#Headers],[Soutien pédagogique]],VLOOKUP(Etudiants5[[#This Row],[Numéro étudiant]],Sheet1!$A:$O,11,FALSE))),"à initier","")</f>
        <v/>
      </c>
      <c r="U6" s="8" t="str">
        <f>IF(ISNUMBER(SEARCH(Etudiants5[[#Headers],[Braille]],VLOOKUP(Etudiants5[[#This Row],[Numéro étudiant]],Sheet1!$A:$O,11,FALSE))),"à initier","")</f>
        <v/>
      </c>
      <c r="V6" s="8" t="str">
        <f>IF(ISNUMBER(SEARCH(Etudiants5[[#Headers],[LSF/LPC]],VLOOKUP(Etudiants5[[#This Row],[Numéro étudiant]],Sheet1!$A:$O,11,FALSE))),"à initier","")</f>
        <v/>
      </c>
      <c r="W6" s="8" t="str">
        <f>IF(ISNUMBER(SEARCH(Etudiants5[[#Headers],[Pas de support audio]],VLOOKUP(Etudiants5[[#This Row],[Numéro étudiant]],Sheet1!$A:$O,11,FALSE))),"à initier","")</f>
        <v/>
      </c>
      <c r="X6" s="8" t="str">
        <f>IF(ISNUMBER(SEARCH(Etudiants5[[#Headers],[Assice confortable]],VLOOKUP(Etudiants5[[#This Row],[Numéro étudiant]],Sheet1!$A:$O,13,FALSE))),"à initier","")</f>
        <v/>
      </c>
      <c r="Y6" s="8" t="str">
        <f>IF(ISNUMBER(SEARCH(Etudiants5[[#Headers],[Micro HF]],VLOOKUP(Etudiants5[[#This Row],[Numéro étudiant]],Sheet1!$A:$O,13,FALSE))),"à initier","")</f>
        <v/>
      </c>
      <c r="Z6" s="8" t="str">
        <f>IF(ISNUMBER(SEARCH(Etudiants5[[#Headers],[Casier]],VLOOKUP(Etudiants5[[#This Row],[Numéro étudiant]],Sheet1!$A:$O,13,FALSE))),"à initier","")</f>
        <v/>
      </c>
      <c r="AA6" s="8" t="str">
        <f>IF(ISNUMBER(SEARCH(Etudiants5[[#Headers],[Ordinateur]],VLOOKUP(Etudiants5[[#This Row],[Numéro étudiant]],Sheet1!$A:$O,13,FALSE))),"à initier","")</f>
        <v/>
      </c>
      <c r="AB6" s="8" t="str">
        <f>IF(ISNUMBER(SEARCH(Etudiants5[[#Headers],[Mobilier spécifique : à détailler]],VLOOKUP(Etudiants5[[#This Row],[Numéro étudiant]],Sheet1!$A:$O,13,FALSE))),"à initier","")</f>
        <v/>
      </c>
      <c r="AC6" s="8" t="str">
        <f>IF(ISNUMBER(SEARCH(Etudiants5[[#Headers],[Logiciel spécifique : à détailler]],VLOOKUP(Etudiants5[[#This Row],[Numéro étudiant]],Sheet1!$A:$O,13,FALSE))),"à initier","")</f>
        <v/>
      </c>
      <c r="AD6" s="8" t="str">
        <f>IF(ISNUMBER(SEARCH(Etudiants5[[#Headers],[Aide en TP]],VLOOKUP(Etudiants5[[#This Row],[Numéro étudiant]],Sheet1!$A:$O,11,FALSE))),"x","")</f>
        <v/>
      </c>
      <c r="AE6" s="8" t="str">
        <f>IF(ISNUMBER(SEARCH(Etudiants5[[#Headers],[Aménagement de l''EDT]],VLOOKUP(Etudiants5[[#This Row],[Numéro étudiant]],Sheet1!$A:$O,11,FALSE))),"x","")</f>
        <v/>
      </c>
      <c r="AF6" s="8" t="str">
        <f>IF(ISNUMBER(SEARCH(Etudiants5[[#Headers],[Sanitaire à proximité]],VLOOKUP(Etudiants5[[#This Row],[Numéro étudiant]],Sheet1!$A:$O,11,FALSE))),"x","")</f>
        <v/>
      </c>
      <c r="AG6" s="8" t="str">
        <f>IF(ISNUMBER(SEARCH(Etudiants5[[#Headers],[QCM papier]],VLOOKUP(Etudiants5[[#This Row],[Numéro étudiant]],Sheet1!$A:$O,11,FALSE))),"x","")</f>
        <v/>
      </c>
      <c r="AH6" s="8" t="str">
        <f>IF(ISNUMBER(SEARCH(Etudiants5[[#Headers],[Absences eventuelles excusées]],VLOOKUP(Etudiants5[[#This Row],[Numéro étudiant]],Sheet1!$A:$O,11,FALSE))),"x","")</f>
        <v/>
      </c>
      <c r="AI6" s="8" t="str">
        <f>IF(ISNUMBER(SEARCH(Etudiants5[[#Headers],[Aménagement de l''année en 2 ans]],VLOOKUP(Etudiants5[[#This Row],[Numéro étudiant]],Sheet1!$A:$O,11,FALSE))),"x","")</f>
        <v/>
      </c>
      <c r="AJ6" s="8" t="str">
        <f>IF(ISNUMBER(SEARCH(Etudiants5[[#Headers],[Passage des épreuves orales devant l''enseignant uniquement]],VLOOKUP(Etudiants5[[#This Row],[Numéro étudiant]],Sheet1!$A:$O,11,FALSE))),"x","")</f>
        <v/>
      </c>
      <c r="AK6" s="8" t="str">
        <f>IF(ISNUMBER(SEARCH(Etudiants5[[#Headers],[Dépénalisation des fautes d''orthographe]],VLOOKUP(Etudiants5[[#This Row],[Numéro étudiant]],Sheet1!$A:$O,11,FALSE))),"x","")</f>
        <v/>
      </c>
      <c r="AL6" s="8" t="str">
        <f>IF(ISNUMBER(SEARCH(Etudiants5[[#Headers],[Adaptation des écrits à l''oral]],VLOOKUP(Etudiants5[[#This Row],[Numéro étudiant]],Sheet1!$A:$O,11,FALSE))),"x","")</f>
        <v/>
      </c>
      <c r="AM6" s="8" t="str">
        <f>IF(ISNUMBER(SEARCH(Etudiants5[[#Headers],[Adaptation des oraux à l''écrit]],VLOOKUP(Etudiants5[[#This Row],[Numéro étudiant]],Sheet1!$A:$O,11,FALSE))),"x","")</f>
        <v/>
      </c>
      <c r="AN6" s="8" t="str">
        <f>IF(ISNUMBER(SEARCH(Etudiants5[[#Headers],[Compensation du temps de sortie]],VLOOKUP(Etudiants5[[#This Row],[Numéro étudiant]],Sheet1!$A:$O,11,FALSE))),"x","")</f>
        <v/>
      </c>
      <c r="AO6" s="8" t="str">
        <f>IF(COUNTIF(Etudiants5[[#This Row],[1/4]:[Préparations écrites des épreves orales]],"x")&gt;0,"x","")</f>
        <v/>
      </c>
      <c r="AP6" s="8" t="str">
        <f>IF(ISNUMBER(SEARCH(Etudiants5[[#Headers],[1/4]],VLOOKUP(Etudiants5[[#This Row],[Numéro étudiant]],Sheet1!$A:$O,12,FALSE))),"x","")</f>
        <v/>
      </c>
      <c r="AQ6" s="8" t="str">
        <f>IF(ISNUMBER(SEARCH(Etudiants5[[#Headers],[1/3]],VLOOKUP(Etudiants5[[#This Row],[Numéro étudiant]],Sheet1!$A:$O,12,FALSE))),"x","")</f>
        <v/>
      </c>
      <c r="AR6" s="8" t="str">
        <f>IF(ISNUMBER(SEARCH(Etudiants5[[#Headers],[1/2]],VLOOKUP(Etudiants5[[#This Row],[Numéro étudiant]],Sheet1!$A:$O,12,FALSE))),"x","")</f>
        <v/>
      </c>
      <c r="AS6" s="8" t="str">
        <f>IF(ISNUMBER(SEARCH(Etudiants5[[#Headers],[Ecrits]],VLOOKUP(Etudiants5[[#This Row],[Numéro étudiant]],Sheet1!$A:$O,12,FALSE))),"x","")</f>
        <v/>
      </c>
      <c r="AT6" s="8" t="str">
        <f>IF(ISNUMBER(SEARCH(Etudiants5[[#Headers],[Oraux]],VLOOKUP(Etudiants5[[#This Row],[Numéro étudiant]],Sheet1!$A:$O,12,FALSE))),"x","")</f>
        <v/>
      </c>
      <c r="AU6" s="8" t="str">
        <f>IF(ISNUMBER(SEARCH(Etudiants5[[#Headers],[Pratiques]],VLOOKUP(Etudiants5[[#This Row],[Numéro étudiant]],Sheet1!$A:$O,12,FALSE))),"x","")</f>
        <v/>
      </c>
      <c r="AV6" s="8" t="str">
        <f>IF(ISNUMBER(SEARCH(Etudiants5[[#Headers],[Préparations écrites des épreves orales]],VLOOKUP(Etudiants5[[#This Row],[Numéro étudiant]],Sheet1!$A:$O,12,FALSE))),"x","")</f>
        <v/>
      </c>
      <c r="AW6" s="8" t="str">
        <f>IF(ISNUMBER(SEARCH(Etudiants5[[#Headers],[Auditives]],VLOOKUP(Etudiants5[[#This Row],[Numéro étudiant]],Sheet1!$A:$O,9,FALSE))),"x","")</f>
        <v/>
      </c>
      <c r="AX6" s="8" t="str">
        <f>IF(ISNUMBER(SEARCH(Etudiants5[[#Headers],[Visuels]],VLOOKUP(Etudiants5[[#This Row],[Numéro étudiant]],Sheet1!$A:$O,9,FALSE))),"x","")</f>
        <v/>
      </c>
      <c r="AY6" s="8" t="str">
        <f>IF(ISNUMBER(SEARCH(Etudiants5[[#Headers],[Viscéraux]],VLOOKUP(Etudiants5[[#This Row],[Numéro étudiant]],Sheet1!$A:$O,9,FALSE))),"x","")</f>
        <v/>
      </c>
      <c r="AZ6" s="8" t="str">
        <f>IF(ISNUMBER(SEARCH(Etudiants5[[#Headers],[Moteurs]],VLOOKUP(Etudiants5[[#This Row],[Numéro étudiant]],Sheet1!$A:$O,9,FALSE))),"x","")</f>
        <v/>
      </c>
      <c r="BA6" s="8" t="str">
        <f>IF(ISNUMBER(SEARCH(Etudiants5[[#Headers],[TSA]],VLOOKUP(Etudiants5[[#This Row],[Numéro étudiant]],Sheet1!$A:$O,9,FALSE))),"x","")</f>
        <v/>
      </c>
      <c r="BB6" s="8" t="str">
        <f>IF(ISNUMBER(SEARCH(Etudiants5[[#Headers],[Langage]],VLOOKUP(Etudiants5[[#This Row],[Numéro étudiant]],Sheet1!$A:$O,9,FALSE))),"x","")</f>
        <v/>
      </c>
      <c r="BC6" s="8" t="str">
        <f>IF(ISNUMBER(SEARCH(Etudiants5[[#Headers],[Psychiques]],VLOOKUP(Etudiants5[[#This Row],[Numéro étudiant]],Sheet1!$A:$O,9,FALSE))),"x","")</f>
        <v/>
      </c>
      <c r="BD6" s="8" t="str">
        <f>IF(ISNUMBER(SEARCH(Etudiants5[[#Headers],[Autres]],VLOOKUP(Etudiants5[[#This Row],[Numéro étudiant]],Sheet1!$A:$O,9,FALSE))),"x","")</f>
        <v/>
      </c>
      <c r="BE6" s="8" t="str">
        <f>IF(ISNUMBER(SEARCH(Etudiants5[[#Headers],[RQTH]],VLOOKUP(Etudiants5[[#This Row],[Numéro étudiant]],Sheet1!$A:$O,10,FALSE))),"x","")</f>
        <v/>
      </c>
      <c r="BF6" s="8" t="str">
        <f>IF(ISNUMBER(SEARCH(Etudiants5[[#Headers],[Transport]],VLOOKUP(Etudiants5[[#This Row],[Numéro étudiant]],Sheet1!$A:$O,10,FALSE))),"x","")</f>
        <v/>
      </c>
      <c r="BG6" s="8" t="str">
        <f>IF(ISNUMBER(SEARCH(Etudiants5[[#Headers],[AVS]],VLOOKUP(Etudiants5[[#This Row],[Numéro étudiant]],Sheet1!$A:$O,10,FALSE))),"x","")</f>
        <v/>
      </c>
      <c r="BH6" s="8" t="str">
        <f>IF(ISNUMBER(SEARCH(Etudiants5[[#Headers],[AESH]],VLOOKUP(Etudiants5[[#This Row],[Numéro étudiant]],Sheet1!$A:$O,10,FALSE))),"x","")</f>
        <v/>
      </c>
      <c r="BI6" s="8" t="str">
        <f>IF(ISNUMBER(SEARCH(Etudiants5[[#Headers],[AAH ou AEEH]],VLOOKUP(Etudiants5[[#This Row],[Numéro étudiant]],Sheet1!$A:$O,10,FALSE))),"x","")</f>
        <v/>
      </c>
      <c r="BJ6" s="8" t="str">
        <f>IF(ISNUMBER(SEARCH(Etudiants5[[#Headers],[Carte priorité]],VLOOKUP(Etudiants5[[#This Row],[Numéro étudiant]],Sheet1!$A:$O,10,FALSE))),"x","")</f>
        <v/>
      </c>
      <c r="BK6" s="8" t="str">
        <f>IF(ISNUMBER(SEARCH(Etudiants5[[#Headers],[Carte stationnement]],VLOOKUP(Etudiants5[[#This Row],[Numéro étudiant]],Sheet1!$A:$O,10,FALSE))),"x","")</f>
        <v/>
      </c>
      <c r="BL6" s="8" t="str">
        <f>IF(ISNUMBER(SEARCH(Etudiants5[[#Headers],[Accompagnement médico social]],VLOOKUP(Etudiants5[[#This Row],[Numéro étudiant]],Sheet1!$A:$O,10,FALSE))),"x","")</f>
        <v/>
      </c>
      <c r="BM6" s="8" t="str">
        <f>IF(ISNUMBER(SEARCH(Etudiants5[[#Headers],[Autre]],VLOOKUP(Etudiants5[[#This Row],[Numéro étudiant]],Sheet1!$A:$O,10,FALSE))),"x","")</f>
        <v/>
      </c>
      <c r="CA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" spans="2:80" x14ac:dyDescent="0.25">
      <c r="B7">
        <f>IFERROR(OfficeForms.Table[[#This Row],[Id]],"")</f>
        <v>12</v>
      </c>
      <c r="C7" t="str">
        <f>IFERROR(IF(VLOOKUP(Etudiants5[[#This Row],[Numéro étudiant]],Sheet1!$A:$O,5,FALSE)="","",VLOOKUP(Etudiants5[[#This Row],[Numéro étudiant]],Sheet1!$A:$O,5,FALSE)),"")</f>
        <v>Ipsum</v>
      </c>
      <c r="D7" t="str">
        <f>IFERROR(IF(VLOOKUP(Etudiants5[[#This Row],[Numéro étudiant]],Sheet1!$A:$O,6,FALSE)="","",VLOOKUP(Etudiants5[[#This Row],[Numéro étudiant]],Sheet1!$A:$O,6,FALSE)),"")</f>
        <v>Lorem</v>
      </c>
      <c r="E7" t="str">
        <f>IFERROR(IF(VLOOKUP(Etudiants5[[#This Row],[Numéro étudiant]],Sheet1!$A:$O,7,FALSE)="","",VLOOKUP(Etudiants5[[#This Row],[Numéro étudiant]],Sheet1!$A:$O,7,FALSE)),"")</f>
        <v>Masculin</v>
      </c>
      <c r="F7" t="str">
        <f>IFERROR(IF(VLOOKUP(Etudiants5[[#This Row],[Numéro étudiant]],Sheet1!$A:$O,8,FALSE)="","",VLOOKUP(Etudiants5[[#This Row],[Numéro étudiant]],Sheet1!$A:$O,8,FALSE)),"")</f>
        <v>2004</v>
      </c>
      <c r="G7" t="str">
        <f>IF(Etudiants5[[#This Row],[Numéro étudiant]]="","","Entretien fait")</f>
        <v>Entretien fait</v>
      </c>
      <c r="M7" s="8" t="str">
        <f>IF(ISNUMBER(SEARCH(Etudiants5[[#Headers],[Aide en BU]],VLOOKUP(Etudiants5[[#This Row],[Numéro étudiant]],Sheet1!$A:$O,11,FALSE))),"à initier","")</f>
        <v/>
      </c>
      <c r="N7" s="8" t="str">
        <f>IF(ISNUMBER(SEARCH(Etudiants5[[#Headers],[Tutorat d''intégration]],VLOOKUP(Etudiants5[[#This Row],[Numéro étudiant]],Sheet1!$A:$O,11,FALSE))),"à initier","")</f>
        <v/>
      </c>
      <c r="O7" s="8" t="str">
        <f>IF(ISNUMBER(SEARCH(Etudiants5[[#Headers],[Secrétaire d''examens]],VLOOKUP(Etudiants5[[#This Row],[Numéro étudiant]],Sheet1!$A:$O,11,FALSE))),"à initier","")</f>
        <v/>
      </c>
      <c r="P7" s="8" t="str">
        <f>IF(ISNUMBER(SEARCH(Etudiants5[[#Headers],[Sujets numériques]],VLOOKUP(Etudiants5[[#This Row],[Numéro étudiant]],Sheet1!$A:$O,11,FALSE))),"à initier","")</f>
        <v/>
      </c>
      <c r="Q7" s="8" t="str">
        <f>IF(ISNUMBER(SEARCH(Etudiants5[[#Headers],[Autorisation de sortie]],VLOOKUP(Etudiants5[[#This Row],[Numéro étudiant]],Sheet1!$A:$O,11,FALSE))),"à initier","")</f>
        <v/>
      </c>
      <c r="R7" s="8" t="str">
        <f>IF(ISNUMBER(SEARCH(Etudiants5[[#Headers],[Prise de notes]],VLOOKUP(Etudiants5[[#This Row],[Numéro étudiant]],Sheet1!$A:$O,11,FALSE))),"à initier","")</f>
        <v/>
      </c>
      <c r="S7" s="8" t="str">
        <f>IF(ISNUMBER(SEARCH(Etudiants5[[#Headers],[Rallonge des prêts en BU]],VLOOKUP(Etudiants5[[#This Row],[Numéro étudiant]],Sheet1!$A:$O,11,FALSE))),"à initier","")</f>
        <v/>
      </c>
      <c r="T7" s="8" t="str">
        <f>IF(ISNUMBER(SEARCH(Etudiants5[[#Headers],[Soutien pédagogique]],VLOOKUP(Etudiants5[[#This Row],[Numéro étudiant]],Sheet1!$A:$O,11,FALSE))),"à initier","")</f>
        <v/>
      </c>
      <c r="U7" s="8" t="str">
        <f>IF(ISNUMBER(SEARCH(Etudiants5[[#Headers],[Braille]],VLOOKUP(Etudiants5[[#This Row],[Numéro étudiant]],Sheet1!$A:$O,11,FALSE))),"à initier","")</f>
        <v/>
      </c>
      <c r="V7" s="8" t="str">
        <f>IF(ISNUMBER(SEARCH(Etudiants5[[#Headers],[LSF/LPC]],VLOOKUP(Etudiants5[[#This Row],[Numéro étudiant]],Sheet1!$A:$O,11,FALSE))),"à initier","")</f>
        <v/>
      </c>
      <c r="W7" s="8" t="str">
        <f>IF(ISNUMBER(SEARCH(Etudiants5[[#Headers],[Pas de support audio]],VLOOKUP(Etudiants5[[#This Row],[Numéro étudiant]],Sheet1!$A:$O,11,FALSE))),"à initier","")</f>
        <v/>
      </c>
      <c r="X7" s="8" t="str">
        <f>IF(ISNUMBER(SEARCH(Etudiants5[[#Headers],[Assice confortable]],VLOOKUP(Etudiants5[[#This Row],[Numéro étudiant]],Sheet1!$A:$O,13,FALSE))),"à initier","")</f>
        <v/>
      </c>
      <c r="Y7" s="8" t="str">
        <f>IF(ISNUMBER(SEARCH(Etudiants5[[#Headers],[Micro HF]],VLOOKUP(Etudiants5[[#This Row],[Numéro étudiant]],Sheet1!$A:$O,13,FALSE))),"à initier","")</f>
        <v/>
      </c>
      <c r="Z7" s="8" t="str">
        <f>IF(ISNUMBER(SEARCH(Etudiants5[[#Headers],[Casier]],VLOOKUP(Etudiants5[[#This Row],[Numéro étudiant]],Sheet1!$A:$O,13,FALSE))),"à initier","")</f>
        <v/>
      </c>
      <c r="AA7" s="8" t="str">
        <f>IF(ISNUMBER(SEARCH(Etudiants5[[#Headers],[Ordinateur]],VLOOKUP(Etudiants5[[#This Row],[Numéro étudiant]],Sheet1!$A:$O,13,FALSE))),"à initier","")</f>
        <v/>
      </c>
      <c r="AB7" s="8" t="str">
        <f>IF(ISNUMBER(SEARCH(Etudiants5[[#Headers],[Mobilier spécifique : à détailler]],VLOOKUP(Etudiants5[[#This Row],[Numéro étudiant]],Sheet1!$A:$O,13,FALSE))),"à initier","")</f>
        <v/>
      </c>
      <c r="AC7" s="8" t="str">
        <f>IF(ISNUMBER(SEARCH(Etudiants5[[#Headers],[Logiciel spécifique : à détailler]],VLOOKUP(Etudiants5[[#This Row],[Numéro étudiant]],Sheet1!$A:$O,13,FALSE))),"à initier","")</f>
        <v/>
      </c>
      <c r="AD7" s="8" t="str">
        <f>IF(ISNUMBER(SEARCH(Etudiants5[[#Headers],[Aide en TP]],VLOOKUP(Etudiants5[[#This Row],[Numéro étudiant]],Sheet1!$A:$O,11,FALSE))),"x","")</f>
        <v/>
      </c>
      <c r="AE7" s="8" t="str">
        <f>IF(ISNUMBER(SEARCH(Etudiants5[[#Headers],[Aménagement de l''EDT]],VLOOKUP(Etudiants5[[#This Row],[Numéro étudiant]],Sheet1!$A:$O,11,FALSE))),"x","")</f>
        <v/>
      </c>
      <c r="AF7" s="8" t="str">
        <f>IF(ISNUMBER(SEARCH(Etudiants5[[#Headers],[Sanitaire à proximité]],VLOOKUP(Etudiants5[[#This Row],[Numéro étudiant]],Sheet1!$A:$O,11,FALSE))),"x","")</f>
        <v/>
      </c>
      <c r="AG7" s="8" t="str">
        <f>IF(ISNUMBER(SEARCH(Etudiants5[[#Headers],[QCM papier]],VLOOKUP(Etudiants5[[#This Row],[Numéro étudiant]],Sheet1!$A:$O,11,FALSE))),"x","")</f>
        <v/>
      </c>
      <c r="AH7" s="8" t="str">
        <f>IF(ISNUMBER(SEARCH(Etudiants5[[#Headers],[Absences eventuelles excusées]],VLOOKUP(Etudiants5[[#This Row],[Numéro étudiant]],Sheet1!$A:$O,11,FALSE))),"x","")</f>
        <v/>
      </c>
      <c r="AI7" s="8" t="str">
        <f>IF(ISNUMBER(SEARCH(Etudiants5[[#Headers],[Aménagement de l''année en 2 ans]],VLOOKUP(Etudiants5[[#This Row],[Numéro étudiant]],Sheet1!$A:$O,11,FALSE))),"x","")</f>
        <v/>
      </c>
      <c r="AJ7" s="8" t="str">
        <f>IF(ISNUMBER(SEARCH(Etudiants5[[#Headers],[Passage des épreuves orales devant l''enseignant uniquement]],VLOOKUP(Etudiants5[[#This Row],[Numéro étudiant]],Sheet1!$A:$O,11,FALSE))),"x","")</f>
        <v/>
      </c>
      <c r="AK7" s="8" t="str">
        <f>IF(ISNUMBER(SEARCH(Etudiants5[[#Headers],[Dépénalisation des fautes d''orthographe]],VLOOKUP(Etudiants5[[#This Row],[Numéro étudiant]],Sheet1!$A:$O,11,FALSE))),"x","")</f>
        <v/>
      </c>
      <c r="AL7" s="8" t="str">
        <f>IF(ISNUMBER(SEARCH(Etudiants5[[#Headers],[Adaptation des écrits à l''oral]],VLOOKUP(Etudiants5[[#This Row],[Numéro étudiant]],Sheet1!$A:$O,11,FALSE))),"x","")</f>
        <v/>
      </c>
      <c r="AM7" s="8" t="str">
        <f>IF(ISNUMBER(SEARCH(Etudiants5[[#Headers],[Adaptation des oraux à l''écrit]],VLOOKUP(Etudiants5[[#This Row],[Numéro étudiant]],Sheet1!$A:$O,11,FALSE))),"x","")</f>
        <v/>
      </c>
      <c r="AN7" s="8" t="str">
        <f>IF(ISNUMBER(SEARCH(Etudiants5[[#Headers],[Compensation du temps de sortie]],VLOOKUP(Etudiants5[[#This Row],[Numéro étudiant]],Sheet1!$A:$O,11,FALSE))),"x","")</f>
        <v/>
      </c>
      <c r="AO7" s="8" t="str">
        <f>IF(COUNTIF(Etudiants5[[#This Row],[1/4]:[Préparations écrites des épreves orales]],"x")&gt;0,"x","")</f>
        <v/>
      </c>
      <c r="AP7" s="8" t="str">
        <f>IF(ISNUMBER(SEARCH(Etudiants5[[#Headers],[1/4]],VLOOKUP(Etudiants5[[#This Row],[Numéro étudiant]],Sheet1!$A:$O,12,FALSE))),"x","")</f>
        <v/>
      </c>
      <c r="AQ7" s="8" t="str">
        <f>IF(ISNUMBER(SEARCH(Etudiants5[[#Headers],[1/3]],VLOOKUP(Etudiants5[[#This Row],[Numéro étudiant]],Sheet1!$A:$O,12,FALSE))),"x","")</f>
        <v/>
      </c>
      <c r="AR7" s="8" t="str">
        <f>IF(ISNUMBER(SEARCH(Etudiants5[[#Headers],[1/2]],VLOOKUP(Etudiants5[[#This Row],[Numéro étudiant]],Sheet1!$A:$O,12,FALSE))),"x","")</f>
        <v/>
      </c>
      <c r="AS7" s="8" t="str">
        <f>IF(ISNUMBER(SEARCH(Etudiants5[[#Headers],[Ecrits]],VLOOKUP(Etudiants5[[#This Row],[Numéro étudiant]],Sheet1!$A:$O,12,FALSE))),"x","")</f>
        <v/>
      </c>
      <c r="AT7" s="8" t="str">
        <f>IF(ISNUMBER(SEARCH(Etudiants5[[#Headers],[Oraux]],VLOOKUP(Etudiants5[[#This Row],[Numéro étudiant]],Sheet1!$A:$O,12,FALSE))),"x","")</f>
        <v/>
      </c>
      <c r="AU7" s="8" t="str">
        <f>IF(ISNUMBER(SEARCH(Etudiants5[[#Headers],[Pratiques]],VLOOKUP(Etudiants5[[#This Row],[Numéro étudiant]],Sheet1!$A:$O,12,FALSE))),"x","")</f>
        <v/>
      </c>
      <c r="AV7" s="8" t="str">
        <f>IF(ISNUMBER(SEARCH(Etudiants5[[#Headers],[Préparations écrites des épreves orales]],VLOOKUP(Etudiants5[[#This Row],[Numéro étudiant]],Sheet1!$A:$O,12,FALSE))),"x","")</f>
        <v/>
      </c>
      <c r="AW7" s="8" t="str">
        <f>IF(ISNUMBER(SEARCH(Etudiants5[[#Headers],[Auditives]],VLOOKUP(Etudiants5[[#This Row],[Numéro étudiant]],Sheet1!$A:$O,9,FALSE))),"x","")</f>
        <v/>
      </c>
      <c r="AX7" s="8" t="str">
        <f>IF(ISNUMBER(SEARCH(Etudiants5[[#Headers],[Visuels]],VLOOKUP(Etudiants5[[#This Row],[Numéro étudiant]],Sheet1!$A:$O,9,FALSE))),"x","")</f>
        <v/>
      </c>
      <c r="AY7" s="8" t="str">
        <f>IF(ISNUMBER(SEARCH(Etudiants5[[#Headers],[Viscéraux]],VLOOKUP(Etudiants5[[#This Row],[Numéro étudiant]],Sheet1!$A:$O,9,FALSE))),"x","")</f>
        <v/>
      </c>
      <c r="AZ7" s="8" t="str">
        <f>IF(ISNUMBER(SEARCH(Etudiants5[[#Headers],[Moteurs]],VLOOKUP(Etudiants5[[#This Row],[Numéro étudiant]],Sheet1!$A:$O,9,FALSE))),"x","")</f>
        <v/>
      </c>
      <c r="BA7" s="8" t="str">
        <f>IF(ISNUMBER(SEARCH(Etudiants5[[#Headers],[TSA]],VLOOKUP(Etudiants5[[#This Row],[Numéro étudiant]],Sheet1!$A:$O,9,FALSE))),"x","")</f>
        <v/>
      </c>
      <c r="BB7" s="8" t="str">
        <f>IF(ISNUMBER(SEARCH(Etudiants5[[#Headers],[Langage]],VLOOKUP(Etudiants5[[#This Row],[Numéro étudiant]],Sheet1!$A:$O,9,FALSE))),"x","")</f>
        <v/>
      </c>
      <c r="BC7" s="8" t="str">
        <f>IF(ISNUMBER(SEARCH(Etudiants5[[#Headers],[Psychiques]],VLOOKUP(Etudiants5[[#This Row],[Numéro étudiant]],Sheet1!$A:$O,9,FALSE))),"x","")</f>
        <v/>
      </c>
      <c r="BD7" s="8" t="str">
        <f>IF(ISNUMBER(SEARCH(Etudiants5[[#Headers],[Autres]],VLOOKUP(Etudiants5[[#This Row],[Numéro étudiant]],Sheet1!$A:$O,9,FALSE))),"x","")</f>
        <v/>
      </c>
      <c r="BE7" s="8" t="str">
        <f>IF(ISNUMBER(SEARCH(Etudiants5[[#Headers],[RQTH]],VLOOKUP(Etudiants5[[#This Row],[Numéro étudiant]],Sheet1!$A:$O,10,FALSE))),"x","")</f>
        <v/>
      </c>
      <c r="BF7" s="8" t="str">
        <f>IF(ISNUMBER(SEARCH(Etudiants5[[#Headers],[Transport]],VLOOKUP(Etudiants5[[#This Row],[Numéro étudiant]],Sheet1!$A:$O,10,FALSE))),"x","")</f>
        <v/>
      </c>
      <c r="BG7" s="8" t="str">
        <f>IF(ISNUMBER(SEARCH(Etudiants5[[#Headers],[AVS]],VLOOKUP(Etudiants5[[#This Row],[Numéro étudiant]],Sheet1!$A:$O,10,FALSE))),"x","")</f>
        <v/>
      </c>
      <c r="BH7" s="8" t="str">
        <f>IF(ISNUMBER(SEARCH(Etudiants5[[#Headers],[AESH]],VLOOKUP(Etudiants5[[#This Row],[Numéro étudiant]],Sheet1!$A:$O,10,FALSE))),"x","")</f>
        <v/>
      </c>
      <c r="BI7" s="8" t="str">
        <f>IF(ISNUMBER(SEARCH(Etudiants5[[#Headers],[AAH ou AEEH]],VLOOKUP(Etudiants5[[#This Row],[Numéro étudiant]],Sheet1!$A:$O,10,FALSE))),"x","")</f>
        <v/>
      </c>
      <c r="BJ7" s="8" t="str">
        <f>IF(ISNUMBER(SEARCH(Etudiants5[[#Headers],[Carte priorité]],VLOOKUP(Etudiants5[[#This Row],[Numéro étudiant]],Sheet1!$A:$O,10,FALSE))),"x","")</f>
        <v/>
      </c>
      <c r="BK7" s="8" t="str">
        <f>IF(ISNUMBER(SEARCH(Etudiants5[[#Headers],[Carte stationnement]],VLOOKUP(Etudiants5[[#This Row],[Numéro étudiant]],Sheet1!$A:$O,10,FALSE))),"x","")</f>
        <v/>
      </c>
      <c r="BL7" s="8" t="str">
        <f>IF(ISNUMBER(SEARCH(Etudiants5[[#Headers],[Accompagnement médico social]],VLOOKUP(Etudiants5[[#This Row],[Numéro étudiant]],Sheet1!$A:$O,10,FALSE))),"x","")</f>
        <v/>
      </c>
      <c r="BM7" s="8" t="str">
        <f>IF(ISNUMBER(SEARCH(Etudiants5[[#Headers],[Autre]],VLOOKUP(Etudiants5[[#This Row],[Numéro étudiant]],Sheet1!$A:$O,10,FALSE))),"x","")</f>
        <v/>
      </c>
      <c r="CA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" spans="2:80" x14ac:dyDescent="0.25">
      <c r="B8">
        <f>IFERROR(OfficeForms.Table[[#This Row],[Id]],"")</f>
        <v>13</v>
      </c>
      <c r="C8" t="str">
        <f>IFERROR(IF(VLOOKUP(Etudiants5[[#This Row],[Numéro étudiant]],Sheet1!$A:$O,5,FALSE)="","",VLOOKUP(Etudiants5[[#This Row],[Numéro étudiant]],Sheet1!$A:$O,5,FALSE)),"")</f>
        <v>Ipsum</v>
      </c>
      <c r="D8" t="str">
        <f>IFERROR(IF(VLOOKUP(Etudiants5[[#This Row],[Numéro étudiant]],Sheet1!$A:$O,6,FALSE)="","",VLOOKUP(Etudiants5[[#This Row],[Numéro étudiant]],Sheet1!$A:$O,6,FALSE)),"")</f>
        <v>Lorem</v>
      </c>
      <c r="E8" t="str">
        <f>IFERROR(IF(VLOOKUP(Etudiants5[[#This Row],[Numéro étudiant]],Sheet1!$A:$O,7,FALSE)="","",VLOOKUP(Etudiants5[[#This Row],[Numéro étudiant]],Sheet1!$A:$O,7,FALSE)),"")</f>
        <v>Féminin</v>
      </c>
      <c r="F8" t="str">
        <f>IFERROR(IF(VLOOKUP(Etudiants5[[#This Row],[Numéro étudiant]],Sheet1!$A:$O,8,FALSE)="","",VLOOKUP(Etudiants5[[#This Row],[Numéro étudiant]],Sheet1!$A:$O,8,FALSE)),"")</f>
        <v>2006</v>
      </c>
      <c r="G8" t="str">
        <f>IF(Etudiants5[[#This Row],[Numéro étudiant]]="","","Entretien fait")</f>
        <v>Entretien fait</v>
      </c>
      <c r="M8" s="8" t="str">
        <f>IF(ISNUMBER(SEARCH(Etudiants5[[#Headers],[Aide en BU]],VLOOKUP(Etudiants5[[#This Row],[Numéro étudiant]],Sheet1!$A:$O,11,FALSE))),"à initier","")</f>
        <v/>
      </c>
      <c r="N8" s="8" t="str">
        <f>IF(ISNUMBER(SEARCH(Etudiants5[[#Headers],[Tutorat d''intégration]],VLOOKUP(Etudiants5[[#This Row],[Numéro étudiant]],Sheet1!$A:$O,11,FALSE))),"à initier","")</f>
        <v/>
      </c>
      <c r="O8" s="8" t="str">
        <f>IF(ISNUMBER(SEARCH(Etudiants5[[#Headers],[Secrétaire d''examens]],VLOOKUP(Etudiants5[[#This Row],[Numéro étudiant]],Sheet1!$A:$O,11,FALSE))),"à initier","")</f>
        <v/>
      </c>
      <c r="P8" s="8" t="str">
        <f>IF(ISNUMBER(SEARCH(Etudiants5[[#Headers],[Sujets numériques]],VLOOKUP(Etudiants5[[#This Row],[Numéro étudiant]],Sheet1!$A:$O,11,FALSE))),"à initier","")</f>
        <v/>
      </c>
      <c r="Q8" s="8" t="str">
        <f>IF(ISNUMBER(SEARCH(Etudiants5[[#Headers],[Autorisation de sortie]],VLOOKUP(Etudiants5[[#This Row],[Numéro étudiant]],Sheet1!$A:$O,11,FALSE))),"à initier","")</f>
        <v/>
      </c>
      <c r="R8" s="8" t="str">
        <f>IF(ISNUMBER(SEARCH(Etudiants5[[#Headers],[Prise de notes]],VLOOKUP(Etudiants5[[#This Row],[Numéro étudiant]],Sheet1!$A:$O,11,FALSE))),"à initier","")</f>
        <v/>
      </c>
      <c r="S8" s="8" t="str">
        <f>IF(ISNUMBER(SEARCH(Etudiants5[[#Headers],[Rallonge des prêts en BU]],VLOOKUP(Etudiants5[[#This Row],[Numéro étudiant]],Sheet1!$A:$O,11,FALSE))),"à initier","")</f>
        <v/>
      </c>
      <c r="T8" s="8" t="str">
        <f>IF(ISNUMBER(SEARCH(Etudiants5[[#Headers],[Soutien pédagogique]],VLOOKUP(Etudiants5[[#This Row],[Numéro étudiant]],Sheet1!$A:$O,11,FALSE))),"à initier","")</f>
        <v/>
      </c>
      <c r="U8" s="8" t="str">
        <f>IF(ISNUMBER(SEARCH(Etudiants5[[#Headers],[Braille]],VLOOKUP(Etudiants5[[#This Row],[Numéro étudiant]],Sheet1!$A:$O,11,FALSE))),"à initier","")</f>
        <v/>
      </c>
      <c r="V8" s="8" t="str">
        <f>IF(ISNUMBER(SEARCH(Etudiants5[[#Headers],[LSF/LPC]],VLOOKUP(Etudiants5[[#This Row],[Numéro étudiant]],Sheet1!$A:$O,11,FALSE))),"à initier","")</f>
        <v/>
      </c>
      <c r="W8" s="8" t="str">
        <f>IF(ISNUMBER(SEARCH(Etudiants5[[#Headers],[Pas de support audio]],VLOOKUP(Etudiants5[[#This Row],[Numéro étudiant]],Sheet1!$A:$O,11,FALSE))),"à initier","")</f>
        <v/>
      </c>
      <c r="X8" s="8" t="str">
        <f>IF(ISNUMBER(SEARCH(Etudiants5[[#Headers],[Assice confortable]],VLOOKUP(Etudiants5[[#This Row],[Numéro étudiant]],Sheet1!$A:$O,13,FALSE))),"à initier","")</f>
        <v/>
      </c>
      <c r="Y8" s="8" t="str">
        <f>IF(ISNUMBER(SEARCH(Etudiants5[[#Headers],[Micro HF]],VLOOKUP(Etudiants5[[#This Row],[Numéro étudiant]],Sheet1!$A:$O,13,FALSE))),"à initier","")</f>
        <v/>
      </c>
      <c r="Z8" s="8" t="str">
        <f>IF(ISNUMBER(SEARCH(Etudiants5[[#Headers],[Casier]],VLOOKUP(Etudiants5[[#This Row],[Numéro étudiant]],Sheet1!$A:$O,13,FALSE))),"à initier","")</f>
        <v/>
      </c>
      <c r="AA8" s="8" t="str">
        <f>IF(ISNUMBER(SEARCH(Etudiants5[[#Headers],[Ordinateur]],VLOOKUP(Etudiants5[[#This Row],[Numéro étudiant]],Sheet1!$A:$O,13,FALSE))),"à initier","")</f>
        <v>à initier</v>
      </c>
      <c r="AB8" s="8" t="str">
        <f>IF(ISNUMBER(SEARCH(Etudiants5[[#Headers],[Mobilier spécifique : à détailler]],VLOOKUP(Etudiants5[[#This Row],[Numéro étudiant]],Sheet1!$A:$O,13,FALSE))),"à initier","")</f>
        <v/>
      </c>
      <c r="AC8" s="8" t="str">
        <f>IF(ISNUMBER(SEARCH(Etudiants5[[#Headers],[Logiciel spécifique : à détailler]],VLOOKUP(Etudiants5[[#This Row],[Numéro étudiant]],Sheet1!$A:$O,13,FALSE))),"à initier","")</f>
        <v/>
      </c>
      <c r="AD8" s="8" t="str">
        <f>IF(ISNUMBER(SEARCH(Etudiants5[[#Headers],[Aide en TP]],VLOOKUP(Etudiants5[[#This Row],[Numéro étudiant]],Sheet1!$A:$O,11,FALSE))),"x","")</f>
        <v/>
      </c>
      <c r="AE8" s="8" t="str">
        <f>IF(ISNUMBER(SEARCH(Etudiants5[[#Headers],[Aménagement de l''EDT]],VLOOKUP(Etudiants5[[#This Row],[Numéro étudiant]],Sheet1!$A:$O,11,FALSE))),"x","")</f>
        <v/>
      </c>
      <c r="AF8" s="8" t="str">
        <f>IF(ISNUMBER(SEARCH(Etudiants5[[#Headers],[Sanitaire à proximité]],VLOOKUP(Etudiants5[[#This Row],[Numéro étudiant]],Sheet1!$A:$O,11,FALSE))),"x","")</f>
        <v/>
      </c>
      <c r="AG8" s="8" t="str">
        <f>IF(ISNUMBER(SEARCH(Etudiants5[[#Headers],[QCM papier]],VLOOKUP(Etudiants5[[#This Row],[Numéro étudiant]],Sheet1!$A:$O,11,FALSE))),"x","")</f>
        <v/>
      </c>
      <c r="AH8" s="8" t="str">
        <f>IF(ISNUMBER(SEARCH(Etudiants5[[#Headers],[Absences eventuelles excusées]],VLOOKUP(Etudiants5[[#This Row],[Numéro étudiant]],Sheet1!$A:$O,11,FALSE))),"x","")</f>
        <v/>
      </c>
      <c r="AI8" s="8" t="str">
        <f>IF(ISNUMBER(SEARCH(Etudiants5[[#Headers],[Aménagement de l''année en 2 ans]],VLOOKUP(Etudiants5[[#This Row],[Numéro étudiant]],Sheet1!$A:$O,11,FALSE))),"x","")</f>
        <v/>
      </c>
      <c r="AJ8" s="8" t="str">
        <f>IF(ISNUMBER(SEARCH(Etudiants5[[#Headers],[Passage des épreuves orales devant l''enseignant uniquement]],VLOOKUP(Etudiants5[[#This Row],[Numéro étudiant]],Sheet1!$A:$O,11,FALSE))),"x","")</f>
        <v/>
      </c>
      <c r="AK8" s="8" t="str">
        <f>IF(ISNUMBER(SEARCH(Etudiants5[[#Headers],[Dépénalisation des fautes d''orthographe]],VLOOKUP(Etudiants5[[#This Row],[Numéro étudiant]],Sheet1!$A:$O,11,FALSE))),"x","")</f>
        <v/>
      </c>
      <c r="AL8" s="8" t="str">
        <f>IF(ISNUMBER(SEARCH(Etudiants5[[#Headers],[Adaptation des écrits à l''oral]],VLOOKUP(Etudiants5[[#This Row],[Numéro étudiant]],Sheet1!$A:$O,11,FALSE))),"x","")</f>
        <v/>
      </c>
      <c r="AM8" s="8" t="str">
        <f>IF(ISNUMBER(SEARCH(Etudiants5[[#Headers],[Adaptation des oraux à l''écrit]],VLOOKUP(Etudiants5[[#This Row],[Numéro étudiant]],Sheet1!$A:$O,11,FALSE))),"x","")</f>
        <v/>
      </c>
      <c r="AN8" s="8" t="str">
        <f>IF(ISNUMBER(SEARCH(Etudiants5[[#Headers],[Compensation du temps de sortie]],VLOOKUP(Etudiants5[[#This Row],[Numéro étudiant]],Sheet1!$A:$O,11,FALSE))),"x","")</f>
        <v/>
      </c>
      <c r="AO8" s="8" t="str">
        <f>IF(COUNTIF(Etudiants5[[#This Row],[1/4]:[Préparations écrites des épreves orales]],"x")&gt;0,"x","")</f>
        <v/>
      </c>
      <c r="AP8" s="8" t="str">
        <f>IF(ISNUMBER(SEARCH(Etudiants5[[#Headers],[1/4]],VLOOKUP(Etudiants5[[#This Row],[Numéro étudiant]],Sheet1!$A:$O,12,FALSE))),"x","")</f>
        <v/>
      </c>
      <c r="AQ8" s="8" t="str">
        <f>IF(ISNUMBER(SEARCH(Etudiants5[[#Headers],[1/3]],VLOOKUP(Etudiants5[[#This Row],[Numéro étudiant]],Sheet1!$A:$O,12,FALSE))),"x","")</f>
        <v/>
      </c>
      <c r="AR8" s="8" t="str">
        <f>IF(ISNUMBER(SEARCH(Etudiants5[[#Headers],[1/2]],VLOOKUP(Etudiants5[[#This Row],[Numéro étudiant]],Sheet1!$A:$O,12,FALSE))),"x","")</f>
        <v/>
      </c>
      <c r="AS8" s="8" t="str">
        <f>IF(ISNUMBER(SEARCH(Etudiants5[[#Headers],[Ecrits]],VLOOKUP(Etudiants5[[#This Row],[Numéro étudiant]],Sheet1!$A:$O,12,FALSE))),"x","")</f>
        <v/>
      </c>
      <c r="AT8" s="8" t="str">
        <f>IF(ISNUMBER(SEARCH(Etudiants5[[#Headers],[Oraux]],VLOOKUP(Etudiants5[[#This Row],[Numéro étudiant]],Sheet1!$A:$O,12,FALSE))),"x","")</f>
        <v/>
      </c>
      <c r="AU8" s="8" t="str">
        <f>IF(ISNUMBER(SEARCH(Etudiants5[[#Headers],[Pratiques]],VLOOKUP(Etudiants5[[#This Row],[Numéro étudiant]],Sheet1!$A:$O,12,FALSE))),"x","")</f>
        <v/>
      </c>
      <c r="AV8" s="8" t="str">
        <f>IF(ISNUMBER(SEARCH(Etudiants5[[#Headers],[Préparations écrites des épreves orales]],VLOOKUP(Etudiants5[[#This Row],[Numéro étudiant]],Sheet1!$A:$O,12,FALSE))),"x","")</f>
        <v/>
      </c>
      <c r="AW8" s="8" t="str">
        <f>IF(ISNUMBER(SEARCH(Etudiants5[[#Headers],[Auditives]],VLOOKUP(Etudiants5[[#This Row],[Numéro étudiant]],Sheet1!$A:$O,9,FALSE))),"x","")</f>
        <v/>
      </c>
      <c r="AX8" s="8" t="str">
        <f>IF(ISNUMBER(SEARCH(Etudiants5[[#Headers],[Visuels]],VLOOKUP(Etudiants5[[#This Row],[Numéro étudiant]],Sheet1!$A:$O,9,FALSE))),"x","")</f>
        <v/>
      </c>
      <c r="AY8" s="8" t="str">
        <f>IF(ISNUMBER(SEARCH(Etudiants5[[#Headers],[Viscéraux]],VLOOKUP(Etudiants5[[#This Row],[Numéro étudiant]],Sheet1!$A:$O,9,FALSE))),"x","")</f>
        <v/>
      </c>
      <c r="AZ8" s="8" t="str">
        <f>IF(ISNUMBER(SEARCH(Etudiants5[[#Headers],[Moteurs]],VLOOKUP(Etudiants5[[#This Row],[Numéro étudiant]],Sheet1!$A:$O,9,FALSE))),"x","")</f>
        <v/>
      </c>
      <c r="BA8" s="8" t="str">
        <f>IF(ISNUMBER(SEARCH(Etudiants5[[#Headers],[TSA]],VLOOKUP(Etudiants5[[#This Row],[Numéro étudiant]],Sheet1!$A:$O,9,FALSE))),"x","")</f>
        <v/>
      </c>
      <c r="BB8" s="8" t="str">
        <f>IF(ISNUMBER(SEARCH(Etudiants5[[#Headers],[Langage]],VLOOKUP(Etudiants5[[#This Row],[Numéro étudiant]],Sheet1!$A:$O,9,FALSE))),"x","")</f>
        <v/>
      </c>
      <c r="BC8" s="8" t="str">
        <f>IF(ISNUMBER(SEARCH(Etudiants5[[#Headers],[Psychiques]],VLOOKUP(Etudiants5[[#This Row],[Numéro étudiant]],Sheet1!$A:$O,9,FALSE))),"x","")</f>
        <v/>
      </c>
      <c r="BD8" s="8" t="str">
        <f>IF(ISNUMBER(SEARCH(Etudiants5[[#Headers],[Autres]],VLOOKUP(Etudiants5[[#This Row],[Numéro étudiant]],Sheet1!$A:$O,9,FALSE))),"x","")</f>
        <v/>
      </c>
      <c r="BE8" s="8" t="str">
        <f>IF(ISNUMBER(SEARCH(Etudiants5[[#Headers],[RQTH]],VLOOKUP(Etudiants5[[#This Row],[Numéro étudiant]],Sheet1!$A:$O,10,FALSE))),"x","")</f>
        <v/>
      </c>
      <c r="BF8" s="8" t="str">
        <f>IF(ISNUMBER(SEARCH(Etudiants5[[#Headers],[Transport]],VLOOKUP(Etudiants5[[#This Row],[Numéro étudiant]],Sheet1!$A:$O,10,FALSE))),"x","")</f>
        <v/>
      </c>
      <c r="BG8" s="8" t="str">
        <f>IF(ISNUMBER(SEARCH(Etudiants5[[#Headers],[AVS]],VLOOKUP(Etudiants5[[#This Row],[Numéro étudiant]],Sheet1!$A:$O,10,FALSE))),"x","")</f>
        <v/>
      </c>
      <c r="BH8" s="8" t="str">
        <f>IF(ISNUMBER(SEARCH(Etudiants5[[#Headers],[AESH]],VLOOKUP(Etudiants5[[#This Row],[Numéro étudiant]],Sheet1!$A:$O,10,FALSE))),"x","")</f>
        <v/>
      </c>
      <c r="BI8" s="8" t="str">
        <f>IF(ISNUMBER(SEARCH(Etudiants5[[#Headers],[AAH ou AEEH]],VLOOKUP(Etudiants5[[#This Row],[Numéro étudiant]],Sheet1!$A:$O,10,FALSE))),"x","")</f>
        <v/>
      </c>
      <c r="BJ8" s="8" t="str">
        <f>IF(ISNUMBER(SEARCH(Etudiants5[[#Headers],[Carte priorité]],VLOOKUP(Etudiants5[[#This Row],[Numéro étudiant]],Sheet1!$A:$O,10,FALSE))),"x","")</f>
        <v/>
      </c>
      <c r="BK8" s="8" t="str">
        <f>IF(ISNUMBER(SEARCH(Etudiants5[[#Headers],[Carte stationnement]],VLOOKUP(Etudiants5[[#This Row],[Numéro étudiant]],Sheet1!$A:$O,10,FALSE))),"x","")</f>
        <v/>
      </c>
      <c r="BL8" s="8" t="str">
        <f>IF(ISNUMBER(SEARCH(Etudiants5[[#Headers],[Accompagnement médico social]],VLOOKUP(Etudiants5[[#This Row],[Numéro étudiant]],Sheet1!$A:$O,10,FALSE))),"x","")</f>
        <v/>
      </c>
      <c r="BM8" s="8" t="str">
        <f>IF(ISNUMBER(SEARCH(Etudiants5[[#Headers],[Autre]],VLOOKUP(Etudiants5[[#This Row],[Numéro étudiant]],Sheet1!$A:$O,10,FALSE))),"x","")</f>
        <v/>
      </c>
      <c r="CA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" spans="2:80" x14ac:dyDescent="0.25">
      <c r="B9">
        <f>IFERROR(OfficeForms.Table[[#This Row],[Id]],"")</f>
        <v>14</v>
      </c>
      <c r="C9" t="str">
        <f>IFERROR(IF(VLOOKUP(Etudiants5[[#This Row],[Numéro étudiant]],Sheet1!$A:$O,5,FALSE)="","",VLOOKUP(Etudiants5[[#This Row],[Numéro étudiant]],Sheet1!$A:$O,5,FALSE)),"")</f>
        <v>Ipsum</v>
      </c>
      <c r="D9" t="str">
        <f>IFERROR(IF(VLOOKUP(Etudiants5[[#This Row],[Numéro étudiant]],Sheet1!$A:$O,6,FALSE)="","",VLOOKUP(Etudiants5[[#This Row],[Numéro étudiant]],Sheet1!$A:$O,6,FALSE)),"")</f>
        <v>Lorem</v>
      </c>
      <c r="E9" t="str">
        <f>IFERROR(IF(VLOOKUP(Etudiants5[[#This Row],[Numéro étudiant]],Sheet1!$A:$O,7,FALSE)="","",VLOOKUP(Etudiants5[[#This Row],[Numéro étudiant]],Sheet1!$A:$O,7,FALSE)),"")</f>
        <v>Masculin</v>
      </c>
      <c r="F9" t="str">
        <f>IFERROR(IF(VLOOKUP(Etudiants5[[#This Row],[Numéro étudiant]],Sheet1!$A:$O,8,FALSE)="","",VLOOKUP(Etudiants5[[#This Row],[Numéro étudiant]],Sheet1!$A:$O,8,FALSE)),"")</f>
        <v>2006</v>
      </c>
      <c r="G9" t="str">
        <f>IF(Etudiants5[[#This Row],[Numéro étudiant]]="","","Entretien fait")</f>
        <v>Entretien fait</v>
      </c>
      <c r="M9" s="8" t="str">
        <f>IF(ISNUMBER(SEARCH(Etudiants5[[#Headers],[Aide en BU]],VLOOKUP(Etudiants5[[#This Row],[Numéro étudiant]],Sheet1!$A:$O,11,FALSE))),"à initier","")</f>
        <v/>
      </c>
      <c r="N9" s="8" t="str">
        <f>IF(ISNUMBER(SEARCH(Etudiants5[[#Headers],[Tutorat d''intégration]],VLOOKUP(Etudiants5[[#This Row],[Numéro étudiant]],Sheet1!$A:$O,11,FALSE))),"à initier","")</f>
        <v/>
      </c>
      <c r="O9" s="8" t="str">
        <f>IF(ISNUMBER(SEARCH(Etudiants5[[#Headers],[Secrétaire d''examens]],VLOOKUP(Etudiants5[[#This Row],[Numéro étudiant]],Sheet1!$A:$O,11,FALSE))),"à initier","")</f>
        <v/>
      </c>
      <c r="P9" s="8" t="str">
        <f>IF(ISNUMBER(SEARCH(Etudiants5[[#Headers],[Sujets numériques]],VLOOKUP(Etudiants5[[#This Row],[Numéro étudiant]],Sheet1!$A:$O,11,FALSE))),"à initier","")</f>
        <v/>
      </c>
      <c r="Q9" s="8" t="str">
        <f>IF(ISNUMBER(SEARCH(Etudiants5[[#Headers],[Autorisation de sortie]],VLOOKUP(Etudiants5[[#This Row],[Numéro étudiant]],Sheet1!$A:$O,11,FALSE))),"à initier","")</f>
        <v/>
      </c>
      <c r="R9" s="8" t="str">
        <f>IF(ISNUMBER(SEARCH(Etudiants5[[#Headers],[Prise de notes]],VLOOKUP(Etudiants5[[#This Row],[Numéro étudiant]],Sheet1!$A:$O,11,FALSE))),"à initier","")</f>
        <v/>
      </c>
      <c r="S9" s="8" t="str">
        <f>IF(ISNUMBER(SEARCH(Etudiants5[[#Headers],[Rallonge des prêts en BU]],VLOOKUP(Etudiants5[[#This Row],[Numéro étudiant]],Sheet1!$A:$O,11,FALSE))),"à initier","")</f>
        <v/>
      </c>
      <c r="T9" s="8" t="str">
        <f>IF(ISNUMBER(SEARCH(Etudiants5[[#Headers],[Soutien pédagogique]],VLOOKUP(Etudiants5[[#This Row],[Numéro étudiant]],Sheet1!$A:$O,11,FALSE))),"à initier","")</f>
        <v/>
      </c>
      <c r="U9" s="8" t="str">
        <f>IF(ISNUMBER(SEARCH(Etudiants5[[#Headers],[Braille]],VLOOKUP(Etudiants5[[#This Row],[Numéro étudiant]],Sheet1!$A:$O,11,FALSE))),"à initier","")</f>
        <v/>
      </c>
      <c r="V9" s="8" t="str">
        <f>IF(ISNUMBER(SEARCH(Etudiants5[[#Headers],[LSF/LPC]],VLOOKUP(Etudiants5[[#This Row],[Numéro étudiant]],Sheet1!$A:$O,11,FALSE))),"à initier","")</f>
        <v/>
      </c>
      <c r="W9" s="8" t="str">
        <f>IF(ISNUMBER(SEARCH(Etudiants5[[#Headers],[Pas de support audio]],VLOOKUP(Etudiants5[[#This Row],[Numéro étudiant]],Sheet1!$A:$O,11,FALSE))),"à initier","")</f>
        <v/>
      </c>
      <c r="X9" s="8" t="str">
        <f>IF(ISNUMBER(SEARCH(Etudiants5[[#Headers],[Assice confortable]],VLOOKUP(Etudiants5[[#This Row],[Numéro étudiant]],Sheet1!$A:$O,13,FALSE))),"à initier","")</f>
        <v/>
      </c>
      <c r="Y9" s="8" t="str">
        <f>IF(ISNUMBER(SEARCH(Etudiants5[[#Headers],[Micro HF]],VLOOKUP(Etudiants5[[#This Row],[Numéro étudiant]],Sheet1!$A:$O,13,FALSE))),"à initier","")</f>
        <v/>
      </c>
      <c r="Z9" s="8" t="str">
        <f>IF(ISNUMBER(SEARCH(Etudiants5[[#Headers],[Casier]],VLOOKUP(Etudiants5[[#This Row],[Numéro étudiant]],Sheet1!$A:$O,13,FALSE))),"à initier","")</f>
        <v/>
      </c>
      <c r="AA9" s="8" t="str">
        <f>IF(ISNUMBER(SEARCH(Etudiants5[[#Headers],[Ordinateur]],VLOOKUP(Etudiants5[[#This Row],[Numéro étudiant]],Sheet1!$A:$O,13,FALSE))),"à initier","")</f>
        <v/>
      </c>
      <c r="AB9" s="8" t="str">
        <f>IF(ISNUMBER(SEARCH(Etudiants5[[#Headers],[Mobilier spécifique : à détailler]],VLOOKUP(Etudiants5[[#This Row],[Numéro étudiant]],Sheet1!$A:$O,13,FALSE))),"à initier","")</f>
        <v/>
      </c>
      <c r="AC9" s="8" t="str">
        <f>IF(ISNUMBER(SEARCH(Etudiants5[[#Headers],[Logiciel spécifique : à détailler]],VLOOKUP(Etudiants5[[#This Row],[Numéro étudiant]],Sheet1!$A:$O,13,FALSE))),"à initier","")</f>
        <v/>
      </c>
      <c r="AD9" s="8" t="str">
        <f>IF(ISNUMBER(SEARCH(Etudiants5[[#Headers],[Aide en TP]],VLOOKUP(Etudiants5[[#This Row],[Numéro étudiant]],Sheet1!$A:$O,11,FALSE))),"x","")</f>
        <v/>
      </c>
      <c r="AE9" s="8" t="str">
        <f>IF(ISNUMBER(SEARCH(Etudiants5[[#Headers],[Aménagement de l''EDT]],VLOOKUP(Etudiants5[[#This Row],[Numéro étudiant]],Sheet1!$A:$O,11,FALSE))),"x","")</f>
        <v/>
      </c>
      <c r="AF9" s="8" t="str">
        <f>IF(ISNUMBER(SEARCH(Etudiants5[[#Headers],[Sanitaire à proximité]],VLOOKUP(Etudiants5[[#This Row],[Numéro étudiant]],Sheet1!$A:$O,11,FALSE))),"x","")</f>
        <v/>
      </c>
      <c r="AG9" s="8" t="str">
        <f>IF(ISNUMBER(SEARCH(Etudiants5[[#Headers],[QCM papier]],VLOOKUP(Etudiants5[[#This Row],[Numéro étudiant]],Sheet1!$A:$O,11,FALSE))),"x","")</f>
        <v/>
      </c>
      <c r="AH9" s="8" t="str">
        <f>IF(ISNUMBER(SEARCH(Etudiants5[[#Headers],[Absences eventuelles excusées]],VLOOKUP(Etudiants5[[#This Row],[Numéro étudiant]],Sheet1!$A:$O,11,FALSE))),"x","")</f>
        <v/>
      </c>
      <c r="AI9" s="8" t="str">
        <f>IF(ISNUMBER(SEARCH(Etudiants5[[#Headers],[Aménagement de l''année en 2 ans]],VLOOKUP(Etudiants5[[#This Row],[Numéro étudiant]],Sheet1!$A:$O,11,FALSE))),"x","")</f>
        <v/>
      </c>
      <c r="AJ9" s="8" t="str">
        <f>IF(ISNUMBER(SEARCH(Etudiants5[[#Headers],[Passage des épreuves orales devant l''enseignant uniquement]],VLOOKUP(Etudiants5[[#This Row],[Numéro étudiant]],Sheet1!$A:$O,11,FALSE))),"x","")</f>
        <v/>
      </c>
      <c r="AK9" s="8" t="str">
        <f>IF(ISNUMBER(SEARCH(Etudiants5[[#Headers],[Dépénalisation des fautes d''orthographe]],VLOOKUP(Etudiants5[[#This Row],[Numéro étudiant]],Sheet1!$A:$O,11,FALSE))),"x","")</f>
        <v/>
      </c>
      <c r="AL9" s="8" t="str">
        <f>IF(ISNUMBER(SEARCH(Etudiants5[[#Headers],[Adaptation des écrits à l''oral]],VLOOKUP(Etudiants5[[#This Row],[Numéro étudiant]],Sheet1!$A:$O,11,FALSE))),"x","")</f>
        <v/>
      </c>
      <c r="AM9" s="8" t="str">
        <f>IF(ISNUMBER(SEARCH(Etudiants5[[#Headers],[Adaptation des oraux à l''écrit]],VLOOKUP(Etudiants5[[#This Row],[Numéro étudiant]],Sheet1!$A:$O,11,FALSE))),"x","")</f>
        <v/>
      </c>
      <c r="AN9" s="8" t="str">
        <f>IF(ISNUMBER(SEARCH(Etudiants5[[#Headers],[Compensation du temps de sortie]],VLOOKUP(Etudiants5[[#This Row],[Numéro étudiant]],Sheet1!$A:$O,11,FALSE))),"x","")</f>
        <v/>
      </c>
      <c r="AO9" s="8" t="str">
        <f>IF(COUNTIF(Etudiants5[[#This Row],[1/4]:[Préparations écrites des épreves orales]],"x")&gt;0,"x","")</f>
        <v/>
      </c>
      <c r="AP9" s="8" t="str">
        <f>IF(ISNUMBER(SEARCH(Etudiants5[[#Headers],[1/4]],VLOOKUP(Etudiants5[[#This Row],[Numéro étudiant]],Sheet1!$A:$O,12,FALSE))),"x","")</f>
        <v/>
      </c>
      <c r="AQ9" s="8" t="str">
        <f>IF(ISNUMBER(SEARCH(Etudiants5[[#Headers],[1/3]],VLOOKUP(Etudiants5[[#This Row],[Numéro étudiant]],Sheet1!$A:$O,12,FALSE))),"x","")</f>
        <v/>
      </c>
      <c r="AR9" s="8" t="str">
        <f>IF(ISNUMBER(SEARCH(Etudiants5[[#Headers],[1/2]],VLOOKUP(Etudiants5[[#This Row],[Numéro étudiant]],Sheet1!$A:$O,12,FALSE))),"x","")</f>
        <v/>
      </c>
      <c r="AS9" s="8" t="str">
        <f>IF(ISNUMBER(SEARCH(Etudiants5[[#Headers],[Ecrits]],VLOOKUP(Etudiants5[[#This Row],[Numéro étudiant]],Sheet1!$A:$O,12,FALSE))),"x","")</f>
        <v/>
      </c>
      <c r="AT9" s="8" t="str">
        <f>IF(ISNUMBER(SEARCH(Etudiants5[[#Headers],[Oraux]],VLOOKUP(Etudiants5[[#This Row],[Numéro étudiant]],Sheet1!$A:$O,12,FALSE))),"x","")</f>
        <v/>
      </c>
      <c r="AU9" s="8" t="str">
        <f>IF(ISNUMBER(SEARCH(Etudiants5[[#Headers],[Pratiques]],VLOOKUP(Etudiants5[[#This Row],[Numéro étudiant]],Sheet1!$A:$O,12,FALSE))),"x","")</f>
        <v/>
      </c>
      <c r="AV9" s="8" t="str">
        <f>IF(ISNUMBER(SEARCH(Etudiants5[[#Headers],[Préparations écrites des épreves orales]],VLOOKUP(Etudiants5[[#This Row],[Numéro étudiant]],Sheet1!$A:$O,12,FALSE))),"x","")</f>
        <v/>
      </c>
      <c r="AW9" s="8" t="str">
        <f>IF(ISNUMBER(SEARCH(Etudiants5[[#Headers],[Auditives]],VLOOKUP(Etudiants5[[#This Row],[Numéro étudiant]],Sheet1!$A:$O,9,FALSE))),"x","")</f>
        <v/>
      </c>
      <c r="AX9" s="8" t="str">
        <f>IF(ISNUMBER(SEARCH(Etudiants5[[#Headers],[Visuels]],VLOOKUP(Etudiants5[[#This Row],[Numéro étudiant]],Sheet1!$A:$O,9,FALSE))),"x","")</f>
        <v/>
      </c>
      <c r="AY9" s="8" t="str">
        <f>IF(ISNUMBER(SEARCH(Etudiants5[[#Headers],[Viscéraux]],VLOOKUP(Etudiants5[[#This Row],[Numéro étudiant]],Sheet1!$A:$O,9,FALSE))),"x","")</f>
        <v/>
      </c>
      <c r="AZ9" s="8" t="str">
        <f>IF(ISNUMBER(SEARCH(Etudiants5[[#Headers],[Moteurs]],VLOOKUP(Etudiants5[[#This Row],[Numéro étudiant]],Sheet1!$A:$O,9,FALSE))),"x","")</f>
        <v/>
      </c>
      <c r="BA9" s="8" t="str">
        <f>IF(ISNUMBER(SEARCH(Etudiants5[[#Headers],[TSA]],VLOOKUP(Etudiants5[[#This Row],[Numéro étudiant]],Sheet1!$A:$O,9,FALSE))),"x","")</f>
        <v/>
      </c>
      <c r="BB9" s="8" t="str">
        <f>IF(ISNUMBER(SEARCH(Etudiants5[[#Headers],[Langage]],VLOOKUP(Etudiants5[[#This Row],[Numéro étudiant]],Sheet1!$A:$O,9,FALSE))),"x","")</f>
        <v/>
      </c>
      <c r="BC9" s="8" t="str">
        <f>IF(ISNUMBER(SEARCH(Etudiants5[[#Headers],[Psychiques]],VLOOKUP(Etudiants5[[#This Row],[Numéro étudiant]],Sheet1!$A:$O,9,FALSE))),"x","")</f>
        <v/>
      </c>
      <c r="BD9" s="8" t="str">
        <f>IF(ISNUMBER(SEARCH(Etudiants5[[#Headers],[Autres]],VLOOKUP(Etudiants5[[#This Row],[Numéro étudiant]],Sheet1!$A:$O,9,FALSE))),"x","")</f>
        <v/>
      </c>
      <c r="BE9" s="8" t="str">
        <f>IF(ISNUMBER(SEARCH(Etudiants5[[#Headers],[RQTH]],VLOOKUP(Etudiants5[[#This Row],[Numéro étudiant]],Sheet1!$A:$O,10,FALSE))),"x","")</f>
        <v/>
      </c>
      <c r="BF9" s="8" t="str">
        <f>IF(ISNUMBER(SEARCH(Etudiants5[[#Headers],[Transport]],VLOOKUP(Etudiants5[[#This Row],[Numéro étudiant]],Sheet1!$A:$O,10,FALSE))),"x","")</f>
        <v/>
      </c>
      <c r="BG9" s="8" t="str">
        <f>IF(ISNUMBER(SEARCH(Etudiants5[[#Headers],[AVS]],VLOOKUP(Etudiants5[[#This Row],[Numéro étudiant]],Sheet1!$A:$O,10,FALSE))),"x","")</f>
        <v/>
      </c>
      <c r="BH9" s="8" t="str">
        <f>IF(ISNUMBER(SEARCH(Etudiants5[[#Headers],[AESH]],VLOOKUP(Etudiants5[[#This Row],[Numéro étudiant]],Sheet1!$A:$O,10,FALSE))),"x","")</f>
        <v/>
      </c>
      <c r="BI9" s="8" t="str">
        <f>IF(ISNUMBER(SEARCH(Etudiants5[[#Headers],[AAH ou AEEH]],VLOOKUP(Etudiants5[[#This Row],[Numéro étudiant]],Sheet1!$A:$O,10,FALSE))),"x","")</f>
        <v/>
      </c>
      <c r="BJ9" s="8" t="str">
        <f>IF(ISNUMBER(SEARCH(Etudiants5[[#Headers],[Carte priorité]],VLOOKUP(Etudiants5[[#This Row],[Numéro étudiant]],Sheet1!$A:$O,10,FALSE))),"x","")</f>
        <v/>
      </c>
      <c r="BK9" s="8" t="str">
        <f>IF(ISNUMBER(SEARCH(Etudiants5[[#Headers],[Carte stationnement]],VLOOKUP(Etudiants5[[#This Row],[Numéro étudiant]],Sheet1!$A:$O,10,FALSE))),"x","")</f>
        <v/>
      </c>
      <c r="BL9" s="8" t="str">
        <f>IF(ISNUMBER(SEARCH(Etudiants5[[#Headers],[Accompagnement médico social]],VLOOKUP(Etudiants5[[#This Row],[Numéro étudiant]],Sheet1!$A:$O,10,FALSE))),"x","")</f>
        <v/>
      </c>
      <c r="BM9" s="8" t="str">
        <f>IF(ISNUMBER(SEARCH(Etudiants5[[#Headers],[Autre]],VLOOKUP(Etudiants5[[#This Row],[Numéro étudiant]],Sheet1!$A:$O,10,FALSE))),"x","")</f>
        <v/>
      </c>
      <c r="CA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" spans="2:80" x14ac:dyDescent="0.25">
      <c r="B10">
        <f>IFERROR(OfficeForms.Table[[#This Row],[Id]],"")</f>
        <v>15</v>
      </c>
      <c r="C10" t="str">
        <f>IFERROR(IF(VLOOKUP(Etudiants5[[#This Row],[Numéro étudiant]],Sheet1!$A:$O,5,FALSE)="","",VLOOKUP(Etudiants5[[#This Row],[Numéro étudiant]],Sheet1!$A:$O,5,FALSE)),"")</f>
        <v>Ipsum</v>
      </c>
      <c r="D10" t="str">
        <f>IFERROR(IF(VLOOKUP(Etudiants5[[#This Row],[Numéro étudiant]],Sheet1!$A:$O,6,FALSE)="","",VLOOKUP(Etudiants5[[#This Row],[Numéro étudiant]],Sheet1!$A:$O,6,FALSE)),"")</f>
        <v>Lorem</v>
      </c>
      <c r="E10" t="str">
        <f>IFERROR(IF(VLOOKUP(Etudiants5[[#This Row],[Numéro étudiant]],Sheet1!$A:$O,7,FALSE)="","",VLOOKUP(Etudiants5[[#This Row],[Numéro étudiant]],Sheet1!$A:$O,7,FALSE)),"")</f>
        <v>Féminin</v>
      </c>
      <c r="F10" t="str">
        <f>IFERROR(IF(VLOOKUP(Etudiants5[[#This Row],[Numéro étudiant]],Sheet1!$A:$O,8,FALSE)="","",VLOOKUP(Etudiants5[[#This Row],[Numéro étudiant]],Sheet1!$A:$O,8,FALSE)),"")</f>
        <v>2003</v>
      </c>
      <c r="G10" t="str">
        <f>IF(Etudiants5[[#This Row],[Numéro étudiant]]="","","Entretien fait")</f>
        <v>Entretien fait</v>
      </c>
      <c r="M10" s="8" t="str">
        <f>IF(ISNUMBER(SEARCH(Etudiants5[[#Headers],[Aide en BU]],VLOOKUP(Etudiants5[[#This Row],[Numéro étudiant]],Sheet1!$A:$O,11,FALSE))),"à initier","")</f>
        <v/>
      </c>
      <c r="N10" s="8" t="str">
        <f>IF(ISNUMBER(SEARCH(Etudiants5[[#Headers],[Tutorat d''intégration]],VLOOKUP(Etudiants5[[#This Row],[Numéro étudiant]],Sheet1!$A:$O,11,FALSE))),"à initier","")</f>
        <v/>
      </c>
      <c r="O10" s="8" t="str">
        <f>IF(ISNUMBER(SEARCH(Etudiants5[[#Headers],[Secrétaire d''examens]],VLOOKUP(Etudiants5[[#This Row],[Numéro étudiant]],Sheet1!$A:$O,11,FALSE))),"à initier","")</f>
        <v/>
      </c>
      <c r="P10" s="8" t="str">
        <f>IF(ISNUMBER(SEARCH(Etudiants5[[#Headers],[Sujets numériques]],VLOOKUP(Etudiants5[[#This Row],[Numéro étudiant]],Sheet1!$A:$O,11,FALSE))),"à initier","")</f>
        <v/>
      </c>
      <c r="Q10" s="8" t="str">
        <f>IF(ISNUMBER(SEARCH(Etudiants5[[#Headers],[Autorisation de sortie]],VLOOKUP(Etudiants5[[#This Row],[Numéro étudiant]],Sheet1!$A:$O,11,FALSE))),"à initier","")</f>
        <v/>
      </c>
      <c r="R10" s="8" t="str">
        <f>IF(ISNUMBER(SEARCH(Etudiants5[[#Headers],[Prise de notes]],VLOOKUP(Etudiants5[[#This Row],[Numéro étudiant]],Sheet1!$A:$O,11,FALSE))),"à initier","")</f>
        <v/>
      </c>
      <c r="S10" s="8" t="str">
        <f>IF(ISNUMBER(SEARCH(Etudiants5[[#Headers],[Rallonge des prêts en BU]],VLOOKUP(Etudiants5[[#This Row],[Numéro étudiant]],Sheet1!$A:$O,11,FALSE))),"à initier","")</f>
        <v/>
      </c>
      <c r="T10" s="8" t="str">
        <f>IF(ISNUMBER(SEARCH(Etudiants5[[#Headers],[Soutien pédagogique]],VLOOKUP(Etudiants5[[#This Row],[Numéro étudiant]],Sheet1!$A:$O,11,FALSE))),"à initier","")</f>
        <v/>
      </c>
      <c r="U10" s="8" t="str">
        <f>IF(ISNUMBER(SEARCH(Etudiants5[[#Headers],[Braille]],VLOOKUP(Etudiants5[[#This Row],[Numéro étudiant]],Sheet1!$A:$O,11,FALSE))),"à initier","")</f>
        <v/>
      </c>
      <c r="V10" s="8" t="str">
        <f>IF(ISNUMBER(SEARCH(Etudiants5[[#Headers],[LSF/LPC]],VLOOKUP(Etudiants5[[#This Row],[Numéro étudiant]],Sheet1!$A:$O,11,FALSE))),"à initier","")</f>
        <v/>
      </c>
      <c r="W10" s="8" t="str">
        <f>IF(ISNUMBER(SEARCH(Etudiants5[[#Headers],[Pas de support audio]],VLOOKUP(Etudiants5[[#This Row],[Numéro étudiant]],Sheet1!$A:$O,11,FALSE))),"à initier","")</f>
        <v/>
      </c>
      <c r="X10" s="8" t="str">
        <f>IF(ISNUMBER(SEARCH(Etudiants5[[#Headers],[Assice confortable]],VLOOKUP(Etudiants5[[#This Row],[Numéro étudiant]],Sheet1!$A:$O,13,FALSE))),"à initier","")</f>
        <v/>
      </c>
      <c r="Y10" s="8" t="str">
        <f>IF(ISNUMBER(SEARCH(Etudiants5[[#Headers],[Micro HF]],VLOOKUP(Etudiants5[[#This Row],[Numéro étudiant]],Sheet1!$A:$O,13,FALSE))),"à initier","")</f>
        <v/>
      </c>
      <c r="Z10" s="8" t="str">
        <f>IF(ISNUMBER(SEARCH(Etudiants5[[#Headers],[Casier]],VLOOKUP(Etudiants5[[#This Row],[Numéro étudiant]],Sheet1!$A:$O,13,FALSE))),"à initier","")</f>
        <v/>
      </c>
      <c r="AA10" s="8" t="str">
        <f>IF(ISNUMBER(SEARCH(Etudiants5[[#Headers],[Ordinateur]],VLOOKUP(Etudiants5[[#This Row],[Numéro étudiant]],Sheet1!$A:$O,13,FALSE))),"à initier","")</f>
        <v/>
      </c>
      <c r="AB10" s="8" t="str">
        <f>IF(ISNUMBER(SEARCH(Etudiants5[[#Headers],[Mobilier spécifique : à détailler]],VLOOKUP(Etudiants5[[#This Row],[Numéro étudiant]],Sheet1!$A:$O,13,FALSE))),"à initier","")</f>
        <v/>
      </c>
      <c r="AC10" s="8" t="str">
        <f>IF(ISNUMBER(SEARCH(Etudiants5[[#Headers],[Logiciel spécifique : à détailler]],VLOOKUP(Etudiants5[[#This Row],[Numéro étudiant]],Sheet1!$A:$O,13,FALSE))),"à initier","")</f>
        <v/>
      </c>
      <c r="AD10" s="8" t="str">
        <f>IF(ISNUMBER(SEARCH(Etudiants5[[#Headers],[Aide en TP]],VLOOKUP(Etudiants5[[#This Row],[Numéro étudiant]],Sheet1!$A:$O,11,FALSE))),"x","")</f>
        <v/>
      </c>
      <c r="AE10" s="8" t="str">
        <f>IF(ISNUMBER(SEARCH(Etudiants5[[#Headers],[Aménagement de l''EDT]],VLOOKUP(Etudiants5[[#This Row],[Numéro étudiant]],Sheet1!$A:$O,11,FALSE))),"x","")</f>
        <v/>
      </c>
      <c r="AF10" s="8" t="str">
        <f>IF(ISNUMBER(SEARCH(Etudiants5[[#Headers],[Sanitaire à proximité]],VLOOKUP(Etudiants5[[#This Row],[Numéro étudiant]],Sheet1!$A:$O,11,FALSE))),"x","")</f>
        <v/>
      </c>
      <c r="AG10" s="8" t="str">
        <f>IF(ISNUMBER(SEARCH(Etudiants5[[#Headers],[QCM papier]],VLOOKUP(Etudiants5[[#This Row],[Numéro étudiant]],Sheet1!$A:$O,11,FALSE))),"x","")</f>
        <v/>
      </c>
      <c r="AH10" s="8" t="str">
        <f>IF(ISNUMBER(SEARCH(Etudiants5[[#Headers],[Absences eventuelles excusées]],VLOOKUP(Etudiants5[[#This Row],[Numéro étudiant]],Sheet1!$A:$O,11,FALSE))),"x","")</f>
        <v/>
      </c>
      <c r="AI10" s="8" t="str">
        <f>IF(ISNUMBER(SEARCH(Etudiants5[[#Headers],[Aménagement de l''année en 2 ans]],VLOOKUP(Etudiants5[[#This Row],[Numéro étudiant]],Sheet1!$A:$O,11,FALSE))),"x","")</f>
        <v/>
      </c>
      <c r="AJ10" s="8" t="str">
        <f>IF(ISNUMBER(SEARCH(Etudiants5[[#Headers],[Passage des épreuves orales devant l''enseignant uniquement]],VLOOKUP(Etudiants5[[#This Row],[Numéro étudiant]],Sheet1!$A:$O,11,FALSE))),"x","")</f>
        <v/>
      </c>
      <c r="AK10" s="8" t="str">
        <f>IF(ISNUMBER(SEARCH(Etudiants5[[#Headers],[Dépénalisation des fautes d''orthographe]],VLOOKUP(Etudiants5[[#This Row],[Numéro étudiant]],Sheet1!$A:$O,11,FALSE))),"x","")</f>
        <v/>
      </c>
      <c r="AL10" s="8" t="str">
        <f>IF(ISNUMBER(SEARCH(Etudiants5[[#Headers],[Adaptation des écrits à l''oral]],VLOOKUP(Etudiants5[[#This Row],[Numéro étudiant]],Sheet1!$A:$O,11,FALSE))),"x","")</f>
        <v/>
      </c>
      <c r="AM10" s="8" t="str">
        <f>IF(ISNUMBER(SEARCH(Etudiants5[[#Headers],[Adaptation des oraux à l''écrit]],VLOOKUP(Etudiants5[[#This Row],[Numéro étudiant]],Sheet1!$A:$O,11,FALSE))),"x","")</f>
        <v/>
      </c>
      <c r="AN10" s="8" t="str">
        <f>IF(ISNUMBER(SEARCH(Etudiants5[[#Headers],[Compensation du temps de sortie]],VLOOKUP(Etudiants5[[#This Row],[Numéro étudiant]],Sheet1!$A:$O,11,FALSE))),"x","")</f>
        <v/>
      </c>
      <c r="AO10" s="8" t="str">
        <f>IF(COUNTIF(Etudiants5[[#This Row],[1/4]:[Préparations écrites des épreves orales]],"x")&gt;0,"x","")</f>
        <v/>
      </c>
      <c r="AP10" s="8" t="str">
        <f>IF(ISNUMBER(SEARCH(Etudiants5[[#Headers],[1/4]],VLOOKUP(Etudiants5[[#This Row],[Numéro étudiant]],Sheet1!$A:$O,12,FALSE))),"x","")</f>
        <v/>
      </c>
      <c r="AQ10" s="8" t="str">
        <f>IF(ISNUMBER(SEARCH(Etudiants5[[#Headers],[1/3]],VLOOKUP(Etudiants5[[#This Row],[Numéro étudiant]],Sheet1!$A:$O,12,FALSE))),"x","")</f>
        <v/>
      </c>
      <c r="AR10" s="8" t="str">
        <f>IF(ISNUMBER(SEARCH(Etudiants5[[#Headers],[1/2]],VLOOKUP(Etudiants5[[#This Row],[Numéro étudiant]],Sheet1!$A:$O,12,FALSE))),"x","")</f>
        <v/>
      </c>
      <c r="AS10" s="8" t="str">
        <f>IF(ISNUMBER(SEARCH(Etudiants5[[#Headers],[Ecrits]],VLOOKUP(Etudiants5[[#This Row],[Numéro étudiant]],Sheet1!$A:$O,12,FALSE))),"x","")</f>
        <v/>
      </c>
      <c r="AT10" s="8" t="str">
        <f>IF(ISNUMBER(SEARCH(Etudiants5[[#Headers],[Oraux]],VLOOKUP(Etudiants5[[#This Row],[Numéro étudiant]],Sheet1!$A:$O,12,FALSE))),"x","")</f>
        <v/>
      </c>
      <c r="AU10" s="8" t="str">
        <f>IF(ISNUMBER(SEARCH(Etudiants5[[#Headers],[Pratiques]],VLOOKUP(Etudiants5[[#This Row],[Numéro étudiant]],Sheet1!$A:$O,12,FALSE))),"x","")</f>
        <v/>
      </c>
      <c r="AV10" s="8" t="str">
        <f>IF(ISNUMBER(SEARCH(Etudiants5[[#Headers],[Préparations écrites des épreves orales]],VLOOKUP(Etudiants5[[#This Row],[Numéro étudiant]],Sheet1!$A:$O,12,FALSE))),"x","")</f>
        <v/>
      </c>
      <c r="AW10" s="8" t="str">
        <f>IF(ISNUMBER(SEARCH(Etudiants5[[#Headers],[Auditives]],VLOOKUP(Etudiants5[[#This Row],[Numéro étudiant]],Sheet1!$A:$O,9,FALSE))),"x","")</f>
        <v/>
      </c>
      <c r="AX10" s="8" t="str">
        <f>IF(ISNUMBER(SEARCH(Etudiants5[[#Headers],[Visuels]],VLOOKUP(Etudiants5[[#This Row],[Numéro étudiant]],Sheet1!$A:$O,9,FALSE))),"x","")</f>
        <v/>
      </c>
      <c r="AY10" s="8" t="str">
        <f>IF(ISNUMBER(SEARCH(Etudiants5[[#Headers],[Viscéraux]],VLOOKUP(Etudiants5[[#This Row],[Numéro étudiant]],Sheet1!$A:$O,9,FALSE))),"x","")</f>
        <v/>
      </c>
      <c r="AZ10" s="8" t="str">
        <f>IF(ISNUMBER(SEARCH(Etudiants5[[#Headers],[Moteurs]],VLOOKUP(Etudiants5[[#This Row],[Numéro étudiant]],Sheet1!$A:$O,9,FALSE))),"x","")</f>
        <v/>
      </c>
      <c r="BA10" s="8" t="str">
        <f>IF(ISNUMBER(SEARCH(Etudiants5[[#Headers],[TSA]],VLOOKUP(Etudiants5[[#This Row],[Numéro étudiant]],Sheet1!$A:$O,9,FALSE))),"x","")</f>
        <v/>
      </c>
      <c r="BB10" s="8" t="str">
        <f>IF(ISNUMBER(SEARCH(Etudiants5[[#Headers],[Langage]],VLOOKUP(Etudiants5[[#This Row],[Numéro étudiant]],Sheet1!$A:$O,9,FALSE))),"x","")</f>
        <v/>
      </c>
      <c r="BC10" s="8" t="str">
        <f>IF(ISNUMBER(SEARCH(Etudiants5[[#Headers],[Psychiques]],VLOOKUP(Etudiants5[[#This Row],[Numéro étudiant]],Sheet1!$A:$O,9,FALSE))),"x","")</f>
        <v/>
      </c>
      <c r="BD10" s="8" t="str">
        <f>IF(ISNUMBER(SEARCH(Etudiants5[[#Headers],[Autres]],VLOOKUP(Etudiants5[[#This Row],[Numéro étudiant]],Sheet1!$A:$O,9,FALSE))),"x","")</f>
        <v/>
      </c>
      <c r="BE10" s="8" t="str">
        <f>IF(ISNUMBER(SEARCH(Etudiants5[[#Headers],[RQTH]],VLOOKUP(Etudiants5[[#This Row],[Numéro étudiant]],Sheet1!$A:$O,10,FALSE))),"x","")</f>
        <v/>
      </c>
      <c r="BF10" s="8" t="str">
        <f>IF(ISNUMBER(SEARCH(Etudiants5[[#Headers],[Transport]],VLOOKUP(Etudiants5[[#This Row],[Numéro étudiant]],Sheet1!$A:$O,10,FALSE))),"x","")</f>
        <v/>
      </c>
      <c r="BG10" s="8" t="str">
        <f>IF(ISNUMBER(SEARCH(Etudiants5[[#Headers],[AVS]],VLOOKUP(Etudiants5[[#This Row],[Numéro étudiant]],Sheet1!$A:$O,10,FALSE))),"x","")</f>
        <v/>
      </c>
      <c r="BH10" s="8" t="str">
        <f>IF(ISNUMBER(SEARCH(Etudiants5[[#Headers],[AESH]],VLOOKUP(Etudiants5[[#This Row],[Numéro étudiant]],Sheet1!$A:$O,10,FALSE))),"x","")</f>
        <v/>
      </c>
      <c r="BI10" s="8" t="str">
        <f>IF(ISNUMBER(SEARCH(Etudiants5[[#Headers],[AAH ou AEEH]],VLOOKUP(Etudiants5[[#This Row],[Numéro étudiant]],Sheet1!$A:$O,10,FALSE))),"x","")</f>
        <v/>
      </c>
      <c r="BJ10" s="8" t="str">
        <f>IF(ISNUMBER(SEARCH(Etudiants5[[#Headers],[Carte priorité]],VLOOKUP(Etudiants5[[#This Row],[Numéro étudiant]],Sheet1!$A:$O,10,FALSE))),"x","")</f>
        <v/>
      </c>
      <c r="BK10" s="8" t="str">
        <f>IF(ISNUMBER(SEARCH(Etudiants5[[#Headers],[Carte stationnement]],VLOOKUP(Etudiants5[[#This Row],[Numéro étudiant]],Sheet1!$A:$O,10,FALSE))),"x","")</f>
        <v/>
      </c>
      <c r="BL10" s="8" t="str">
        <f>IF(ISNUMBER(SEARCH(Etudiants5[[#Headers],[Accompagnement médico social]],VLOOKUP(Etudiants5[[#This Row],[Numéro étudiant]],Sheet1!$A:$O,10,FALSE))),"x","")</f>
        <v/>
      </c>
      <c r="BM10" s="8" t="str">
        <f>IF(ISNUMBER(SEARCH(Etudiants5[[#Headers],[Autre]],VLOOKUP(Etudiants5[[#This Row],[Numéro étudiant]],Sheet1!$A:$O,10,FALSE))),"x","")</f>
        <v/>
      </c>
      <c r="CA1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1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" spans="2:80" x14ac:dyDescent="0.25">
      <c r="B11">
        <f>IFERROR(OfficeForms.Table[[#This Row],[Id]],"")</f>
        <v>16</v>
      </c>
      <c r="C11" t="str">
        <f>IFERROR(IF(VLOOKUP(Etudiants5[[#This Row],[Numéro étudiant]],Sheet1!$A:$O,5,FALSE)="","",VLOOKUP(Etudiants5[[#This Row],[Numéro étudiant]],Sheet1!$A:$O,5,FALSE)),"")</f>
        <v>Ipsum</v>
      </c>
      <c r="D11" t="str">
        <f>IFERROR(IF(VLOOKUP(Etudiants5[[#This Row],[Numéro étudiant]],Sheet1!$A:$O,6,FALSE)="","",VLOOKUP(Etudiants5[[#This Row],[Numéro étudiant]],Sheet1!$A:$O,6,FALSE)),"")</f>
        <v>Lorem</v>
      </c>
      <c r="E11" t="str">
        <f>IFERROR(IF(VLOOKUP(Etudiants5[[#This Row],[Numéro étudiant]],Sheet1!$A:$O,7,FALSE)="","",VLOOKUP(Etudiants5[[#This Row],[Numéro étudiant]],Sheet1!$A:$O,7,FALSE)),"")</f>
        <v>Masculin</v>
      </c>
      <c r="F11" t="str">
        <f>IFERROR(IF(VLOOKUP(Etudiants5[[#This Row],[Numéro étudiant]],Sheet1!$A:$O,8,FALSE)="","",VLOOKUP(Etudiants5[[#This Row],[Numéro étudiant]],Sheet1!$A:$O,8,FALSE)),"")</f>
        <v>2005</v>
      </c>
      <c r="G11" t="str">
        <f>IF(Etudiants5[[#This Row],[Numéro étudiant]]="","","Entretien fait")</f>
        <v>Entretien fait</v>
      </c>
      <c r="M11" s="8" t="str">
        <f>IF(ISNUMBER(SEARCH(Etudiants5[[#Headers],[Aide en BU]],VLOOKUP(Etudiants5[[#This Row],[Numéro étudiant]],Sheet1!$A:$O,11,FALSE))),"à initier","")</f>
        <v/>
      </c>
      <c r="N11" s="8" t="str">
        <f>IF(ISNUMBER(SEARCH(Etudiants5[[#Headers],[Tutorat d''intégration]],VLOOKUP(Etudiants5[[#This Row],[Numéro étudiant]],Sheet1!$A:$O,11,FALSE))),"à initier","")</f>
        <v/>
      </c>
      <c r="O11" s="8" t="str">
        <f>IF(ISNUMBER(SEARCH(Etudiants5[[#Headers],[Secrétaire d''examens]],VLOOKUP(Etudiants5[[#This Row],[Numéro étudiant]],Sheet1!$A:$O,11,FALSE))),"à initier","")</f>
        <v/>
      </c>
      <c r="P11" s="8" t="str">
        <f>IF(ISNUMBER(SEARCH(Etudiants5[[#Headers],[Sujets numériques]],VLOOKUP(Etudiants5[[#This Row],[Numéro étudiant]],Sheet1!$A:$O,11,FALSE))),"à initier","")</f>
        <v/>
      </c>
      <c r="Q11" s="8" t="str">
        <f>IF(ISNUMBER(SEARCH(Etudiants5[[#Headers],[Autorisation de sortie]],VLOOKUP(Etudiants5[[#This Row],[Numéro étudiant]],Sheet1!$A:$O,11,FALSE))),"à initier","")</f>
        <v/>
      </c>
      <c r="R11" s="8" t="str">
        <f>IF(ISNUMBER(SEARCH(Etudiants5[[#Headers],[Prise de notes]],VLOOKUP(Etudiants5[[#This Row],[Numéro étudiant]],Sheet1!$A:$O,11,FALSE))),"à initier","")</f>
        <v/>
      </c>
      <c r="S11" s="8" t="str">
        <f>IF(ISNUMBER(SEARCH(Etudiants5[[#Headers],[Rallonge des prêts en BU]],VLOOKUP(Etudiants5[[#This Row],[Numéro étudiant]],Sheet1!$A:$O,11,FALSE))),"à initier","")</f>
        <v/>
      </c>
      <c r="T11" s="8" t="str">
        <f>IF(ISNUMBER(SEARCH(Etudiants5[[#Headers],[Soutien pédagogique]],VLOOKUP(Etudiants5[[#This Row],[Numéro étudiant]],Sheet1!$A:$O,11,FALSE))),"à initier","")</f>
        <v/>
      </c>
      <c r="U11" s="8" t="str">
        <f>IF(ISNUMBER(SEARCH(Etudiants5[[#Headers],[Braille]],VLOOKUP(Etudiants5[[#This Row],[Numéro étudiant]],Sheet1!$A:$O,11,FALSE))),"à initier","")</f>
        <v/>
      </c>
      <c r="V11" s="8" t="str">
        <f>IF(ISNUMBER(SEARCH(Etudiants5[[#Headers],[LSF/LPC]],VLOOKUP(Etudiants5[[#This Row],[Numéro étudiant]],Sheet1!$A:$O,11,FALSE))),"à initier","")</f>
        <v/>
      </c>
      <c r="W11" s="8" t="str">
        <f>IF(ISNUMBER(SEARCH(Etudiants5[[#Headers],[Pas de support audio]],VLOOKUP(Etudiants5[[#This Row],[Numéro étudiant]],Sheet1!$A:$O,11,FALSE))),"à initier","")</f>
        <v/>
      </c>
      <c r="X11" s="8" t="str">
        <f>IF(ISNUMBER(SEARCH(Etudiants5[[#Headers],[Assice confortable]],VLOOKUP(Etudiants5[[#This Row],[Numéro étudiant]],Sheet1!$A:$O,13,FALSE))),"à initier","")</f>
        <v/>
      </c>
      <c r="Y11" s="8" t="str">
        <f>IF(ISNUMBER(SEARCH(Etudiants5[[#Headers],[Micro HF]],VLOOKUP(Etudiants5[[#This Row],[Numéro étudiant]],Sheet1!$A:$O,13,FALSE))),"à initier","")</f>
        <v/>
      </c>
      <c r="Z11" s="8" t="str">
        <f>IF(ISNUMBER(SEARCH(Etudiants5[[#Headers],[Casier]],VLOOKUP(Etudiants5[[#This Row],[Numéro étudiant]],Sheet1!$A:$O,13,FALSE))),"à initier","")</f>
        <v/>
      </c>
      <c r="AA11" s="8" t="str">
        <f>IF(ISNUMBER(SEARCH(Etudiants5[[#Headers],[Ordinateur]],VLOOKUP(Etudiants5[[#This Row],[Numéro étudiant]],Sheet1!$A:$O,13,FALSE))),"à initier","")</f>
        <v/>
      </c>
      <c r="AB11" s="8" t="str">
        <f>IF(ISNUMBER(SEARCH(Etudiants5[[#Headers],[Mobilier spécifique : à détailler]],VLOOKUP(Etudiants5[[#This Row],[Numéro étudiant]],Sheet1!$A:$O,13,FALSE))),"à initier","")</f>
        <v/>
      </c>
      <c r="AC11" s="8" t="str">
        <f>IF(ISNUMBER(SEARCH(Etudiants5[[#Headers],[Logiciel spécifique : à détailler]],VLOOKUP(Etudiants5[[#This Row],[Numéro étudiant]],Sheet1!$A:$O,13,FALSE))),"à initier","")</f>
        <v/>
      </c>
      <c r="AD11" s="8" t="str">
        <f>IF(ISNUMBER(SEARCH(Etudiants5[[#Headers],[Aide en TP]],VLOOKUP(Etudiants5[[#This Row],[Numéro étudiant]],Sheet1!$A:$O,11,FALSE))),"x","")</f>
        <v/>
      </c>
      <c r="AE11" s="8" t="str">
        <f>IF(ISNUMBER(SEARCH(Etudiants5[[#Headers],[Aménagement de l''EDT]],VLOOKUP(Etudiants5[[#This Row],[Numéro étudiant]],Sheet1!$A:$O,11,FALSE))),"x","")</f>
        <v/>
      </c>
      <c r="AF11" s="8" t="str">
        <f>IF(ISNUMBER(SEARCH(Etudiants5[[#Headers],[Sanitaire à proximité]],VLOOKUP(Etudiants5[[#This Row],[Numéro étudiant]],Sheet1!$A:$O,11,FALSE))),"x","")</f>
        <v/>
      </c>
      <c r="AG11" s="8" t="str">
        <f>IF(ISNUMBER(SEARCH(Etudiants5[[#Headers],[QCM papier]],VLOOKUP(Etudiants5[[#This Row],[Numéro étudiant]],Sheet1!$A:$O,11,FALSE))),"x","")</f>
        <v/>
      </c>
      <c r="AH11" s="8" t="str">
        <f>IF(ISNUMBER(SEARCH(Etudiants5[[#Headers],[Absences eventuelles excusées]],VLOOKUP(Etudiants5[[#This Row],[Numéro étudiant]],Sheet1!$A:$O,11,FALSE))),"x","")</f>
        <v/>
      </c>
      <c r="AI11" s="8" t="str">
        <f>IF(ISNUMBER(SEARCH(Etudiants5[[#Headers],[Aménagement de l''année en 2 ans]],VLOOKUP(Etudiants5[[#This Row],[Numéro étudiant]],Sheet1!$A:$O,11,FALSE))),"x","")</f>
        <v/>
      </c>
      <c r="AJ11" s="8" t="str">
        <f>IF(ISNUMBER(SEARCH(Etudiants5[[#Headers],[Passage des épreuves orales devant l''enseignant uniquement]],VLOOKUP(Etudiants5[[#This Row],[Numéro étudiant]],Sheet1!$A:$O,11,FALSE))),"x","")</f>
        <v/>
      </c>
      <c r="AK11" s="8" t="str">
        <f>IF(ISNUMBER(SEARCH(Etudiants5[[#Headers],[Dépénalisation des fautes d''orthographe]],VLOOKUP(Etudiants5[[#This Row],[Numéro étudiant]],Sheet1!$A:$O,11,FALSE))),"x","")</f>
        <v/>
      </c>
      <c r="AL11" s="8" t="str">
        <f>IF(ISNUMBER(SEARCH(Etudiants5[[#Headers],[Adaptation des écrits à l''oral]],VLOOKUP(Etudiants5[[#This Row],[Numéro étudiant]],Sheet1!$A:$O,11,FALSE))),"x","")</f>
        <v/>
      </c>
      <c r="AM11" s="8" t="str">
        <f>IF(ISNUMBER(SEARCH(Etudiants5[[#Headers],[Adaptation des oraux à l''écrit]],VLOOKUP(Etudiants5[[#This Row],[Numéro étudiant]],Sheet1!$A:$O,11,FALSE))),"x","")</f>
        <v/>
      </c>
      <c r="AN11" s="8" t="str">
        <f>IF(ISNUMBER(SEARCH(Etudiants5[[#Headers],[Compensation du temps de sortie]],VLOOKUP(Etudiants5[[#This Row],[Numéro étudiant]],Sheet1!$A:$O,11,FALSE))),"x","")</f>
        <v/>
      </c>
      <c r="AO11" s="8" t="str">
        <f>IF(COUNTIF(Etudiants5[[#This Row],[1/4]:[Préparations écrites des épreves orales]],"x")&gt;0,"x","")</f>
        <v/>
      </c>
      <c r="AP11" s="8" t="str">
        <f>IF(ISNUMBER(SEARCH(Etudiants5[[#Headers],[1/4]],VLOOKUP(Etudiants5[[#This Row],[Numéro étudiant]],Sheet1!$A:$O,12,FALSE))),"x","")</f>
        <v/>
      </c>
      <c r="AQ11" s="8" t="str">
        <f>IF(ISNUMBER(SEARCH(Etudiants5[[#Headers],[1/3]],VLOOKUP(Etudiants5[[#This Row],[Numéro étudiant]],Sheet1!$A:$O,12,FALSE))),"x","")</f>
        <v/>
      </c>
      <c r="AR11" s="8" t="str">
        <f>IF(ISNUMBER(SEARCH(Etudiants5[[#Headers],[1/2]],VLOOKUP(Etudiants5[[#This Row],[Numéro étudiant]],Sheet1!$A:$O,12,FALSE))),"x","")</f>
        <v/>
      </c>
      <c r="AS11" s="8" t="str">
        <f>IF(ISNUMBER(SEARCH(Etudiants5[[#Headers],[Ecrits]],VLOOKUP(Etudiants5[[#This Row],[Numéro étudiant]],Sheet1!$A:$O,12,FALSE))),"x","")</f>
        <v/>
      </c>
      <c r="AT11" s="8" t="str">
        <f>IF(ISNUMBER(SEARCH(Etudiants5[[#Headers],[Oraux]],VLOOKUP(Etudiants5[[#This Row],[Numéro étudiant]],Sheet1!$A:$O,12,FALSE))),"x","")</f>
        <v/>
      </c>
      <c r="AU11" s="8" t="str">
        <f>IF(ISNUMBER(SEARCH(Etudiants5[[#Headers],[Pratiques]],VLOOKUP(Etudiants5[[#This Row],[Numéro étudiant]],Sheet1!$A:$O,12,FALSE))),"x","")</f>
        <v/>
      </c>
      <c r="AV11" s="8" t="str">
        <f>IF(ISNUMBER(SEARCH(Etudiants5[[#Headers],[Préparations écrites des épreves orales]],VLOOKUP(Etudiants5[[#This Row],[Numéro étudiant]],Sheet1!$A:$O,12,FALSE))),"x","")</f>
        <v/>
      </c>
      <c r="AW11" s="8" t="str">
        <f>IF(ISNUMBER(SEARCH(Etudiants5[[#Headers],[Auditives]],VLOOKUP(Etudiants5[[#This Row],[Numéro étudiant]],Sheet1!$A:$O,9,FALSE))),"x","")</f>
        <v/>
      </c>
      <c r="AX11" s="8" t="str">
        <f>IF(ISNUMBER(SEARCH(Etudiants5[[#Headers],[Visuels]],VLOOKUP(Etudiants5[[#This Row],[Numéro étudiant]],Sheet1!$A:$O,9,FALSE))),"x","")</f>
        <v/>
      </c>
      <c r="AY11" s="8" t="str">
        <f>IF(ISNUMBER(SEARCH(Etudiants5[[#Headers],[Viscéraux]],VLOOKUP(Etudiants5[[#This Row],[Numéro étudiant]],Sheet1!$A:$O,9,FALSE))),"x","")</f>
        <v/>
      </c>
      <c r="AZ11" s="8" t="str">
        <f>IF(ISNUMBER(SEARCH(Etudiants5[[#Headers],[Moteurs]],VLOOKUP(Etudiants5[[#This Row],[Numéro étudiant]],Sheet1!$A:$O,9,FALSE))),"x","")</f>
        <v/>
      </c>
      <c r="BA11" s="8" t="str">
        <f>IF(ISNUMBER(SEARCH(Etudiants5[[#Headers],[TSA]],VLOOKUP(Etudiants5[[#This Row],[Numéro étudiant]],Sheet1!$A:$O,9,FALSE))),"x","")</f>
        <v/>
      </c>
      <c r="BB11" s="8" t="str">
        <f>IF(ISNUMBER(SEARCH(Etudiants5[[#Headers],[Langage]],VLOOKUP(Etudiants5[[#This Row],[Numéro étudiant]],Sheet1!$A:$O,9,FALSE))),"x","")</f>
        <v/>
      </c>
      <c r="BC11" s="8" t="str">
        <f>IF(ISNUMBER(SEARCH(Etudiants5[[#Headers],[Psychiques]],VLOOKUP(Etudiants5[[#This Row],[Numéro étudiant]],Sheet1!$A:$O,9,FALSE))),"x","")</f>
        <v/>
      </c>
      <c r="BD11" s="8" t="str">
        <f>IF(ISNUMBER(SEARCH(Etudiants5[[#Headers],[Autres]],VLOOKUP(Etudiants5[[#This Row],[Numéro étudiant]],Sheet1!$A:$O,9,FALSE))),"x","")</f>
        <v/>
      </c>
      <c r="BE11" s="8" t="str">
        <f>IF(ISNUMBER(SEARCH(Etudiants5[[#Headers],[RQTH]],VLOOKUP(Etudiants5[[#This Row],[Numéro étudiant]],Sheet1!$A:$O,10,FALSE))),"x","")</f>
        <v/>
      </c>
      <c r="BF11" s="8" t="str">
        <f>IF(ISNUMBER(SEARCH(Etudiants5[[#Headers],[Transport]],VLOOKUP(Etudiants5[[#This Row],[Numéro étudiant]],Sheet1!$A:$O,10,FALSE))),"x","")</f>
        <v/>
      </c>
      <c r="BG11" s="8" t="str">
        <f>IF(ISNUMBER(SEARCH(Etudiants5[[#Headers],[AVS]],VLOOKUP(Etudiants5[[#This Row],[Numéro étudiant]],Sheet1!$A:$O,10,FALSE))),"x","")</f>
        <v/>
      </c>
      <c r="BH11" s="8" t="str">
        <f>IF(ISNUMBER(SEARCH(Etudiants5[[#Headers],[AESH]],VLOOKUP(Etudiants5[[#This Row],[Numéro étudiant]],Sheet1!$A:$O,10,FALSE))),"x","")</f>
        <v/>
      </c>
      <c r="BI11" s="8" t="str">
        <f>IF(ISNUMBER(SEARCH(Etudiants5[[#Headers],[AAH ou AEEH]],VLOOKUP(Etudiants5[[#This Row],[Numéro étudiant]],Sheet1!$A:$O,10,FALSE))),"x","")</f>
        <v/>
      </c>
      <c r="BJ11" s="8" t="str">
        <f>IF(ISNUMBER(SEARCH(Etudiants5[[#Headers],[Carte priorité]],VLOOKUP(Etudiants5[[#This Row],[Numéro étudiant]],Sheet1!$A:$O,10,FALSE))),"x","")</f>
        <v/>
      </c>
      <c r="BK11" s="8" t="str">
        <f>IF(ISNUMBER(SEARCH(Etudiants5[[#Headers],[Carte stationnement]],VLOOKUP(Etudiants5[[#This Row],[Numéro étudiant]],Sheet1!$A:$O,10,FALSE))),"x","")</f>
        <v/>
      </c>
      <c r="BL11" s="8" t="str">
        <f>IF(ISNUMBER(SEARCH(Etudiants5[[#Headers],[Accompagnement médico social]],VLOOKUP(Etudiants5[[#This Row],[Numéro étudiant]],Sheet1!$A:$O,10,FALSE))),"x","")</f>
        <v/>
      </c>
      <c r="BM11" s="8" t="str">
        <f>IF(ISNUMBER(SEARCH(Etudiants5[[#Headers],[Autre]],VLOOKUP(Etudiants5[[#This Row],[Numéro étudiant]],Sheet1!$A:$O,10,FALSE))),"x","")</f>
        <v/>
      </c>
      <c r="CA1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1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" spans="2:80" x14ac:dyDescent="0.25">
      <c r="B12">
        <f>IFERROR(OfficeForms.Table[[#This Row],[Id]],"")</f>
        <v>17</v>
      </c>
      <c r="C12" t="str">
        <f>IFERROR(IF(VLOOKUP(Etudiants5[[#This Row],[Numéro étudiant]],Sheet1!$A:$O,5,FALSE)="","",VLOOKUP(Etudiants5[[#This Row],[Numéro étudiant]],Sheet1!$A:$O,5,FALSE)),"")</f>
        <v>Ipsum</v>
      </c>
      <c r="D12" t="str">
        <f>IFERROR(IF(VLOOKUP(Etudiants5[[#This Row],[Numéro étudiant]],Sheet1!$A:$O,6,FALSE)="","",VLOOKUP(Etudiants5[[#This Row],[Numéro étudiant]],Sheet1!$A:$O,6,FALSE)),"")</f>
        <v>Lorem</v>
      </c>
      <c r="E12" t="str">
        <f>IFERROR(IF(VLOOKUP(Etudiants5[[#This Row],[Numéro étudiant]],Sheet1!$A:$O,7,FALSE)="","",VLOOKUP(Etudiants5[[#This Row],[Numéro étudiant]],Sheet1!$A:$O,7,FALSE)),"")</f>
        <v>Féminin</v>
      </c>
      <c r="F12" t="str">
        <f>IFERROR(IF(VLOOKUP(Etudiants5[[#This Row],[Numéro étudiant]],Sheet1!$A:$O,8,FALSE)="","",VLOOKUP(Etudiants5[[#This Row],[Numéro étudiant]],Sheet1!$A:$O,8,FALSE)),"")</f>
        <v>2005</v>
      </c>
      <c r="G12" t="str">
        <f>IF(Etudiants5[[#This Row],[Numéro étudiant]]="","","Entretien fait")</f>
        <v>Entretien fait</v>
      </c>
      <c r="M12" s="8" t="str">
        <f>IF(ISNUMBER(SEARCH(Etudiants5[[#Headers],[Aide en BU]],VLOOKUP(Etudiants5[[#This Row],[Numéro étudiant]],Sheet1!$A:$O,11,FALSE))),"à initier","")</f>
        <v/>
      </c>
      <c r="N12" s="8" t="str">
        <f>IF(ISNUMBER(SEARCH(Etudiants5[[#Headers],[Tutorat d''intégration]],VLOOKUP(Etudiants5[[#This Row],[Numéro étudiant]],Sheet1!$A:$O,11,FALSE))),"à initier","")</f>
        <v/>
      </c>
      <c r="O12" s="8" t="str">
        <f>IF(ISNUMBER(SEARCH(Etudiants5[[#Headers],[Secrétaire d''examens]],VLOOKUP(Etudiants5[[#This Row],[Numéro étudiant]],Sheet1!$A:$O,11,FALSE))),"à initier","")</f>
        <v/>
      </c>
      <c r="P12" s="8" t="str">
        <f>IF(ISNUMBER(SEARCH(Etudiants5[[#Headers],[Sujets numériques]],VLOOKUP(Etudiants5[[#This Row],[Numéro étudiant]],Sheet1!$A:$O,11,FALSE))),"à initier","")</f>
        <v/>
      </c>
      <c r="Q12" s="8" t="str">
        <f>IF(ISNUMBER(SEARCH(Etudiants5[[#Headers],[Autorisation de sortie]],VLOOKUP(Etudiants5[[#This Row],[Numéro étudiant]],Sheet1!$A:$O,11,FALSE))),"à initier","")</f>
        <v/>
      </c>
      <c r="R12" s="8" t="str">
        <f>IF(ISNUMBER(SEARCH(Etudiants5[[#Headers],[Prise de notes]],VLOOKUP(Etudiants5[[#This Row],[Numéro étudiant]],Sheet1!$A:$O,11,FALSE))),"à initier","")</f>
        <v/>
      </c>
      <c r="S12" s="8" t="str">
        <f>IF(ISNUMBER(SEARCH(Etudiants5[[#Headers],[Rallonge des prêts en BU]],VLOOKUP(Etudiants5[[#This Row],[Numéro étudiant]],Sheet1!$A:$O,11,FALSE))),"à initier","")</f>
        <v/>
      </c>
      <c r="T12" s="8" t="str">
        <f>IF(ISNUMBER(SEARCH(Etudiants5[[#Headers],[Soutien pédagogique]],VLOOKUP(Etudiants5[[#This Row],[Numéro étudiant]],Sheet1!$A:$O,11,FALSE))),"à initier","")</f>
        <v/>
      </c>
      <c r="U12" s="8" t="str">
        <f>IF(ISNUMBER(SEARCH(Etudiants5[[#Headers],[Braille]],VLOOKUP(Etudiants5[[#This Row],[Numéro étudiant]],Sheet1!$A:$O,11,FALSE))),"à initier","")</f>
        <v/>
      </c>
      <c r="V12" s="8" t="str">
        <f>IF(ISNUMBER(SEARCH(Etudiants5[[#Headers],[LSF/LPC]],VLOOKUP(Etudiants5[[#This Row],[Numéro étudiant]],Sheet1!$A:$O,11,FALSE))),"à initier","")</f>
        <v/>
      </c>
      <c r="W12" s="8" t="str">
        <f>IF(ISNUMBER(SEARCH(Etudiants5[[#Headers],[Pas de support audio]],VLOOKUP(Etudiants5[[#This Row],[Numéro étudiant]],Sheet1!$A:$O,11,FALSE))),"à initier","")</f>
        <v/>
      </c>
      <c r="X12" s="8" t="str">
        <f>IF(ISNUMBER(SEARCH(Etudiants5[[#Headers],[Assice confortable]],VLOOKUP(Etudiants5[[#This Row],[Numéro étudiant]],Sheet1!$A:$O,13,FALSE))),"à initier","")</f>
        <v/>
      </c>
      <c r="Y12" s="8" t="str">
        <f>IF(ISNUMBER(SEARCH(Etudiants5[[#Headers],[Micro HF]],VLOOKUP(Etudiants5[[#This Row],[Numéro étudiant]],Sheet1!$A:$O,13,FALSE))),"à initier","")</f>
        <v/>
      </c>
      <c r="Z12" s="8" t="str">
        <f>IF(ISNUMBER(SEARCH(Etudiants5[[#Headers],[Casier]],VLOOKUP(Etudiants5[[#This Row],[Numéro étudiant]],Sheet1!$A:$O,13,FALSE))),"à initier","")</f>
        <v/>
      </c>
      <c r="AA12" s="8" t="str">
        <f>IF(ISNUMBER(SEARCH(Etudiants5[[#Headers],[Ordinateur]],VLOOKUP(Etudiants5[[#This Row],[Numéro étudiant]],Sheet1!$A:$O,13,FALSE))),"à initier","")</f>
        <v>à initier</v>
      </c>
      <c r="AB12" s="8" t="str">
        <f>IF(ISNUMBER(SEARCH(Etudiants5[[#Headers],[Mobilier spécifique : à détailler]],VLOOKUP(Etudiants5[[#This Row],[Numéro étudiant]],Sheet1!$A:$O,13,FALSE))),"à initier","")</f>
        <v/>
      </c>
      <c r="AC12" s="8" t="str">
        <f>IF(ISNUMBER(SEARCH(Etudiants5[[#Headers],[Logiciel spécifique : à détailler]],VLOOKUP(Etudiants5[[#This Row],[Numéro étudiant]],Sheet1!$A:$O,13,FALSE))),"à initier","")</f>
        <v/>
      </c>
      <c r="AD12" s="8" t="str">
        <f>IF(ISNUMBER(SEARCH(Etudiants5[[#Headers],[Aide en TP]],VLOOKUP(Etudiants5[[#This Row],[Numéro étudiant]],Sheet1!$A:$O,11,FALSE))),"x","")</f>
        <v/>
      </c>
      <c r="AE12" s="8" t="str">
        <f>IF(ISNUMBER(SEARCH(Etudiants5[[#Headers],[Aménagement de l''EDT]],VLOOKUP(Etudiants5[[#This Row],[Numéro étudiant]],Sheet1!$A:$O,11,FALSE))),"x","")</f>
        <v/>
      </c>
      <c r="AF12" s="8" t="str">
        <f>IF(ISNUMBER(SEARCH(Etudiants5[[#Headers],[Sanitaire à proximité]],VLOOKUP(Etudiants5[[#This Row],[Numéro étudiant]],Sheet1!$A:$O,11,FALSE))),"x","")</f>
        <v/>
      </c>
      <c r="AG12" s="8" t="str">
        <f>IF(ISNUMBER(SEARCH(Etudiants5[[#Headers],[QCM papier]],VLOOKUP(Etudiants5[[#This Row],[Numéro étudiant]],Sheet1!$A:$O,11,FALSE))),"x","")</f>
        <v/>
      </c>
      <c r="AH12" s="8" t="str">
        <f>IF(ISNUMBER(SEARCH(Etudiants5[[#Headers],[Absences eventuelles excusées]],VLOOKUP(Etudiants5[[#This Row],[Numéro étudiant]],Sheet1!$A:$O,11,FALSE))),"x","")</f>
        <v/>
      </c>
      <c r="AI12" s="8" t="str">
        <f>IF(ISNUMBER(SEARCH(Etudiants5[[#Headers],[Aménagement de l''année en 2 ans]],VLOOKUP(Etudiants5[[#This Row],[Numéro étudiant]],Sheet1!$A:$O,11,FALSE))),"x","")</f>
        <v/>
      </c>
      <c r="AJ12" s="8" t="str">
        <f>IF(ISNUMBER(SEARCH(Etudiants5[[#Headers],[Passage des épreuves orales devant l''enseignant uniquement]],VLOOKUP(Etudiants5[[#This Row],[Numéro étudiant]],Sheet1!$A:$O,11,FALSE))),"x","")</f>
        <v/>
      </c>
      <c r="AK12" s="8" t="str">
        <f>IF(ISNUMBER(SEARCH(Etudiants5[[#Headers],[Dépénalisation des fautes d''orthographe]],VLOOKUP(Etudiants5[[#This Row],[Numéro étudiant]],Sheet1!$A:$O,11,FALSE))),"x","")</f>
        <v/>
      </c>
      <c r="AL12" s="8" t="str">
        <f>IF(ISNUMBER(SEARCH(Etudiants5[[#Headers],[Adaptation des écrits à l''oral]],VLOOKUP(Etudiants5[[#This Row],[Numéro étudiant]],Sheet1!$A:$O,11,FALSE))),"x","")</f>
        <v/>
      </c>
      <c r="AM12" s="8" t="str">
        <f>IF(ISNUMBER(SEARCH(Etudiants5[[#Headers],[Adaptation des oraux à l''écrit]],VLOOKUP(Etudiants5[[#This Row],[Numéro étudiant]],Sheet1!$A:$O,11,FALSE))),"x","")</f>
        <v/>
      </c>
      <c r="AN12" s="8" t="str">
        <f>IF(ISNUMBER(SEARCH(Etudiants5[[#Headers],[Compensation du temps de sortie]],VLOOKUP(Etudiants5[[#This Row],[Numéro étudiant]],Sheet1!$A:$O,11,FALSE))),"x","")</f>
        <v/>
      </c>
      <c r="AO12" s="8" t="str">
        <f>IF(COUNTIF(Etudiants5[[#This Row],[1/4]:[Préparations écrites des épreves orales]],"x")&gt;0,"x","")</f>
        <v/>
      </c>
      <c r="AP12" s="8" t="str">
        <f>IF(ISNUMBER(SEARCH(Etudiants5[[#Headers],[1/4]],VLOOKUP(Etudiants5[[#This Row],[Numéro étudiant]],Sheet1!$A:$O,12,FALSE))),"x","")</f>
        <v/>
      </c>
      <c r="AQ12" s="8" t="str">
        <f>IF(ISNUMBER(SEARCH(Etudiants5[[#Headers],[1/3]],VLOOKUP(Etudiants5[[#This Row],[Numéro étudiant]],Sheet1!$A:$O,12,FALSE))),"x","")</f>
        <v/>
      </c>
      <c r="AR12" s="8" t="str">
        <f>IF(ISNUMBER(SEARCH(Etudiants5[[#Headers],[1/2]],VLOOKUP(Etudiants5[[#This Row],[Numéro étudiant]],Sheet1!$A:$O,12,FALSE))),"x","")</f>
        <v/>
      </c>
      <c r="AS12" s="8" t="str">
        <f>IF(ISNUMBER(SEARCH(Etudiants5[[#Headers],[Ecrits]],VLOOKUP(Etudiants5[[#This Row],[Numéro étudiant]],Sheet1!$A:$O,12,FALSE))),"x","")</f>
        <v/>
      </c>
      <c r="AT12" s="8" t="str">
        <f>IF(ISNUMBER(SEARCH(Etudiants5[[#Headers],[Oraux]],VLOOKUP(Etudiants5[[#This Row],[Numéro étudiant]],Sheet1!$A:$O,12,FALSE))),"x","")</f>
        <v/>
      </c>
      <c r="AU12" s="8" t="str">
        <f>IF(ISNUMBER(SEARCH(Etudiants5[[#Headers],[Pratiques]],VLOOKUP(Etudiants5[[#This Row],[Numéro étudiant]],Sheet1!$A:$O,12,FALSE))),"x","")</f>
        <v/>
      </c>
      <c r="AV12" s="8" t="str">
        <f>IF(ISNUMBER(SEARCH(Etudiants5[[#Headers],[Préparations écrites des épreves orales]],VLOOKUP(Etudiants5[[#This Row],[Numéro étudiant]],Sheet1!$A:$O,12,FALSE))),"x","")</f>
        <v/>
      </c>
      <c r="AW12" s="8" t="str">
        <f>IF(ISNUMBER(SEARCH(Etudiants5[[#Headers],[Auditives]],VLOOKUP(Etudiants5[[#This Row],[Numéro étudiant]],Sheet1!$A:$O,9,FALSE))),"x","")</f>
        <v/>
      </c>
      <c r="AX12" s="8" t="str">
        <f>IF(ISNUMBER(SEARCH(Etudiants5[[#Headers],[Visuels]],VLOOKUP(Etudiants5[[#This Row],[Numéro étudiant]],Sheet1!$A:$O,9,FALSE))),"x","")</f>
        <v/>
      </c>
      <c r="AY12" s="8" t="str">
        <f>IF(ISNUMBER(SEARCH(Etudiants5[[#Headers],[Viscéraux]],VLOOKUP(Etudiants5[[#This Row],[Numéro étudiant]],Sheet1!$A:$O,9,FALSE))),"x","")</f>
        <v/>
      </c>
      <c r="AZ12" s="8" t="str">
        <f>IF(ISNUMBER(SEARCH(Etudiants5[[#Headers],[Moteurs]],VLOOKUP(Etudiants5[[#This Row],[Numéro étudiant]],Sheet1!$A:$O,9,FALSE))),"x","")</f>
        <v/>
      </c>
      <c r="BA12" s="8" t="str">
        <f>IF(ISNUMBER(SEARCH(Etudiants5[[#Headers],[TSA]],VLOOKUP(Etudiants5[[#This Row],[Numéro étudiant]],Sheet1!$A:$O,9,FALSE))),"x","")</f>
        <v/>
      </c>
      <c r="BB12" s="8" t="str">
        <f>IF(ISNUMBER(SEARCH(Etudiants5[[#Headers],[Langage]],VLOOKUP(Etudiants5[[#This Row],[Numéro étudiant]],Sheet1!$A:$O,9,FALSE))),"x","")</f>
        <v/>
      </c>
      <c r="BC12" s="8" t="str">
        <f>IF(ISNUMBER(SEARCH(Etudiants5[[#Headers],[Psychiques]],VLOOKUP(Etudiants5[[#This Row],[Numéro étudiant]],Sheet1!$A:$O,9,FALSE))),"x","")</f>
        <v/>
      </c>
      <c r="BD12" s="8" t="str">
        <f>IF(ISNUMBER(SEARCH(Etudiants5[[#Headers],[Autres]],VLOOKUP(Etudiants5[[#This Row],[Numéro étudiant]],Sheet1!$A:$O,9,FALSE))),"x","")</f>
        <v/>
      </c>
      <c r="BE12" s="8" t="str">
        <f>IF(ISNUMBER(SEARCH(Etudiants5[[#Headers],[RQTH]],VLOOKUP(Etudiants5[[#This Row],[Numéro étudiant]],Sheet1!$A:$O,10,FALSE))),"x","")</f>
        <v/>
      </c>
      <c r="BF12" s="8" t="str">
        <f>IF(ISNUMBER(SEARCH(Etudiants5[[#Headers],[Transport]],VLOOKUP(Etudiants5[[#This Row],[Numéro étudiant]],Sheet1!$A:$O,10,FALSE))),"x","")</f>
        <v/>
      </c>
      <c r="BG12" s="8" t="str">
        <f>IF(ISNUMBER(SEARCH(Etudiants5[[#Headers],[AVS]],VLOOKUP(Etudiants5[[#This Row],[Numéro étudiant]],Sheet1!$A:$O,10,FALSE))),"x","")</f>
        <v/>
      </c>
      <c r="BH12" s="8" t="str">
        <f>IF(ISNUMBER(SEARCH(Etudiants5[[#Headers],[AESH]],VLOOKUP(Etudiants5[[#This Row],[Numéro étudiant]],Sheet1!$A:$O,10,FALSE))),"x","")</f>
        <v/>
      </c>
      <c r="BI12" s="8" t="str">
        <f>IF(ISNUMBER(SEARCH(Etudiants5[[#Headers],[AAH ou AEEH]],VLOOKUP(Etudiants5[[#This Row],[Numéro étudiant]],Sheet1!$A:$O,10,FALSE))),"x","")</f>
        <v/>
      </c>
      <c r="BJ12" s="8" t="str">
        <f>IF(ISNUMBER(SEARCH(Etudiants5[[#Headers],[Carte priorité]],VLOOKUP(Etudiants5[[#This Row],[Numéro étudiant]],Sheet1!$A:$O,10,FALSE))),"x","")</f>
        <v/>
      </c>
      <c r="BK12" s="8" t="str">
        <f>IF(ISNUMBER(SEARCH(Etudiants5[[#Headers],[Carte stationnement]],VLOOKUP(Etudiants5[[#This Row],[Numéro étudiant]],Sheet1!$A:$O,10,FALSE))),"x","")</f>
        <v/>
      </c>
      <c r="BL12" s="8" t="str">
        <f>IF(ISNUMBER(SEARCH(Etudiants5[[#Headers],[Accompagnement médico social]],VLOOKUP(Etudiants5[[#This Row],[Numéro étudiant]],Sheet1!$A:$O,10,FALSE))),"x","")</f>
        <v/>
      </c>
      <c r="BM12" s="8" t="str">
        <f>IF(ISNUMBER(SEARCH(Etudiants5[[#Headers],[Autre]],VLOOKUP(Etudiants5[[#This Row],[Numéro étudiant]],Sheet1!$A:$O,10,FALSE))),"x","")</f>
        <v/>
      </c>
      <c r="CA1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1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" spans="2:80" x14ac:dyDescent="0.25">
      <c r="B13">
        <f>IFERROR(OfficeForms.Table[[#This Row],[Id]],"")</f>
        <v>18</v>
      </c>
      <c r="C13" t="str">
        <f>IFERROR(IF(VLOOKUP(Etudiants5[[#This Row],[Numéro étudiant]],Sheet1!$A:$O,5,FALSE)="","",VLOOKUP(Etudiants5[[#This Row],[Numéro étudiant]],Sheet1!$A:$O,5,FALSE)),"")</f>
        <v>Ipsum</v>
      </c>
      <c r="D13" t="str">
        <f>IFERROR(IF(VLOOKUP(Etudiants5[[#This Row],[Numéro étudiant]],Sheet1!$A:$O,6,FALSE)="","",VLOOKUP(Etudiants5[[#This Row],[Numéro étudiant]],Sheet1!$A:$O,6,FALSE)),"")</f>
        <v>Lorem</v>
      </c>
      <c r="E13" t="str">
        <f>IFERROR(IF(VLOOKUP(Etudiants5[[#This Row],[Numéro étudiant]],Sheet1!$A:$O,7,FALSE)="","",VLOOKUP(Etudiants5[[#This Row],[Numéro étudiant]],Sheet1!$A:$O,7,FALSE)),"")</f>
        <v>Masculin</v>
      </c>
      <c r="F13" t="str">
        <f>IFERROR(IF(VLOOKUP(Etudiants5[[#This Row],[Numéro étudiant]],Sheet1!$A:$O,8,FALSE)="","",VLOOKUP(Etudiants5[[#This Row],[Numéro étudiant]],Sheet1!$A:$O,8,FALSE)),"")</f>
        <v>2006</v>
      </c>
      <c r="G13" t="str">
        <f>IF(Etudiants5[[#This Row],[Numéro étudiant]]="","","Entretien fait")</f>
        <v>Entretien fait</v>
      </c>
      <c r="M13" s="8" t="str">
        <f>IF(ISNUMBER(SEARCH(Etudiants5[[#Headers],[Aide en BU]],VLOOKUP(Etudiants5[[#This Row],[Numéro étudiant]],Sheet1!$A:$O,11,FALSE))),"à initier","")</f>
        <v/>
      </c>
      <c r="N13" s="8" t="str">
        <f>IF(ISNUMBER(SEARCH(Etudiants5[[#Headers],[Tutorat d''intégration]],VLOOKUP(Etudiants5[[#This Row],[Numéro étudiant]],Sheet1!$A:$O,11,FALSE))),"à initier","")</f>
        <v/>
      </c>
      <c r="O13" s="8" t="str">
        <f>IF(ISNUMBER(SEARCH(Etudiants5[[#Headers],[Secrétaire d''examens]],VLOOKUP(Etudiants5[[#This Row],[Numéro étudiant]],Sheet1!$A:$O,11,FALSE))),"à initier","")</f>
        <v/>
      </c>
      <c r="P13" s="8" t="str">
        <f>IF(ISNUMBER(SEARCH(Etudiants5[[#Headers],[Sujets numériques]],VLOOKUP(Etudiants5[[#This Row],[Numéro étudiant]],Sheet1!$A:$O,11,FALSE))),"à initier","")</f>
        <v/>
      </c>
      <c r="Q13" s="8" t="str">
        <f>IF(ISNUMBER(SEARCH(Etudiants5[[#Headers],[Autorisation de sortie]],VLOOKUP(Etudiants5[[#This Row],[Numéro étudiant]],Sheet1!$A:$O,11,FALSE))),"à initier","")</f>
        <v/>
      </c>
      <c r="R13" s="8" t="str">
        <f>IF(ISNUMBER(SEARCH(Etudiants5[[#Headers],[Prise de notes]],VLOOKUP(Etudiants5[[#This Row],[Numéro étudiant]],Sheet1!$A:$O,11,FALSE))),"à initier","")</f>
        <v/>
      </c>
      <c r="S13" s="8" t="str">
        <f>IF(ISNUMBER(SEARCH(Etudiants5[[#Headers],[Rallonge des prêts en BU]],VLOOKUP(Etudiants5[[#This Row],[Numéro étudiant]],Sheet1!$A:$O,11,FALSE))),"à initier","")</f>
        <v/>
      </c>
      <c r="T13" s="8" t="str">
        <f>IF(ISNUMBER(SEARCH(Etudiants5[[#Headers],[Soutien pédagogique]],VLOOKUP(Etudiants5[[#This Row],[Numéro étudiant]],Sheet1!$A:$O,11,FALSE))),"à initier","")</f>
        <v/>
      </c>
      <c r="U13" s="8" t="str">
        <f>IF(ISNUMBER(SEARCH(Etudiants5[[#Headers],[Braille]],VLOOKUP(Etudiants5[[#This Row],[Numéro étudiant]],Sheet1!$A:$O,11,FALSE))),"à initier","")</f>
        <v/>
      </c>
      <c r="V13" s="8" t="str">
        <f>IF(ISNUMBER(SEARCH(Etudiants5[[#Headers],[LSF/LPC]],VLOOKUP(Etudiants5[[#This Row],[Numéro étudiant]],Sheet1!$A:$O,11,FALSE))),"à initier","")</f>
        <v/>
      </c>
      <c r="W13" s="8" t="str">
        <f>IF(ISNUMBER(SEARCH(Etudiants5[[#Headers],[Pas de support audio]],VLOOKUP(Etudiants5[[#This Row],[Numéro étudiant]],Sheet1!$A:$O,11,FALSE))),"à initier","")</f>
        <v/>
      </c>
      <c r="X13" s="8" t="str">
        <f>IF(ISNUMBER(SEARCH(Etudiants5[[#Headers],[Assice confortable]],VLOOKUP(Etudiants5[[#This Row],[Numéro étudiant]],Sheet1!$A:$O,13,FALSE))),"à initier","")</f>
        <v/>
      </c>
      <c r="Y13" s="8" t="str">
        <f>IF(ISNUMBER(SEARCH(Etudiants5[[#Headers],[Micro HF]],VLOOKUP(Etudiants5[[#This Row],[Numéro étudiant]],Sheet1!$A:$O,13,FALSE))),"à initier","")</f>
        <v/>
      </c>
      <c r="Z13" s="8" t="str">
        <f>IF(ISNUMBER(SEARCH(Etudiants5[[#Headers],[Casier]],VLOOKUP(Etudiants5[[#This Row],[Numéro étudiant]],Sheet1!$A:$O,13,FALSE))),"à initier","")</f>
        <v/>
      </c>
      <c r="AA13" s="8" t="str">
        <f>IF(ISNUMBER(SEARCH(Etudiants5[[#Headers],[Ordinateur]],VLOOKUP(Etudiants5[[#This Row],[Numéro étudiant]],Sheet1!$A:$O,13,FALSE))),"à initier","")</f>
        <v>à initier</v>
      </c>
      <c r="AB13" s="8" t="str">
        <f>IF(ISNUMBER(SEARCH(Etudiants5[[#Headers],[Mobilier spécifique : à détailler]],VLOOKUP(Etudiants5[[#This Row],[Numéro étudiant]],Sheet1!$A:$O,13,FALSE))),"à initier","")</f>
        <v/>
      </c>
      <c r="AC13" s="8" t="str">
        <f>IF(ISNUMBER(SEARCH(Etudiants5[[#Headers],[Logiciel spécifique : à détailler]],VLOOKUP(Etudiants5[[#This Row],[Numéro étudiant]],Sheet1!$A:$O,13,FALSE))),"à initier","")</f>
        <v/>
      </c>
      <c r="AD13" s="8" t="str">
        <f>IF(ISNUMBER(SEARCH(Etudiants5[[#Headers],[Aide en TP]],VLOOKUP(Etudiants5[[#This Row],[Numéro étudiant]],Sheet1!$A:$O,11,FALSE))),"x","")</f>
        <v/>
      </c>
      <c r="AE13" s="8" t="str">
        <f>IF(ISNUMBER(SEARCH(Etudiants5[[#Headers],[Aménagement de l''EDT]],VLOOKUP(Etudiants5[[#This Row],[Numéro étudiant]],Sheet1!$A:$O,11,FALSE))),"x","")</f>
        <v/>
      </c>
      <c r="AF13" s="8" t="str">
        <f>IF(ISNUMBER(SEARCH(Etudiants5[[#Headers],[Sanitaire à proximité]],VLOOKUP(Etudiants5[[#This Row],[Numéro étudiant]],Sheet1!$A:$O,11,FALSE))),"x","")</f>
        <v/>
      </c>
      <c r="AG13" s="8" t="str">
        <f>IF(ISNUMBER(SEARCH(Etudiants5[[#Headers],[QCM papier]],VLOOKUP(Etudiants5[[#This Row],[Numéro étudiant]],Sheet1!$A:$O,11,FALSE))),"x","")</f>
        <v/>
      </c>
      <c r="AH13" s="8" t="str">
        <f>IF(ISNUMBER(SEARCH(Etudiants5[[#Headers],[Absences eventuelles excusées]],VLOOKUP(Etudiants5[[#This Row],[Numéro étudiant]],Sheet1!$A:$O,11,FALSE))),"x","")</f>
        <v/>
      </c>
      <c r="AI13" s="8" t="str">
        <f>IF(ISNUMBER(SEARCH(Etudiants5[[#Headers],[Aménagement de l''année en 2 ans]],VLOOKUP(Etudiants5[[#This Row],[Numéro étudiant]],Sheet1!$A:$O,11,FALSE))),"x","")</f>
        <v/>
      </c>
      <c r="AJ13" s="8" t="str">
        <f>IF(ISNUMBER(SEARCH(Etudiants5[[#Headers],[Passage des épreuves orales devant l''enseignant uniquement]],VLOOKUP(Etudiants5[[#This Row],[Numéro étudiant]],Sheet1!$A:$O,11,FALSE))),"x","")</f>
        <v/>
      </c>
      <c r="AK13" s="8" t="str">
        <f>IF(ISNUMBER(SEARCH(Etudiants5[[#Headers],[Dépénalisation des fautes d''orthographe]],VLOOKUP(Etudiants5[[#This Row],[Numéro étudiant]],Sheet1!$A:$O,11,FALSE))),"x","")</f>
        <v/>
      </c>
      <c r="AL13" s="8" t="str">
        <f>IF(ISNUMBER(SEARCH(Etudiants5[[#Headers],[Adaptation des écrits à l''oral]],VLOOKUP(Etudiants5[[#This Row],[Numéro étudiant]],Sheet1!$A:$O,11,FALSE))),"x","")</f>
        <v/>
      </c>
      <c r="AM13" s="8" t="str">
        <f>IF(ISNUMBER(SEARCH(Etudiants5[[#Headers],[Adaptation des oraux à l''écrit]],VLOOKUP(Etudiants5[[#This Row],[Numéro étudiant]],Sheet1!$A:$O,11,FALSE))),"x","")</f>
        <v/>
      </c>
      <c r="AN13" s="8" t="str">
        <f>IF(ISNUMBER(SEARCH(Etudiants5[[#Headers],[Compensation du temps de sortie]],VLOOKUP(Etudiants5[[#This Row],[Numéro étudiant]],Sheet1!$A:$O,11,FALSE))),"x","")</f>
        <v/>
      </c>
      <c r="AO13" s="8" t="str">
        <f>IF(COUNTIF(Etudiants5[[#This Row],[1/4]:[Préparations écrites des épreves orales]],"x")&gt;0,"x","")</f>
        <v/>
      </c>
      <c r="AP13" s="8" t="str">
        <f>IF(ISNUMBER(SEARCH(Etudiants5[[#Headers],[1/4]],VLOOKUP(Etudiants5[[#This Row],[Numéro étudiant]],Sheet1!$A:$O,12,FALSE))),"x","")</f>
        <v/>
      </c>
      <c r="AQ13" s="8" t="str">
        <f>IF(ISNUMBER(SEARCH(Etudiants5[[#Headers],[1/3]],VLOOKUP(Etudiants5[[#This Row],[Numéro étudiant]],Sheet1!$A:$O,12,FALSE))),"x","")</f>
        <v/>
      </c>
      <c r="AR13" s="8" t="str">
        <f>IF(ISNUMBER(SEARCH(Etudiants5[[#Headers],[1/2]],VLOOKUP(Etudiants5[[#This Row],[Numéro étudiant]],Sheet1!$A:$O,12,FALSE))),"x","")</f>
        <v/>
      </c>
      <c r="AS13" s="8" t="str">
        <f>IF(ISNUMBER(SEARCH(Etudiants5[[#Headers],[Ecrits]],VLOOKUP(Etudiants5[[#This Row],[Numéro étudiant]],Sheet1!$A:$O,12,FALSE))),"x","")</f>
        <v/>
      </c>
      <c r="AT13" s="8" t="str">
        <f>IF(ISNUMBER(SEARCH(Etudiants5[[#Headers],[Oraux]],VLOOKUP(Etudiants5[[#This Row],[Numéro étudiant]],Sheet1!$A:$O,12,FALSE))),"x","")</f>
        <v/>
      </c>
      <c r="AU13" s="8" t="str">
        <f>IF(ISNUMBER(SEARCH(Etudiants5[[#Headers],[Pratiques]],VLOOKUP(Etudiants5[[#This Row],[Numéro étudiant]],Sheet1!$A:$O,12,FALSE))),"x","")</f>
        <v/>
      </c>
      <c r="AV13" s="8" t="str">
        <f>IF(ISNUMBER(SEARCH(Etudiants5[[#Headers],[Préparations écrites des épreves orales]],VLOOKUP(Etudiants5[[#This Row],[Numéro étudiant]],Sheet1!$A:$O,12,FALSE))),"x","")</f>
        <v/>
      </c>
      <c r="AW13" s="8" t="str">
        <f>IF(ISNUMBER(SEARCH(Etudiants5[[#Headers],[Auditives]],VLOOKUP(Etudiants5[[#This Row],[Numéro étudiant]],Sheet1!$A:$O,9,FALSE))),"x","")</f>
        <v/>
      </c>
      <c r="AX13" s="8" t="str">
        <f>IF(ISNUMBER(SEARCH(Etudiants5[[#Headers],[Visuels]],VLOOKUP(Etudiants5[[#This Row],[Numéro étudiant]],Sheet1!$A:$O,9,FALSE))),"x","")</f>
        <v/>
      </c>
      <c r="AY13" s="8" t="str">
        <f>IF(ISNUMBER(SEARCH(Etudiants5[[#Headers],[Viscéraux]],VLOOKUP(Etudiants5[[#This Row],[Numéro étudiant]],Sheet1!$A:$O,9,FALSE))),"x","")</f>
        <v/>
      </c>
      <c r="AZ13" s="8" t="str">
        <f>IF(ISNUMBER(SEARCH(Etudiants5[[#Headers],[Moteurs]],VLOOKUP(Etudiants5[[#This Row],[Numéro étudiant]],Sheet1!$A:$O,9,FALSE))),"x","")</f>
        <v/>
      </c>
      <c r="BA13" s="8" t="str">
        <f>IF(ISNUMBER(SEARCH(Etudiants5[[#Headers],[TSA]],VLOOKUP(Etudiants5[[#This Row],[Numéro étudiant]],Sheet1!$A:$O,9,FALSE))),"x","")</f>
        <v/>
      </c>
      <c r="BB13" s="8" t="str">
        <f>IF(ISNUMBER(SEARCH(Etudiants5[[#Headers],[Langage]],VLOOKUP(Etudiants5[[#This Row],[Numéro étudiant]],Sheet1!$A:$O,9,FALSE))),"x","")</f>
        <v/>
      </c>
      <c r="BC13" s="8" t="str">
        <f>IF(ISNUMBER(SEARCH(Etudiants5[[#Headers],[Psychiques]],VLOOKUP(Etudiants5[[#This Row],[Numéro étudiant]],Sheet1!$A:$O,9,FALSE))),"x","")</f>
        <v/>
      </c>
      <c r="BD13" s="8" t="str">
        <f>IF(ISNUMBER(SEARCH(Etudiants5[[#Headers],[Autres]],VLOOKUP(Etudiants5[[#This Row],[Numéro étudiant]],Sheet1!$A:$O,9,FALSE))),"x","")</f>
        <v/>
      </c>
      <c r="BE13" s="8" t="str">
        <f>IF(ISNUMBER(SEARCH(Etudiants5[[#Headers],[RQTH]],VLOOKUP(Etudiants5[[#This Row],[Numéro étudiant]],Sheet1!$A:$O,10,FALSE))),"x","")</f>
        <v/>
      </c>
      <c r="BF13" s="8" t="str">
        <f>IF(ISNUMBER(SEARCH(Etudiants5[[#Headers],[Transport]],VLOOKUP(Etudiants5[[#This Row],[Numéro étudiant]],Sheet1!$A:$O,10,FALSE))),"x","")</f>
        <v/>
      </c>
      <c r="BG13" s="8" t="str">
        <f>IF(ISNUMBER(SEARCH(Etudiants5[[#Headers],[AVS]],VLOOKUP(Etudiants5[[#This Row],[Numéro étudiant]],Sheet1!$A:$O,10,FALSE))),"x","")</f>
        <v/>
      </c>
      <c r="BH13" s="8" t="str">
        <f>IF(ISNUMBER(SEARCH(Etudiants5[[#Headers],[AESH]],VLOOKUP(Etudiants5[[#This Row],[Numéro étudiant]],Sheet1!$A:$O,10,FALSE))),"x","")</f>
        <v/>
      </c>
      <c r="BI13" s="8" t="str">
        <f>IF(ISNUMBER(SEARCH(Etudiants5[[#Headers],[AAH ou AEEH]],VLOOKUP(Etudiants5[[#This Row],[Numéro étudiant]],Sheet1!$A:$O,10,FALSE))),"x","")</f>
        <v/>
      </c>
      <c r="BJ13" s="8" t="str">
        <f>IF(ISNUMBER(SEARCH(Etudiants5[[#Headers],[Carte priorité]],VLOOKUP(Etudiants5[[#This Row],[Numéro étudiant]],Sheet1!$A:$O,10,FALSE))),"x","")</f>
        <v/>
      </c>
      <c r="BK13" s="8" t="str">
        <f>IF(ISNUMBER(SEARCH(Etudiants5[[#Headers],[Carte stationnement]],VLOOKUP(Etudiants5[[#This Row],[Numéro étudiant]],Sheet1!$A:$O,10,FALSE))),"x","")</f>
        <v/>
      </c>
      <c r="BL13" s="8" t="str">
        <f>IF(ISNUMBER(SEARCH(Etudiants5[[#Headers],[Accompagnement médico social]],VLOOKUP(Etudiants5[[#This Row],[Numéro étudiant]],Sheet1!$A:$O,10,FALSE))),"x","")</f>
        <v/>
      </c>
      <c r="BM13" s="8" t="str">
        <f>IF(ISNUMBER(SEARCH(Etudiants5[[#Headers],[Autre]],VLOOKUP(Etudiants5[[#This Row],[Numéro étudiant]],Sheet1!$A:$O,10,FALSE))),"x","")</f>
        <v/>
      </c>
      <c r="CA1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1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" spans="2:80" x14ac:dyDescent="0.25">
      <c r="B14">
        <f>IFERROR(OfficeForms.Table[[#This Row],[Id]],"")</f>
        <v>19</v>
      </c>
      <c r="C14" t="str">
        <f>IFERROR(IF(VLOOKUP(Etudiants5[[#This Row],[Numéro étudiant]],Sheet1!$A:$O,5,FALSE)="","",VLOOKUP(Etudiants5[[#This Row],[Numéro étudiant]],Sheet1!$A:$O,5,FALSE)),"")</f>
        <v>Ipsum</v>
      </c>
      <c r="D14" t="str">
        <f>IFERROR(IF(VLOOKUP(Etudiants5[[#This Row],[Numéro étudiant]],Sheet1!$A:$O,6,FALSE)="","",VLOOKUP(Etudiants5[[#This Row],[Numéro étudiant]],Sheet1!$A:$O,6,FALSE)),"")</f>
        <v>Lorem</v>
      </c>
      <c r="E14" t="str">
        <f>IFERROR(IF(VLOOKUP(Etudiants5[[#This Row],[Numéro étudiant]],Sheet1!$A:$O,7,FALSE)="","",VLOOKUP(Etudiants5[[#This Row],[Numéro étudiant]],Sheet1!$A:$O,7,FALSE)),"")</f>
        <v>Féminin</v>
      </c>
      <c r="F14" t="str">
        <f>IFERROR(IF(VLOOKUP(Etudiants5[[#This Row],[Numéro étudiant]],Sheet1!$A:$O,8,FALSE)="","",VLOOKUP(Etudiants5[[#This Row],[Numéro étudiant]],Sheet1!$A:$O,8,FALSE)),"")</f>
        <v>2006</v>
      </c>
      <c r="G14" t="str">
        <f>IF(Etudiants5[[#This Row],[Numéro étudiant]]="","","Entretien fait")</f>
        <v>Entretien fait</v>
      </c>
      <c r="M14" s="8" t="str">
        <f>IF(ISNUMBER(SEARCH(Etudiants5[[#Headers],[Aide en BU]],VLOOKUP(Etudiants5[[#This Row],[Numéro étudiant]],Sheet1!$A:$O,11,FALSE))),"à initier","")</f>
        <v/>
      </c>
      <c r="N14" s="8" t="str">
        <f>IF(ISNUMBER(SEARCH(Etudiants5[[#Headers],[Tutorat d''intégration]],VLOOKUP(Etudiants5[[#This Row],[Numéro étudiant]],Sheet1!$A:$O,11,FALSE))),"à initier","")</f>
        <v/>
      </c>
      <c r="O14" s="8" t="str">
        <f>IF(ISNUMBER(SEARCH(Etudiants5[[#Headers],[Secrétaire d''examens]],VLOOKUP(Etudiants5[[#This Row],[Numéro étudiant]],Sheet1!$A:$O,11,FALSE))),"à initier","")</f>
        <v/>
      </c>
      <c r="P14" s="8" t="str">
        <f>IF(ISNUMBER(SEARCH(Etudiants5[[#Headers],[Sujets numériques]],VLOOKUP(Etudiants5[[#This Row],[Numéro étudiant]],Sheet1!$A:$O,11,FALSE))),"à initier","")</f>
        <v/>
      </c>
      <c r="Q14" s="8" t="str">
        <f>IF(ISNUMBER(SEARCH(Etudiants5[[#Headers],[Autorisation de sortie]],VLOOKUP(Etudiants5[[#This Row],[Numéro étudiant]],Sheet1!$A:$O,11,FALSE))),"à initier","")</f>
        <v/>
      </c>
      <c r="R14" s="8" t="str">
        <f>IF(ISNUMBER(SEARCH(Etudiants5[[#Headers],[Prise de notes]],VLOOKUP(Etudiants5[[#This Row],[Numéro étudiant]],Sheet1!$A:$O,11,FALSE))),"à initier","")</f>
        <v/>
      </c>
      <c r="S14" s="8" t="str">
        <f>IF(ISNUMBER(SEARCH(Etudiants5[[#Headers],[Rallonge des prêts en BU]],VLOOKUP(Etudiants5[[#This Row],[Numéro étudiant]],Sheet1!$A:$O,11,FALSE))),"à initier","")</f>
        <v/>
      </c>
      <c r="T14" s="8" t="str">
        <f>IF(ISNUMBER(SEARCH(Etudiants5[[#Headers],[Soutien pédagogique]],VLOOKUP(Etudiants5[[#This Row],[Numéro étudiant]],Sheet1!$A:$O,11,FALSE))),"à initier","")</f>
        <v/>
      </c>
      <c r="U14" s="8" t="str">
        <f>IF(ISNUMBER(SEARCH(Etudiants5[[#Headers],[Braille]],VLOOKUP(Etudiants5[[#This Row],[Numéro étudiant]],Sheet1!$A:$O,11,FALSE))),"à initier","")</f>
        <v/>
      </c>
      <c r="V14" s="8" t="str">
        <f>IF(ISNUMBER(SEARCH(Etudiants5[[#Headers],[LSF/LPC]],VLOOKUP(Etudiants5[[#This Row],[Numéro étudiant]],Sheet1!$A:$O,11,FALSE))),"à initier","")</f>
        <v/>
      </c>
      <c r="W14" s="8" t="str">
        <f>IF(ISNUMBER(SEARCH(Etudiants5[[#Headers],[Pas de support audio]],VLOOKUP(Etudiants5[[#This Row],[Numéro étudiant]],Sheet1!$A:$O,11,FALSE))),"à initier","")</f>
        <v/>
      </c>
      <c r="X14" s="8" t="str">
        <f>IF(ISNUMBER(SEARCH(Etudiants5[[#Headers],[Assice confortable]],VLOOKUP(Etudiants5[[#This Row],[Numéro étudiant]],Sheet1!$A:$O,13,FALSE))),"à initier","")</f>
        <v/>
      </c>
      <c r="Y14" s="8" t="str">
        <f>IF(ISNUMBER(SEARCH(Etudiants5[[#Headers],[Micro HF]],VLOOKUP(Etudiants5[[#This Row],[Numéro étudiant]],Sheet1!$A:$O,13,FALSE))),"à initier","")</f>
        <v/>
      </c>
      <c r="Z14" s="8" t="str">
        <f>IF(ISNUMBER(SEARCH(Etudiants5[[#Headers],[Casier]],VLOOKUP(Etudiants5[[#This Row],[Numéro étudiant]],Sheet1!$A:$O,13,FALSE))),"à initier","")</f>
        <v/>
      </c>
      <c r="AA14" s="8" t="str">
        <f>IF(ISNUMBER(SEARCH(Etudiants5[[#Headers],[Ordinateur]],VLOOKUP(Etudiants5[[#This Row],[Numéro étudiant]],Sheet1!$A:$O,13,FALSE))),"à initier","")</f>
        <v>à initier</v>
      </c>
      <c r="AB14" s="8" t="str">
        <f>IF(ISNUMBER(SEARCH(Etudiants5[[#Headers],[Mobilier spécifique : à détailler]],VLOOKUP(Etudiants5[[#This Row],[Numéro étudiant]],Sheet1!$A:$O,13,FALSE))),"à initier","")</f>
        <v/>
      </c>
      <c r="AC14" s="8" t="str">
        <f>IF(ISNUMBER(SEARCH(Etudiants5[[#Headers],[Logiciel spécifique : à détailler]],VLOOKUP(Etudiants5[[#This Row],[Numéro étudiant]],Sheet1!$A:$O,13,FALSE))),"à initier","")</f>
        <v/>
      </c>
      <c r="AD14" s="8" t="str">
        <f>IF(ISNUMBER(SEARCH(Etudiants5[[#Headers],[Aide en TP]],VLOOKUP(Etudiants5[[#This Row],[Numéro étudiant]],Sheet1!$A:$O,11,FALSE))),"x","")</f>
        <v/>
      </c>
      <c r="AE14" s="8" t="str">
        <f>IF(ISNUMBER(SEARCH(Etudiants5[[#Headers],[Aménagement de l''EDT]],VLOOKUP(Etudiants5[[#This Row],[Numéro étudiant]],Sheet1!$A:$O,11,FALSE))),"x","")</f>
        <v/>
      </c>
      <c r="AF14" s="8" t="str">
        <f>IF(ISNUMBER(SEARCH(Etudiants5[[#Headers],[Sanitaire à proximité]],VLOOKUP(Etudiants5[[#This Row],[Numéro étudiant]],Sheet1!$A:$O,11,FALSE))),"x","")</f>
        <v/>
      </c>
      <c r="AG14" s="8" t="str">
        <f>IF(ISNUMBER(SEARCH(Etudiants5[[#Headers],[QCM papier]],VLOOKUP(Etudiants5[[#This Row],[Numéro étudiant]],Sheet1!$A:$O,11,FALSE))),"x","")</f>
        <v/>
      </c>
      <c r="AH14" s="8" t="str">
        <f>IF(ISNUMBER(SEARCH(Etudiants5[[#Headers],[Absences eventuelles excusées]],VLOOKUP(Etudiants5[[#This Row],[Numéro étudiant]],Sheet1!$A:$O,11,FALSE))),"x","")</f>
        <v/>
      </c>
      <c r="AI14" s="8" t="str">
        <f>IF(ISNUMBER(SEARCH(Etudiants5[[#Headers],[Aménagement de l''année en 2 ans]],VLOOKUP(Etudiants5[[#This Row],[Numéro étudiant]],Sheet1!$A:$O,11,FALSE))),"x","")</f>
        <v/>
      </c>
      <c r="AJ14" s="8" t="str">
        <f>IF(ISNUMBER(SEARCH(Etudiants5[[#Headers],[Passage des épreuves orales devant l''enseignant uniquement]],VLOOKUP(Etudiants5[[#This Row],[Numéro étudiant]],Sheet1!$A:$O,11,FALSE))),"x","")</f>
        <v/>
      </c>
      <c r="AK14" s="8" t="str">
        <f>IF(ISNUMBER(SEARCH(Etudiants5[[#Headers],[Dépénalisation des fautes d''orthographe]],VLOOKUP(Etudiants5[[#This Row],[Numéro étudiant]],Sheet1!$A:$O,11,FALSE))),"x","")</f>
        <v/>
      </c>
      <c r="AL14" s="8" t="str">
        <f>IF(ISNUMBER(SEARCH(Etudiants5[[#Headers],[Adaptation des écrits à l''oral]],VLOOKUP(Etudiants5[[#This Row],[Numéro étudiant]],Sheet1!$A:$O,11,FALSE))),"x","")</f>
        <v/>
      </c>
      <c r="AM14" s="8" t="str">
        <f>IF(ISNUMBER(SEARCH(Etudiants5[[#Headers],[Adaptation des oraux à l''écrit]],VLOOKUP(Etudiants5[[#This Row],[Numéro étudiant]],Sheet1!$A:$O,11,FALSE))),"x","")</f>
        <v/>
      </c>
      <c r="AN14" s="8" t="str">
        <f>IF(ISNUMBER(SEARCH(Etudiants5[[#Headers],[Compensation du temps de sortie]],VLOOKUP(Etudiants5[[#This Row],[Numéro étudiant]],Sheet1!$A:$O,11,FALSE))),"x","")</f>
        <v/>
      </c>
      <c r="AO14" s="8" t="str">
        <f>IF(COUNTIF(Etudiants5[[#This Row],[1/4]:[Préparations écrites des épreves orales]],"x")&gt;0,"x","")</f>
        <v/>
      </c>
      <c r="AP14" s="8" t="str">
        <f>IF(ISNUMBER(SEARCH(Etudiants5[[#Headers],[1/4]],VLOOKUP(Etudiants5[[#This Row],[Numéro étudiant]],Sheet1!$A:$O,12,FALSE))),"x","")</f>
        <v/>
      </c>
      <c r="AQ14" s="8" t="str">
        <f>IF(ISNUMBER(SEARCH(Etudiants5[[#Headers],[1/3]],VLOOKUP(Etudiants5[[#This Row],[Numéro étudiant]],Sheet1!$A:$O,12,FALSE))),"x","")</f>
        <v/>
      </c>
      <c r="AR14" s="8" t="str">
        <f>IF(ISNUMBER(SEARCH(Etudiants5[[#Headers],[1/2]],VLOOKUP(Etudiants5[[#This Row],[Numéro étudiant]],Sheet1!$A:$O,12,FALSE))),"x","")</f>
        <v/>
      </c>
      <c r="AS14" s="8" t="str">
        <f>IF(ISNUMBER(SEARCH(Etudiants5[[#Headers],[Ecrits]],VLOOKUP(Etudiants5[[#This Row],[Numéro étudiant]],Sheet1!$A:$O,12,FALSE))),"x","")</f>
        <v/>
      </c>
      <c r="AT14" s="8" t="str">
        <f>IF(ISNUMBER(SEARCH(Etudiants5[[#Headers],[Oraux]],VLOOKUP(Etudiants5[[#This Row],[Numéro étudiant]],Sheet1!$A:$O,12,FALSE))),"x","")</f>
        <v/>
      </c>
      <c r="AU14" s="8" t="str">
        <f>IF(ISNUMBER(SEARCH(Etudiants5[[#Headers],[Pratiques]],VLOOKUP(Etudiants5[[#This Row],[Numéro étudiant]],Sheet1!$A:$O,12,FALSE))),"x","")</f>
        <v/>
      </c>
      <c r="AV14" s="8" t="str">
        <f>IF(ISNUMBER(SEARCH(Etudiants5[[#Headers],[Préparations écrites des épreves orales]],VLOOKUP(Etudiants5[[#This Row],[Numéro étudiant]],Sheet1!$A:$O,12,FALSE))),"x","")</f>
        <v/>
      </c>
      <c r="AW14" s="8" t="str">
        <f>IF(ISNUMBER(SEARCH(Etudiants5[[#Headers],[Auditives]],VLOOKUP(Etudiants5[[#This Row],[Numéro étudiant]],Sheet1!$A:$O,9,FALSE))),"x","")</f>
        <v/>
      </c>
      <c r="AX14" s="8" t="str">
        <f>IF(ISNUMBER(SEARCH(Etudiants5[[#Headers],[Visuels]],VLOOKUP(Etudiants5[[#This Row],[Numéro étudiant]],Sheet1!$A:$O,9,FALSE))),"x","")</f>
        <v/>
      </c>
      <c r="AY14" s="8" t="str">
        <f>IF(ISNUMBER(SEARCH(Etudiants5[[#Headers],[Viscéraux]],VLOOKUP(Etudiants5[[#This Row],[Numéro étudiant]],Sheet1!$A:$O,9,FALSE))),"x","")</f>
        <v/>
      </c>
      <c r="AZ14" s="8" t="str">
        <f>IF(ISNUMBER(SEARCH(Etudiants5[[#Headers],[Moteurs]],VLOOKUP(Etudiants5[[#This Row],[Numéro étudiant]],Sheet1!$A:$O,9,FALSE))),"x","")</f>
        <v/>
      </c>
      <c r="BA14" s="8" t="str">
        <f>IF(ISNUMBER(SEARCH(Etudiants5[[#Headers],[TSA]],VLOOKUP(Etudiants5[[#This Row],[Numéro étudiant]],Sheet1!$A:$O,9,FALSE))),"x","")</f>
        <v/>
      </c>
      <c r="BB14" s="8" t="str">
        <f>IF(ISNUMBER(SEARCH(Etudiants5[[#Headers],[Langage]],VLOOKUP(Etudiants5[[#This Row],[Numéro étudiant]],Sheet1!$A:$O,9,FALSE))),"x","")</f>
        <v/>
      </c>
      <c r="BC14" s="8" t="str">
        <f>IF(ISNUMBER(SEARCH(Etudiants5[[#Headers],[Psychiques]],VLOOKUP(Etudiants5[[#This Row],[Numéro étudiant]],Sheet1!$A:$O,9,FALSE))),"x","")</f>
        <v/>
      </c>
      <c r="BD14" s="8" t="str">
        <f>IF(ISNUMBER(SEARCH(Etudiants5[[#Headers],[Autres]],VLOOKUP(Etudiants5[[#This Row],[Numéro étudiant]],Sheet1!$A:$O,9,FALSE))),"x","")</f>
        <v/>
      </c>
      <c r="BE14" s="8" t="str">
        <f>IF(ISNUMBER(SEARCH(Etudiants5[[#Headers],[RQTH]],VLOOKUP(Etudiants5[[#This Row],[Numéro étudiant]],Sheet1!$A:$O,10,FALSE))),"x","")</f>
        <v/>
      </c>
      <c r="BF14" s="8" t="str">
        <f>IF(ISNUMBER(SEARCH(Etudiants5[[#Headers],[Transport]],VLOOKUP(Etudiants5[[#This Row],[Numéro étudiant]],Sheet1!$A:$O,10,FALSE))),"x","")</f>
        <v/>
      </c>
      <c r="BG14" s="8" t="str">
        <f>IF(ISNUMBER(SEARCH(Etudiants5[[#Headers],[AVS]],VLOOKUP(Etudiants5[[#This Row],[Numéro étudiant]],Sheet1!$A:$O,10,FALSE))),"x","")</f>
        <v/>
      </c>
      <c r="BH14" s="8" t="str">
        <f>IF(ISNUMBER(SEARCH(Etudiants5[[#Headers],[AESH]],VLOOKUP(Etudiants5[[#This Row],[Numéro étudiant]],Sheet1!$A:$O,10,FALSE))),"x","")</f>
        <v/>
      </c>
      <c r="BI14" s="8" t="str">
        <f>IF(ISNUMBER(SEARCH(Etudiants5[[#Headers],[AAH ou AEEH]],VLOOKUP(Etudiants5[[#This Row],[Numéro étudiant]],Sheet1!$A:$O,10,FALSE))),"x","")</f>
        <v/>
      </c>
      <c r="BJ14" s="8" t="str">
        <f>IF(ISNUMBER(SEARCH(Etudiants5[[#Headers],[Carte priorité]],VLOOKUP(Etudiants5[[#This Row],[Numéro étudiant]],Sheet1!$A:$O,10,FALSE))),"x","")</f>
        <v/>
      </c>
      <c r="BK14" s="8" t="str">
        <f>IF(ISNUMBER(SEARCH(Etudiants5[[#Headers],[Carte stationnement]],VLOOKUP(Etudiants5[[#This Row],[Numéro étudiant]],Sheet1!$A:$O,10,FALSE))),"x","")</f>
        <v/>
      </c>
      <c r="BL14" s="8" t="str">
        <f>IF(ISNUMBER(SEARCH(Etudiants5[[#Headers],[Accompagnement médico social]],VLOOKUP(Etudiants5[[#This Row],[Numéro étudiant]],Sheet1!$A:$O,10,FALSE))),"x","")</f>
        <v/>
      </c>
      <c r="BM14" s="8" t="str">
        <f>IF(ISNUMBER(SEARCH(Etudiants5[[#Headers],[Autre]],VLOOKUP(Etudiants5[[#This Row],[Numéro étudiant]],Sheet1!$A:$O,10,FALSE))),"x","")</f>
        <v/>
      </c>
      <c r="CA1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1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" spans="2:80" x14ac:dyDescent="0.25">
      <c r="B15">
        <f>IFERROR(OfficeForms.Table[[#This Row],[Id]],"")</f>
        <v>20</v>
      </c>
      <c r="C15" t="str">
        <f>IFERROR(IF(VLOOKUP(Etudiants5[[#This Row],[Numéro étudiant]],Sheet1!$A:$O,5,FALSE)="","",VLOOKUP(Etudiants5[[#This Row],[Numéro étudiant]],Sheet1!$A:$O,5,FALSE)),"")</f>
        <v>Ipsum</v>
      </c>
      <c r="D15" t="str">
        <f>IFERROR(IF(VLOOKUP(Etudiants5[[#This Row],[Numéro étudiant]],Sheet1!$A:$O,6,FALSE)="","",VLOOKUP(Etudiants5[[#This Row],[Numéro étudiant]],Sheet1!$A:$O,6,FALSE)),"")</f>
        <v>Lorem</v>
      </c>
      <c r="E15" t="str">
        <f>IFERROR(IF(VLOOKUP(Etudiants5[[#This Row],[Numéro étudiant]],Sheet1!$A:$O,7,FALSE)="","",VLOOKUP(Etudiants5[[#This Row],[Numéro étudiant]],Sheet1!$A:$O,7,FALSE)),"")</f>
        <v>Féminin</v>
      </c>
      <c r="F15" t="str">
        <f>IFERROR(IF(VLOOKUP(Etudiants5[[#This Row],[Numéro étudiant]],Sheet1!$A:$O,8,FALSE)="","",VLOOKUP(Etudiants5[[#This Row],[Numéro étudiant]],Sheet1!$A:$O,8,FALSE)),"")</f>
        <v>2004</v>
      </c>
      <c r="G15" t="str">
        <f>IF(Etudiants5[[#This Row],[Numéro étudiant]]="","","Entretien fait")</f>
        <v>Entretien fait</v>
      </c>
      <c r="M15" s="8" t="str">
        <f>IF(ISNUMBER(SEARCH(Etudiants5[[#Headers],[Aide en BU]],VLOOKUP(Etudiants5[[#This Row],[Numéro étudiant]],Sheet1!$A:$O,11,FALSE))),"à initier","")</f>
        <v/>
      </c>
      <c r="N15" s="8" t="str">
        <f>IF(ISNUMBER(SEARCH(Etudiants5[[#Headers],[Tutorat d''intégration]],VLOOKUP(Etudiants5[[#This Row],[Numéro étudiant]],Sheet1!$A:$O,11,FALSE))),"à initier","")</f>
        <v/>
      </c>
      <c r="O15" s="8" t="str">
        <f>IF(ISNUMBER(SEARCH(Etudiants5[[#Headers],[Secrétaire d''examens]],VLOOKUP(Etudiants5[[#This Row],[Numéro étudiant]],Sheet1!$A:$O,11,FALSE))),"à initier","")</f>
        <v/>
      </c>
      <c r="P15" s="8" t="str">
        <f>IF(ISNUMBER(SEARCH(Etudiants5[[#Headers],[Sujets numériques]],VLOOKUP(Etudiants5[[#This Row],[Numéro étudiant]],Sheet1!$A:$O,11,FALSE))),"à initier","")</f>
        <v/>
      </c>
      <c r="Q15" s="8" t="str">
        <f>IF(ISNUMBER(SEARCH(Etudiants5[[#Headers],[Autorisation de sortie]],VLOOKUP(Etudiants5[[#This Row],[Numéro étudiant]],Sheet1!$A:$O,11,FALSE))),"à initier","")</f>
        <v/>
      </c>
      <c r="R15" s="8" t="str">
        <f>IF(ISNUMBER(SEARCH(Etudiants5[[#Headers],[Prise de notes]],VLOOKUP(Etudiants5[[#This Row],[Numéro étudiant]],Sheet1!$A:$O,11,FALSE))),"à initier","")</f>
        <v/>
      </c>
      <c r="S15" s="8" t="str">
        <f>IF(ISNUMBER(SEARCH(Etudiants5[[#Headers],[Rallonge des prêts en BU]],VLOOKUP(Etudiants5[[#This Row],[Numéro étudiant]],Sheet1!$A:$O,11,FALSE))),"à initier","")</f>
        <v/>
      </c>
      <c r="T15" s="8" t="str">
        <f>IF(ISNUMBER(SEARCH(Etudiants5[[#Headers],[Soutien pédagogique]],VLOOKUP(Etudiants5[[#This Row],[Numéro étudiant]],Sheet1!$A:$O,11,FALSE))),"à initier","")</f>
        <v/>
      </c>
      <c r="U15" s="8" t="str">
        <f>IF(ISNUMBER(SEARCH(Etudiants5[[#Headers],[Braille]],VLOOKUP(Etudiants5[[#This Row],[Numéro étudiant]],Sheet1!$A:$O,11,FALSE))),"à initier","")</f>
        <v/>
      </c>
      <c r="V15" s="8" t="str">
        <f>IF(ISNUMBER(SEARCH(Etudiants5[[#Headers],[LSF/LPC]],VLOOKUP(Etudiants5[[#This Row],[Numéro étudiant]],Sheet1!$A:$O,11,FALSE))),"à initier","")</f>
        <v/>
      </c>
      <c r="W15" s="8" t="str">
        <f>IF(ISNUMBER(SEARCH(Etudiants5[[#Headers],[Pas de support audio]],VLOOKUP(Etudiants5[[#This Row],[Numéro étudiant]],Sheet1!$A:$O,11,FALSE))),"à initier","")</f>
        <v/>
      </c>
      <c r="X15" s="8" t="str">
        <f>IF(ISNUMBER(SEARCH(Etudiants5[[#Headers],[Assice confortable]],VLOOKUP(Etudiants5[[#This Row],[Numéro étudiant]],Sheet1!$A:$O,13,FALSE))),"à initier","")</f>
        <v/>
      </c>
      <c r="Y15" s="8" t="str">
        <f>IF(ISNUMBER(SEARCH(Etudiants5[[#Headers],[Micro HF]],VLOOKUP(Etudiants5[[#This Row],[Numéro étudiant]],Sheet1!$A:$O,13,FALSE))),"à initier","")</f>
        <v/>
      </c>
      <c r="Z15" s="8" t="str">
        <f>IF(ISNUMBER(SEARCH(Etudiants5[[#Headers],[Casier]],VLOOKUP(Etudiants5[[#This Row],[Numéro étudiant]],Sheet1!$A:$O,13,FALSE))),"à initier","")</f>
        <v/>
      </c>
      <c r="AA15" s="8" t="str">
        <f>IF(ISNUMBER(SEARCH(Etudiants5[[#Headers],[Ordinateur]],VLOOKUP(Etudiants5[[#This Row],[Numéro étudiant]],Sheet1!$A:$O,13,FALSE))),"à initier","")</f>
        <v>à initier</v>
      </c>
      <c r="AB15" s="8" t="str">
        <f>IF(ISNUMBER(SEARCH(Etudiants5[[#Headers],[Mobilier spécifique : à détailler]],VLOOKUP(Etudiants5[[#This Row],[Numéro étudiant]],Sheet1!$A:$O,13,FALSE))),"à initier","")</f>
        <v/>
      </c>
      <c r="AC15" s="8" t="str">
        <f>IF(ISNUMBER(SEARCH(Etudiants5[[#Headers],[Logiciel spécifique : à détailler]],VLOOKUP(Etudiants5[[#This Row],[Numéro étudiant]],Sheet1!$A:$O,13,FALSE))),"à initier","")</f>
        <v/>
      </c>
      <c r="AD15" s="8" t="str">
        <f>IF(ISNUMBER(SEARCH(Etudiants5[[#Headers],[Aide en TP]],VLOOKUP(Etudiants5[[#This Row],[Numéro étudiant]],Sheet1!$A:$O,11,FALSE))),"x","")</f>
        <v/>
      </c>
      <c r="AE15" s="8" t="str">
        <f>IF(ISNUMBER(SEARCH(Etudiants5[[#Headers],[Aménagement de l''EDT]],VLOOKUP(Etudiants5[[#This Row],[Numéro étudiant]],Sheet1!$A:$O,11,FALSE))),"x","")</f>
        <v/>
      </c>
      <c r="AF15" s="8" t="str">
        <f>IF(ISNUMBER(SEARCH(Etudiants5[[#Headers],[Sanitaire à proximité]],VLOOKUP(Etudiants5[[#This Row],[Numéro étudiant]],Sheet1!$A:$O,11,FALSE))),"x","")</f>
        <v/>
      </c>
      <c r="AG15" s="8" t="str">
        <f>IF(ISNUMBER(SEARCH(Etudiants5[[#Headers],[QCM papier]],VLOOKUP(Etudiants5[[#This Row],[Numéro étudiant]],Sheet1!$A:$O,11,FALSE))),"x","")</f>
        <v/>
      </c>
      <c r="AH15" s="8" t="str">
        <f>IF(ISNUMBER(SEARCH(Etudiants5[[#Headers],[Absences eventuelles excusées]],VLOOKUP(Etudiants5[[#This Row],[Numéro étudiant]],Sheet1!$A:$O,11,FALSE))),"x","")</f>
        <v/>
      </c>
      <c r="AI15" s="8" t="str">
        <f>IF(ISNUMBER(SEARCH(Etudiants5[[#Headers],[Aménagement de l''année en 2 ans]],VLOOKUP(Etudiants5[[#This Row],[Numéro étudiant]],Sheet1!$A:$O,11,FALSE))),"x","")</f>
        <v/>
      </c>
      <c r="AJ15" s="8" t="str">
        <f>IF(ISNUMBER(SEARCH(Etudiants5[[#Headers],[Passage des épreuves orales devant l''enseignant uniquement]],VLOOKUP(Etudiants5[[#This Row],[Numéro étudiant]],Sheet1!$A:$O,11,FALSE))),"x","")</f>
        <v/>
      </c>
      <c r="AK15" s="8" t="str">
        <f>IF(ISNUMBER(SEARCH(Etudiants5[[#Headers],[Dépénalisation des fautes d''orthographe]],VLOOKUP(Etudiants5[[#This Row],[Numéro étudiant]],Sheet1!$A:$O,11,FALSE))),"x","")</f>
        <v/>
      </c>
      <c r="AL15" s="8" t="str">
        <f>IF(ISNUMBER(SEARCH(Etudiants5[[#Headers],[Adaptation des écrits à l''oral]],VLOOKUP(Etudiants5[[#This Row],[Numéro étudiant]],Sheet1!$A:$O,11,FALSE))),"x","")</f>
        <v/>
      </c>
      <c r="AM15" s="8" t="str">
        <f>IF(ISNUMBER(SEARCH(Etudiants5[[#Headers],[Adaptation des oraux à l''écrit]],VLOOKUP(Etudiants5[[#This Row],[Numéro étudiant]],Sheet1!$A:$O,11,FALSE))),"x","")</f>
        <v/>
      </c>
      <c r="AN15" s="8" t="str">
        <f>IF(ISNUMBER(SEARCH(Etudiants5[[#Headers],[Compensation du temps de sortie]],VLOOKUP(Etudiants5[[#This Row],[Numéro étudiant]],Sheet1!$A:$O,11,FALSE))),"x","")</f>
        <v/>
      </c>
      <c r="AO15" s="8" t="str">
        <f>IF(COUNTIF(Etudiants5[[#This Row],[1/4]:[Préparations écrites des épreves orales]],"x")&gt;0,"x","")</f>
        <v/>
      </c>
      <c r="AP15" s="8" t="str">
        <f>IF(ISNUMBER(SEARCH(Etudiants5[[#Headers],[1/4]],VLOOKUP(Etudiants5[[#This Row],[Numéro étudiant]],Sheet1!$A:$O,12,FALSE))),"x","")</f>
        <v/>
      </c>
      <c r="AQ15" s="8" t="str">
        <f>IF(ISNUMBER(SEARCH(Etudiants5[[#Headers],[1/3]],VLOOKUP(Etudiants5[[#This Row],[Numéro étudiant]],Sheet1!$A:$O,12,FALSE))),"x","")</f>
        <v/>
      </c>
      <c r="AR15" s="8" t="str">
        <f>IF(ISNUMBER(SEARCH(Etudiants5[[#Headers],[1/2]],VLOOKUP(Etudiants5[[#This Row],[Numéro étudiant]],Sheet1!$A:$O,12,FALSE))),"x","")</f>
        <v/>
      </c>
      <c r="AS15" s="8" t="str">
        <f>IF(ISNUMBER(SEARCH(Etudiants5[[#Headers],[Ecrits]],VLOOKUP(Etudiants5[[#This Row],[Numéro étudiant]],Sheet1!$A:$O,12,FALSE))),"x","")</f>
        <v/>
      </c>
      <c r="AT15" s="8" t="str">
        <f>IF(ISNUMBER(SEARCH(Etudiants5[[#Headers],[Oraux]],VLOOKUP(Etudiants5[[#This Row],[Numéro étudiant]],Sheet1!$A:$O,12,FALSE))),"x","")</f>
        <v/>
      </c>
      <c r="AU15" s="8" t="str">
        <f>IF(ISNUMBER(SEARCH(Etudiants5[[#Headers],[Pratiques]],VLOOKUP(Etudiants5[[#This Row],[Numéro étudiant]],Sheet1!$A:$O,12,FALSE))),"x","")</f>
        <v/>
      </c>
      <c r="AV15" s="8" t="str">
        <f>IF(ISNUMBER(SEARCH(Etudiants5[[#Headers],[Préparations écrites des épreves orales]],VLOOKUP(Etudiants5[[#This Row],[Numéro étudiant]],Sheet1!$A:$O,12,FALSE))),"x","")</f>
        <v/>
      </c>
      <c r="AW15" s="8" t="str">
        <f>IF(ISNUMBER(SEARCH(Etudiants5[[#Headers],[Auditives]],VLOOKUP(Etudiants5[[#This Row],[Numéro étudiant]],Sheet1!$A:$O,9,FALSE))),"x","")</f>
        <v/>
      </c>
      <c r="AX15" s="8" t="str">
        <f>IF(ISNUMBER(SEARCH(Etudiants5[[#Headers],[Visuels]],VLOOKUP(Etudiants5[[#This Row],[Numéro étudiant]],Sheet1!$A:$O,9,FALSE))),"x","")</f>
        <v/>
      </c>
      <c r="AY15" s="8" t="str">
        <f>IF(ISNUMBER(SEARCH(Etudiants5[[#Headers],[Viscéraux]],VLOOKUP(Etudiants5[[#This Row],[Numéro étudiant]],Sheet1!$A:$O,9,FALSE))),"x","")</f>
        <v/>
      </c>
      <c r="AZ15" s="8" t="str">
        <f>IF(ISNUMBER(SEARCH(Etudiants5[[#Headers],[Moteurs]],VLOOKUP(Etudiants5[[#This Row],[Numéro étudiant]],Sheet1!$A:$O,9,FALSE))),"x","")</f>
        <v/>
      </c>
      <c r="BA15" s="8" t="str">
        <f>IF(ISNUMBER(SEARCH(Etudiants5[[#Headers],[TSA]],VLOOKUP(Etudiants5[[#This Row],[Numéro étudiant]],Sheet1!$A:$O,9,FALSE))),"x","")</f>
        <v/>
      </c>
      <c r="BB15" s="8" t="str">
        <f>IF(ISNUMBER(SEARCH(Etudiants5[[#Headers],[Langage]],VLOOKUP(Etudiants5[[#This Row],[Numéro étudiant]],Sheet1!$A:$O,9,FALSE))),"x","")</f>
        <v/>
      </c>
      <c r="BC15" s="8" t="str">
        <f>IF(ISNUMBER(SEARCH(Etudiants5[[#Headers],[Psychiques]],VLOOKUP(Etudiants5[[#This Row],[Numéro étudiant]],Sheet1!$A:$O,9,FALSE))),"x","")</f>
        <v/>
      </c>
      <c r="BD15" s="8" t="str">
        <f>IF(ISNUMBER(SEARCH(Etudiants5[[#Headers],[Autres]],VLOOKUP(Etudiants5[[#This Row],[Numéro étudiant]],Sheet1!$A:$O,9,FALSE))),"x","")</f>
        <v/>
      </c>
      <c r="BE15" s="8" t="str">
        <f>IF(ISNUMBER(SEARCH(Etudiants5[[#Headers],[RQTH]],VLOOKUP(Etudiants5[[#This Row],[Numéro étudiant]],Sheet1!$A:$O,10,FALSE))),"x","")</f>
        <v/>
      </c>
      <c r="BF15" s="8" t="str">
        <f>IF(ISNUMBER(SEARCH(Etudiants5[[#Headers],[Transport]],VLOOKUP(Etudiants5[[#This Row],[Numéro étudiant]],Sheet1!$A:$O,10,FALSE))),"x","")</f>
        <v/>
      </c>
      <c r="BG15" s="8" t="str">
        <f>IF(ISNUMBER(SEARCH(Etudiants5[[#Headers],[AVS]],VLOOKUP(Etudiants5[[#This Row],[Numéro étudiant]],Sheet1!$A:$O,10,FALSE))),"x","")</f>
        <v/>
      </c>
      <c r="BH15" s="8" t="str">
        <f>IF(ISNUMBER(SEARCH(Etudiants5[[#Headers],[AESH]],VLOOKUP(Etudiants5[[#This Row],[Numéro étudiant]],Sheet1!$A:$O,10,FALSE))),"x","")</f>
        <v/>
      </c>
      <c r="BI15" s="8" t="str">
        <f>IF(ISNUMBER(SEARCH(Etudiants5[[#Headers],[AAH ou AEEH]],VLOOKUP(Etudiants5[[#This Row],[Numéro étudiant]],Sheet1!$A:$O,10,FALSE))),"x","")</f>
        <v/>
      </c>
      <c r="BJ15" s="8" t="str">
        <f>IF(ISNUMBER(SEARCH(Etudiants5[[#Headers],[Carte priorité]],VLOOKUP(Etudiants5[[#This Row],[Numéro étudiant]],Sheet1!$A:$O,10,FALSE))),"x","")</f>
        <v/>
      </c>
      <c r="BK15" s="8" t="str">
        <f>IF(ISNUMBER(SEARCH(Etudiants5[[#Headers],[Carte stationnement]],VLOOKUP(Etudiants5[[#This Row],[Numéro étudiant]],Sheet1!$A:$O,10,FALSE))),"x","")</f>
        <v/>
      </c>
      <c r="BL15" s="8" t="str">
        <f>IF(ISNUMBER(SEARCH(Etudiants5[[#Headers],[Accompagnement médico social]],VLOOKUP(Etudiants5[[#This Row],[Numéro étudiant]],Sheet1!$A:$O,10,FALSE))),"x","")</f>
        <v/>
      </c>
      <c r="BM15" s="8" t="str">
        <f>IF(ISNUMBER(SEARCH(Etudiants5[[#Headers],[Autre]],VLOOKUP(Etudiants5[[#This Row],[Numéro étudiant]],Sheet1!$A:$O,10,FALSE))),"x","")</f>
        <v/>
      </c>
      <c r="CA1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1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" spans="2:80" x14ac:dyDescent="0.25">
      <c r="B16">
        <f>IFERROR(OfficeForms.Table[[#This Row],[Id]],"")</f>
        <v>21</v>
      </c>
      <c r="C16" t="str">
        <f>IFERROR(IF(VLOOKUP(Etudiants5[[#This Row],[Numéro étudiant]],Sheet1!$A:$O,5,FALSE)="","",VLOOKUP(Etudiants5[[#This Row],[Numéro étudiant]],Sheet1!$A:$O,5,FALSE)),"")</f>
        <v>Ipsum</v>
      </c>
      <c r="D16" t="str">
        <f>IFERROR(IF(VLOOKUP(Etudiants5[[#This Row],[Numéro étudiant]],Sheet1!$A:$O,6,FALSE)="","",VLOOKUP(Etudiants5[[#This Row],[Numéro étudiant]],Sheet1!$A:$O,6,FALSE)),"")</f>
        <v>Lorem</v>
      </c>
      <c r="E16" t="str">
        <f>IFERROR(IF(VLOOKUP(Etudiants5[[#This Row],[Numéro étudiant]],Sheet1!$A:$O,7,FALSE)="","",VLOOKUP(Etudiants5[[#This Row],[Numéro étudiant]],Sheet1!$A:$O,7,FALSE)),"")</f>
        <v>Masculin</v>
      </c>
      <c r="F16" t="str">
        <f>IFERROR(IF(VLOOKUP(Etudiants5[[#This Row],[Numéro étudiant]],Sheet1!$A:$O,8,FALSE)="","",VLOOKUP(Etudiants5[[#This Row],[Numéro étudiant]],Sheet1!$A:$O,8,FALSE)),"")</f>
        <v>2006</v>
      </c>
      <c r="G16" t="str">
        <f>IF(Etudiants5[[#This Row],[Numéro étudiant]]="","","Entretien fait")</f>
        <v>Entretien fait</v>
      </c>
      <c r="M16" s="8" t="str">
        <f>IF(ISNUMBER(SEARCH(Etudiants5[[#Headers],[Aide en BU]],VLOOKUP(Etudiants5[[#This Row],[Numéro étudiant]],Sheet1!$A:$O,11,FALSE))),"à initier","")</f>
        <v/>
      </c>
      <c r="N16" s="8" t="str">
        <f>IF(ISNUMBER(SEARCH(Etudiants5[[#Headers],[Tutorat d''intégration]],VLOOKUP(Etudiants5[[#This Row],[Numéro étudiant]],Sheet1!$A:$O,11,FALSE))),"à initier","")</f>
        <v/>
      </c>
      <c r="O16" s="8" t="str">
        <f>IF(ISNUMBER(SEARCH(Etudiants5[[#Headers],[Secrétaire d''examens]],VLOOKUP(Etudiants5[[#This Row],[Numéro étudiant]],Sheet1!$A:$O,11,FALSE))),"à initier","")</f>
        <v/>
      </c>
      <c r="P16" s="8" t="str">
        <f>IF(ISNUMBER(SEARCH(Etudiants5[[#Headers],[Sujets numériques]],VLOOKUP(Etudiants5[[#This Row],[Numéro étudiant]],Sheet1!$A:$O,11,FALSE))),"à initier","")</f>
        <v/>
      </c>
      <c r="Q16" s="8" t="str">
        <f>IF(ISNUMBER(SEARCH(Etudiants5[[#Headers],[Autorisation de sortie]],VLOOKUP(Etudiants5[[#This Row],[Numéro étudiant]],Sheet1!$A:$O,11,FALSE))),"à initier","")</f>
        <v/>
      </c>
      <c r="R16" s="8" t="str">
        <f>IF(ISNUMBER(SEARCH(Etudiants5[[#Headers],[Prise de notes]],VLOOKUP(Etudiants5[[#This Row],[Numéro étudiant]],Sheet1!$A:$O,11,FALSE))),"à initier","")</f>
        <v/>
      </c>
      <c r="S16" s="8" t="str">
        <f>IF(ISNUMBER(SEARCH(Etudiants5[[#Headers],[Rallonge des prêts en BU]],VLOOKUP(Etudiants5[[#This Row],[Numéro étudiant]],Sheet1!$A:$O,11,FALSE))),"à initier","")</f>
        <v/>
      </c>
      <c r="T16" s="8" t="str">
        <f>IF(ISNUMBER(SEARCH(Etudiants5[[#Headers],[Soutien pédagogique]],VLOOKUP(Etudiants5[[#This Row],[Numéro étudiant]],Sheet1!$A:$O,11,FALSE))),"à initier","")</f>
        <v/>
      </c>
      <c r="U16" s="8" t="str">
        <f>IF(ISNUMBER(SEARCH(Etudiants5[[#Headers],[Braille]],VLOOKUP(Etudiants5[[#This Row],[Numéro étudiant]],Sheet1!$A:$O,11,FALSE))),"à initier","")</f>
        <v/>
      </c>
      <c r="V16" s="8" t="str">
        <f>IF(ISNUMBER(SEARCH(Etudiants5[[#Headers],[LSF/LPC]],VLOOKUP(Etudiants5[[#This Row],[Numéro étudiant]],Sheet1!$A:$O,11,FALSE))),"à initier","")</f>
        <v/>
      </c>
      <c r="W16" s="8" t="str">
        <f>IF(ISNUMBER(SEARCH(Etudiants5[[#Headers],[Pas de support audio]],VLOOKUP(Etudiants5[[#This Row],[Numéro étudiant]],Sheet1!$A:$O,11,FALSE))),"à initier","")</f>
        <v/>
      </c>
      <c r="X16" s="8" t="str">
        <f>IF(ISNUMBER(SEARCH(Etudiants5[[#Headers],[Assice confortable]],VLOOKUP(Etudiants5[[#This Row],[Numéro étudiant]],Sheet1!$A:$O,13,FALSE))),"à initier","")</f>
        <v/>
      </c>
      <c r="Y16" s="8" t="str">
        <f>IF(ISNUMBER(SEARCH(Etudiants5[[#Headers],[Micro HF]],VLOOKUP(Etudiants5[[#This Row],[Numéro étudiant]],Sheet1!$A:$O,13,FALSE))),"à initier","")</f>
        <v/>
      </c>
      <c r="Z16" s="8" t="str">
        <f>IF(ISNUMBER(SEARCH(Etudiants5[[#Headers],[Casier]],VLOOKUP(Etudiants5[[#This Row],[Numéro étudiant]],Sheet1!$A:$O,13,FALSE))),"à initier","")</f>
        <v/>
      </c>
      <c r="AA16" s="8" t="str">
        <f>IF(ISNUMBER(SEARCH(Etudiants5[[#Headers],[Ordinateur]],VLOOKUP(Etudiants5[[#This Row],[Numéro étudiant]],Sheet1!$A:$O,13,FALSE))),"à initier","")</f>
        <v>à initier</v>
      </c>
      <c r="AB16" s="8" t="str">
        <f>IF(ISNUMBER(SEARCH(Etudiants5[[#Headers],[Mobilier spécifique : à détailler]],VLOOKUP(Etudiants5[[#This Row],[Numéro étudiant]],Sheet1!$A:$O,13,FALSE))),"à initier","")</f>
        <v/>
      </c>
      <c r="AC16" s="8" t="str">
        <f>IF(ISNUMBER(SEARCH(Etudiants5[[#Headers],[Logiciel spécifique : à détailler]],VLOOKUP(Etudiants5[[#This Row],[Numéro étudiant]],Sheet1!$A:$O,13,FALSE))),"à initier","")</f>
        <v/>
      </c>
      <c r="AD16" s="8" t="str">
        <f>IF(ISNUMBER(SEARCH(Etudiants5[[#Headers],[Aide en TP]],VLOOKUP(Etudiants5[[#This Row],[Numéro étudiant]],Sheet1!$A:$O,11,FALSE))),"x","")</f>
        <v/>
      </c>
      <c r="AE16" s="8" t="str">
        <f>IF(ISNUMBER(SEARCH(Etudiants5[[#Headers],[Aménagement de l''EDT]],VLOOKUP(Etudiants5[[#This Row],[Numéro étudiant]],Sheet1!$A:$O,11,FALSE))),"x","")</f>
        <v/>
      </c>
      <c r="AF16" s="8" t="str">
        <f>IF(ISNUMBER(SEARCH(Etudiants5[[#Headers],[Sanitaire à proximité]],VLOOKUP(Etudiants5[[#This Row],[Numéro étudiant]],Sheet1!$A:$O,11,FALSE))),"x","")</f>
        <v/>
      </c>
      <c r="AG16" s="8" t="str">
        <f>IF(ISNUMBER(SEARCH(Etudiants5[[#Headers],[QCM papier]],VLOOKUP(Etudiants5[[#This Row],[Numéro étudiant]],Sheet1!$A:$O,11,FALSE))),"x","")</f>
        <v/>
      </c>
      <c r="AH16" s="8" t="str">
        <f>IF(ISNUMBER(SEARCH(Etudiants5[[#Headers],[Absences eventuelles excusées]],VLOOKUP(Etudiants5[[#This Row],[Numéro étudiant]],Sheet1!$A:$O,11,FALSE))),"x","")</f>
        <v/>
      </c>
      <c r="AI16" s="8" t="str">
        <f>IF(ISNUMBER(SEARCH(Etudiants5[[#Headers],[Aménagement de l''année en 2 ans]],VLOOKUP(Etudiants5[[#This Row],[Numéro étudiant]],Sheet1!$A:$O,11,FALSE))),"x","")</f>
        <v/>
      </c>
      <c r="AJ16" s="8" t="str">
        <f>IF(ISNUMBER(SEARCH(Etudiants5[[#Headers],[Passage des épreuves orales devant l''enseignant uniquement]],VLOOKUP(Etudiants5[[#This Row],[Numéro étudiant]],Sheet1!$A:$O,11,FALSE))),"x","")</f>
        <v/>
      </c>
      <c r="AK16" s="8" t="str">
        <f>IF(ISNUMBER(SEARCH(Etudiants5[[#Headers],[Dépénalisation des fautes d''orthographe]],VLOOKUP(Etudiants5[[#This Row],[Numéro étudiant]],Sheet1!$A:$O,11,FALSE))),"x","")</f>
        <v/>
      </c>
      <c r="AL16" s="8" t="str">
        <f>IF(ISNUMBER(SEARCH(Etudiants5[[#Headers],[Adaptation des écrits à l''oral]],VLOOKUP(Etudiants5[[#This Row],[Numéro étudiant]],Sheet1!$A:$O,11,FALSE))),"x","")</f>
        <v/>
      </c>
      <c r="AM16" s="8" t="str">
        <f>IF(ISNUMBER(SEARCH(Etudiants5[[#Headers],[Adaptation des oraux à l''écrit]],VLOOKUP(Etudiants5[[#This Row],[Numéro étudiant]],Sheet1!$A:$O,11,FALSE))),"x","")</f>
        <v/>
      </c>
      <c r="AN16" s="8" t="str">
        <f>IF(ISNUMBER(SEARCH(Etudiants5[[#Headers],[Compensation du temps de sortie]],VLOOKUP(Etudiants5[[#This Row],[Numéro étudiant]],Sheet1!$A:$O,11,FALSE))),"x","")</f>
        <v/>
      </c>
      <c r="AO16" s="8" t="str">
        <f>IF(COUNTIF(Etudiants5[[#This Row],[1/4]:[Préparations écrites des épreves orales]],"x")&gt;0,"x","")</f>
        <v/>
      </c>
      <c r="AP16" s="8" t="str">
        <f>IF(ISNUMBER(SEARCH(Etudiants5[[#Headers],[1/4]],VLOOKUP(Etudiants5[[#This Row],[Numéro étudiant]],Sheet1!$A:$O,12,FALSE))),"x","")</f>
        <v/>
      </c>
      <c r="AQ16" s="8" t="str">
        <f>IF(ISNUMBER(SEARCH(Etudiants5[[#Headers],[1/3]],VLOOKUP(Etudiants5[[#This Row],[Numéro étudiant]],Sheet1!$A:$O,12,FALSE))),"x","")</f>
        <v/>
      </c>
      <c r="AR16" s="8" t="str">
        <f>IF(ISNUMBER(SEARCH(Etudiants5[[#Headers],[1/2]],VLOOKUP(Etudiants5[[#This Row],[Numéro étudiant]],Sheet1!$A:$O,12,FALSE))),"x","")</f>
        <v/>
      </c>
      <c r="AS16" s="8" t="str">
        <f>IF(ISNUMBER(SEARCH(Etudiants5[[#Headers],[Ecrits]],VLOOKUP(Etudiants5[[#This Row],[Numéro étudiant]],Sheet1!$A:$O,12,FALSE))),"x","")</f>
        <v/>
      </c>
      <c r="AT16" s="8" t="str">
        <f>IF(ISNUMBER(SEARCH(Etudiants5[[#Headers],[Oraux]],VLOOKUP(Etudiants5[[#This Row],[Numéro étudiant]],Sheet1!$A:$O,12,FALSE))),"x","")</f>
        <v/>
      </c>
      <c r="AU16" s="8" t="str">
        <f>IF(ISNUMBER(SEARCH(Etudiants5[[#Headers],[Pratiques]],VLOOKUP(Etudiants5[[#This Row],[Numéro étudiant]],Sheet1!$A:$O,12,FALSE))),"x","")</f>
        <v/>
      </c>
      <c r="AV16" s="8" t="str">
        <f>IF(ISNUMBER(SEARCH(Etudiants5[[#Headers],[Préparations écrites des épreves orales]],VLOOKUP(Etudiants5[[#This Row],[Numéro étudiant]],Sheet1!$A:$O,12,FALSE))),"x","")</f>
        <v/>
      </c>
      <c r="AW16" s="8" t="str">
        <f>IF(ISNUMBER(SEARCH(Etudiants5[[#Headers],[Auditives]],VLOOKUP(Etudiants5[[#This Row],[Numéro étudiant]],Sheet1!$A:$O,9,FALSE))),"x","")</f>
        <v/>
      </c>
      <c r="AX16" s="8" t="str">
        <f>IF(ISNUMBER(SEARCH(Etudiants5[[#Headers],[Visuels]],VLOOKUP(Etudiants5[[#This Row],[Numéro étudiant]],Sheet1!$A:$O,9,FALSE))),"x","")</f>
        <v/>
      </c>
      <c r="AY16" s="8" t="str">
        <f>IF(ISNUMBER(SEARCH(Etudiants5[[#Headers],[Viscéraux]],VLOOKUP(Etudiants5[[#This Row],[Numéro étudiant]],Sheet1!$A:$O,9,FALSE))),"x","")</f>
        <v/>
      </c>
      <c r="AZ16" s="8" t="str">
        <f>IF(ISNUMBER(SEARCH(Etudiants5[[#Headers],[Moteurs]],VLOOKUP(Etudiants5[[#This Row],[Numéro étudiant]],Sheet1!$A:$O,9,FALSE))),"x","")</f>
        <v/>
      </c>
      <c r="BA16" s="8" t="str">
        <f>IF(ISNUMBER(SEARCH(Etudiants5[[#Headers],[TSA]],VLOOKUP(Etudiants5[[#This Row],[Numéro étudiant]],Sheet1!$A:$O,9,FALSE))),"x","")</f>
        <v/>
      </c>
      <c r="BB16" s="8" t="str">
        <f>IF(ISNUMBER(SEARCH(Etudiants5[[#Headers],[Langage]],VLOOKUP(Etudiants5[[#This Row],[Numéro étudiant]],Sheet1!$A:$O,9,FALSE))),"x","")</f>
        <v/>
      </c>
      <c r="BC16" s="8" t="str">
        <f>IF(ISNUMBER(SEARCH(Etudiants5[[#Headers],[Psychiques]],VLOOKUP(Etudiants5[[#This Row],[Numéro étudiant]],Sheet1!$A:$O,9,FALSE))),"x","")</f>
        <v/>
      </c>
      <c r="BD16" s="8" t="str">
        <f>IF(ISNUMBER(SEARCH(Etudiants5[[#Headers],[Autres]],VLOOKUP(Etudiants5[[#This Row],[Numéro étudiant]],Sheet1!$A:$O,9,FALSE))),"x","")</f>
        <v/>
      </c>
      <c r="BE16" s="8" t="str">
        <f>IF(ISNUMBER(SEARCH(Etudiants5[[#Headers],[RQTH]],VLOOKUP(Etudiants5[[#This Row],[Numéro étudiant]],Sheet1!$A:$O,10,FALSE))),"x","")</f>
        <v/>
      </c>
      <c r="BF16" s="8" t="str">
        <f>IF(ISNUMBER(SEARCH(Etudiants5[[#Headers],[Transport]],VLOOKUP(Etudiants5[[#This Row],[Numéro étudiant]],Sheet1!$A:$O,10,FALSE))),"x","")</f>
        <v/>
      </c>
      <c r="BG16" s="8" t="str">
        <f>IF(ISNUMBER(SEARCH(Etudiants5[[#Headers],[AVS]],VLOOKUP(Etudiants5[[#This Row],[Numéro étudiant]],Sheet1!$A:$O,10,FALSE))),"x","")</f>
        <v/>
      </c>
      <c r="BH16" s="8" t="str">
        <f>IF(ISNUMBER(SEARCH(Etudiants5[[#Headers],[AESH]],VLOOKUP(Etudiants5[[#This Row],[Numéro étudiant]],Sheet1!$A:$O,10,FALSE))),"x","")</f>
        <v/>
      </c>
      <c r="BI16" s="8" t="str">
        <f>IF(ISNUMBER(SEARCH(Etudiants5[[#Headers],[AAH ou AEEH]],VLOOKUP(Etudiants5[[#This Row],[Numéro étudiant]],Sheet1!$A:$O,10,FALSE))),"x","")</f>
        <v/>
      </c>
      <c r="BJ16" s="8" t="str">
        <f>IF(ISNUMBER(SEARCH(Etudiants5[[#Headers],[Carte priorité]],VLOOKUP(Etudiants5[[#This Row],[Numéro étudiant]],Sheet1!$A:$O,10,FALSE))),"x","")</f>
        <v/>
      </c>
      <c r="BK16" s="8" t="str">
        <f>IF(ISNUMBER(SEARCH(Etudiants5[[#Headers],[Carte stationnement]],VLOOKUP(Etudiants5[[#This Row],[Numéro étudiant]],Sheet1!$A:$O,10,FALSE))),"x","")</f>
        <v/>
      </c>
      <c r="BL16" s="8" t="str">
        <f>IF(ISNUMBER(SEARCH(Etudiants5[[#Headers],[Accompagnement médico social]],VLOOKUP(Etudiants5[[#This Row],[Numéro étudiant]],Sheet1!$A:$O,10,FALSE))),"x","")</f>
        <v/>
      </c>
      <c r="BM16" s="8" t="str">
        <f>IF(ISNUMBER(SEARCH(Etudiants5[[#Headers],[Autre]],VLOOKUP(Etudiants5[[#This Row],[Numéro étudiant]],Sheet1!$A:$O,10,FALSE))),"x","")</f>
        <v/>
      </c>
      <c r="CA1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1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" spans="2:80" x14ac:dyDescent="0.25">
      <c r="B17">
        <f>IFERROR(OfficeForms.Table[[#This Row],[Id]],"")</f>
        <v>22</v>
      </c>
      <c r="C17" t="str">
        <f>IFERROR(IF(VLOOKUP(Etudiants5[[#This Row],[Numéro étudiant]],Sheet1!$A:$O,5,FALSE)="","",VLOOKUP(Etudiants5[[#This Row],[Numéro étudiant]],Sheet1!$A:$O,5,FALSE)),"")</f>
        <v>Ipsum</v>
      </c>
      <c r="D17" t="str">
        <f>IFERROR(IF(VLOOKUP(Etudiants5[[#This Row],[Numéro étudiant]],Sheet1!$A:$O,6,FALSE)="","",VLOOKUP(Etudiants5[[#This Row],[Numéro étudiant]],Sheet1!$A:$O,6,FALSE)),"")</f>
        <v>Lorem</v>
      </c>
      <c r="E17" t="str">
        <f>IFERROR(IF(VLOOKUP(Etudiants5[[#This Row],[Numéro étudiant]],Sheet1!$A:$O,7,FALSE)="","",VLOOKUP(Etudiants5[[#This Row],[Numéro étudiant]],Sheet1!$A:$O,7,FALSE)),"")</f>
        <v>Masculin</v>
      </c>
      <c r="F17" t="str">
        <f>IFERROR(IF(VLOOKUP(Etudiants5[[#This Row],[Numéro étudiant]],Sheet1!$A:$O,8,FALSE)="","",VLOOKUP(Etudiants5[[#This Row],[Numéro étudiant]],Sheet1!$A:$O,8,FALSE)),"")</f>
        <v>2006</v>
      </c>
      <c r="G17" t="str">
        <f>IF(Etudiants5[[#This Row],[Numéro étudiant]]="","","Entretien fait")</f>
        <v>Entretien fait</v>
      </c>
      <c r="M17" s="8" t="str">
        <f>IF(ISNUMBER(SEARCH(Etudiants5[[#Headers],[Aide en BU]],VLOOKUP(Etudiants5[[#This Row],[Numéro étudiant]],Sheet1!$A:$O,11,FALSE))),"à initier","")</f>
        <v/>
      </c>
      <c r="N17" s="8" t="str">
        <f>IF(ISNUMBER(SEARCH(Etudiants5[[#Headers],[Tutorat d''intégration]],VLOOKUP(Etudiants5[[#This Row],[Numéro étudiant]],Sheet1!$A:$O,11,FALSE))),"à initier","")</f>
        <v/>
      </c>
      <c r="O17" s="8" t="str">
        <f>IF(ISNUMBER(SEARCH(Etudiants5[[#Headers],[Secrétaire d''examens]],VLOOKUP(Etudiants5[[#This Row],[Numéro étudiant]],Sheet1!$A:$O,11,FALSE))),"à initier","")</f>
        <v/>
      </c>
      <c r="P17" s="8" t="str">
        <f>IF(ISNUMBER(SEARCH(Etudiants5[[#Headers],[Sujets numériques]],VLOOKUP(Etudiants5[[#This Row],[Numéro étudiant]],Sheet1!$A:$O,11,FALSE))),"à initier","")</f>
        <v/>
      </c>
      <c r="Q17" s="8" t="str">
        <f>IF(ISNUMBER(SEARCH(Etudiants5[[#Headers],[Autorisation de sortie]],VLOOKUP(Etudiants5[[#This Row],[Numéro étudiant]],Sheet1!$A:$O,11,FALSE))),"à initier","")</f>
        <v/>
      </c>
      <c r="R17" s="8" t="str">
        <f>IF(ISNUMBER(SEARCH(Etudiants5[[#Headers],[Prise de notes]],VLOOKUP(Etudiants5[[#This Row],[Numéro étudiant]],Sheet1!$A:$O,11,FALSE))),"à initier","")</f>
        <v/>
      </c>
      <c r="S17" s="8" t="str">
        <f>IF(ISNUMBER(SEARCH(Etudiants5[[#Headers],[Rallonge des prêts en BU]],VLOOKUP(Etudiants5[[#This Row],[Numéro étudiant]],Sheet1!$A:$O,11,FALSE))),"à initier","")</f>
        <v/>
      </c>
      <c r="T17" s="8" t="str">
        <f>IF(ISNUMBER(SEARCH(Etudiants5[[#Headers],[Soutien pédagogique]],VLOOKUP(Etudiants5[[#This Row],[Numéro étudiant]],Sheet1!$A:$O,11,FALSE))),"à initier","")</f>
        <v/>
      </c>
      <c r="U17" s="8" t="str">
        <f>IF(ISNUMBER(SEARCH(Etudiants5[[#Headers],[Braille]],VLOOKUP(Etudiants5[[#This Row],[Numéro étudiant]],Sheet1!$A:$O,11,FALSE))),"à initier","")</f>
        <v/>
      </c>
      <c r="V17" s="8" t="str">
        <f>IF(ISNUMBER(SEARCH(Etudiants5[[#Headers],[LSF/LPC]],VLOOKUP(Etudiants5[[#This Row],[Numéro étudiant]],Sheet1!$A:$O,11,FALSE))),"à initier","")</f>
        <v/>
      </c>
      <c r="W17" s="8" t="str">
        <f>IF(ISNUMBER(SEARCH(Etudiants5[[#Headers],[Pas de support audio]],VLOOKUP(Etudiants5[[#This Row],[Numéro étudiant]],Sheet1!$A:$O,11,FALSE))),"à initier","")</f>
        <v/>
      </c>
      <c r="X17" s="8" t="str">
        <f>IF(ISNUMBER(SEARCH(Etudiants5[[#Headers],[Assice confortable]],VLOOKUP(Etudiants5[[#This Row],[Numéro étudiant]],Sheet1!$A:$O,13,FALSE))),"à initier","")</f>
        <v/>
      </c>
      <c r="Y17" s="8" t="str">
        <f>IF(ISNUMBER(SEARCH(Etudiants5[[#Headers],[Micro HF]],VLOOKUP(Etudiants5[[#This Row],[Numéro étudiant]],Sheet1!$A:$O,13,FALSE))),"à initier","")</f>
        <v/>
      </c>
      <c r="Z17" s="8" t="str">
        <f>IF(ISNUMBER(SEARCH(Etudiants5[[#Headers],[Casier]],VLOOKUP(Etudiants5[[#This Row],[Numéro étudiant]],Sheet1!$A:$O,13,FALSE))),"à initier","")</f>
        <v/>
      </c>
      <c r="AA17" s="8" t="str">
        <f>IF(ISNUMBER(SEARCH(Etudiants5[[#Headers],[Ordinateur]],VLOOKUP(Etudiants5[[#This Row],[Numéro étudiant]],Sheet1!$A:$O,13,FALSE))),"à initier","")</f>
        <v>à initier</v>
      </c>
      <c r="AB17" s="8" t="str">
        <f>IF(ISNUMBER(SEARCH(Etudiants5[[#Headers],[Mobilier spécifique : à détailler]],VLOOKUP(Etudiants5[[#This Row],[Numéro étudiant]],Sheet1!$A:$O,13,FALSE))),"à initier","")</f>
        <v/>
      </c>
      <c r="AC17" s="8" t="str">
        <f>IF(ISNUMBER(SEARCH(Etudiants5[[#Headers],[Logiciel spécifique : à détailler]],VLOOKUP(Etudiants5[[#This Row],[Numéro étudiant]],Sheet1!$A:$O,13,FALSE))),"à initier","")</f>
        <v/>
      </c>
      <c r="AD17" s="8" t="str">
        <f>IF(ISNUMBER(SEARCH(Etudiants5[[#Headers],[Aide en TP]],VLOOKUP(Etudiants5[[#This Row],[Numéro étudiant]],Sheet1!$A:$O,11,FALSE))),"x","")</f>
        <v/>
      </c>
      <c r="AE17" s="8" t="str">
        <f>IF(ISNUMBER(SEARCH(Etudiants5[[#Headers],[Aménagement de l''EDT]],VLOOKUP(Etudiants5[[#This Row],[Numéro étudiant]],Sheet1!$A:$O,11,FALSE))),"x","")</f>
        <v/>
      </c>
      <c r="AF17" s="8" t="str">
        <f>IF(ISNUMBER(SEARCH(Etudiants5[[#Headers],[Sanitaire à proximité]],VLOOKUP(Etudiants5[[#This Row],[Numéro étudiant]],Sheet1!$A:$O,11,FALSE))),"x","")</f>
        <v/>
      </c>
      <c r="AG17" s="8" t="str">
        <f>IF(ISNUMBER(SEARCH(Etudiants5[[#Headers],[QCM papier]],VLOOKUP(Etudiants5[[#This Row],[Numéro étudiant]],Sheet1!$A:$O,11,FALSE))),"x","")</f>
        <v/>
      </c>
      <c r="AH17" s="8" t="str">
        <f>IF(ISNUMBER(SEARCH(Etudiants5[[#Headers],[Absences eventuelles excusées]],VLOOKUP(Etudiants5[[#This Row],[Numéro étudiant]],Sheet1!$A:$O,11,FALSE))),"x","")</f>
        <v/>
      </c>
      <c r="AI17" s="8" t="str">
        <f>IF(ISNUMBER(SEARCH(Etudiants5[[#Headers],[Aménagement de l''année en 2 ans]],VLOOKUP(Etudiants5[[#This Row],[Numéro étudiant]],Sheet1!$A:$O,11,FALSE))),"x","")</f>
        <v/>
      </c>
      <c r="AJ17" s="8" t="str">
        <f>IF(ISNUMBER(SEARCH(Etudiants5[[#Headers],[Passage des épreuves orales devant l''enseignant uniquement]],VLOOKUP(Etudiants5[[#This Row],[Numéro étudiant]],Sheet1!$A:$O,11,FALSE))),"x","")</f>
        <v/>
      </c>
      <c r="AK17" s="8" t="str">
        <f>IF(ISNUMBER(SEARCH(Etudiants5[[#Headers],[Dépénalisation des fautes d''orthographe]],VLOOKUP(Etudiants5[[#This Row],[Numéro étudiant]],Sheet1!$A:$O,11,FALSE))),"x","")</f>
        <v/>
      </c>
      <c r="AL17" s="8" t="str">
        <f>IF(ISNUMBER(SEARCH(Etudiants5[[#Headers],[Adaptation des écrits à l''oral]],VLOOKUP(Etudiants5[[#This Row],[Numéro étudiant]],Sheet1!$A:$O,11,FALSE))),"x","")</f>
        <v/>
      </c>
      <c r="AM17" s="8" t="str">
        <f>IF(ISNUMBER(SEARCH(Etudiants5[[#Headers],[Adaptation des oraux à l''écrit]],VLOOKUP(Etudiants5[[#This Row],[Numéro étudiant]],Sheet1!$A:$O,11,FALSE))),"x","")</f>
        <v/>
      </c>
      <c r="AN17" s="8" t="str">
        <f>IF(ISNUMBER(SEARCH(Etudiants5[[#Headers],[Compensation du temps de sortie]],VLOOKUP(Etudiants5[[#This Row],[Numéro étudiant]],Sheet1!$A:$O,11,FALSE))),"x","")</f>
        <v/>
      </c>
      <c r="AO17" s="8" t="str">
        <f>IF(COUNTIF(Etudiants5[[#This Row],[1/4]:[Préparations écrites des épreves orales]],"x")&gt;0,"x","")</f>
        <v/>
      </c>
      <c r="AP17" s="8" t="str">
        <f>IF(ISNUMBER(SEARCH(Etudiants5[[#Headers],[1/4]],VLOOKUP(Etudiants5[[#This Row],[Numéro étudiant]],Sheet1!$A:$O,12,FALSE))),"x","")</f>
        <v/>
      </c>
      <c r="AQ17" s="8" t="str">
        <f>IF(ISNUMBER(SEARCH(Etudiants5[[#Headers],[1/3]],VLOOKUP(Etudiants5[[#This Row],[Numéro étudiant]],Sheet1!$A:$O,12,FALSE))),"x","")</f>
        <v/>
      </c>
      <c r="AR17" s="8" t="str">
        <f>IF(ISNUMBER(SEARCH(Etudiants5[[#Headers],[1/2]],VLOOKUP(Etudiants5[[#This Row],[Numéro étudiant]],Sheet1!$A:$O,12,FALSE))),"x","")</f>
        <v/>
      </c>
      <c r="AS17" s="8" t="str">
        <f>IF(ISNUMBER(SEARCH(Etudiants5[[#Headers],[Ecrits]],VLOOKUP(Etudiants5[[#This Row],[Numéro étudiant]],Sheet1!$A:$O,12,FALSE))),"x","")</f>
        <v/>
      </c>
      <c r="AT17" s="8" t="str">
        <f>IF(ISNUMBER(SEARCH(Etudiants5[[#Headers],[Oraux]],VLOOKUP(Etudiants5[[#This Row],[Numéro étudiant]],Sheet1!$A:$O,12,FALSE))),"x","")</f>
        <v/>
      </c>
      <c r="AU17" s="8" t="str">
        <f>IF(ISNUMBER(SEARCH(Etudiants5[[#Headers],[Pratiques]],VLOOKUP(Etudiants5[[#This Row],[Numéro étudiant]],Sheet1!$A:$O,12,FALSE))),"x","")</f>
        <v/>
      </c>
      <c r="AV17" s="8" t="str">
        <f>IF(ISNUMBER(SEARCH(Etudiants5[[#Headers],[Préparations écrites des épreves orales]],VLOOKUP(Etudiants5[[#This Row],[Numéro étudiant]],Sheet1!$A:$O,12,FALSE))),"x","")</f>
        <v/>
      </c>
      <c r="AW17" s="8" t="str">
        <f>IF(ISNUMBER(SEARCH(Etudiants5[[#Headers],[Auditives]],VLOOKUP(Etudiants5[[#This Row],[Numéro étudiant]],Sheet1!$A:$O,9,FALSE))),"x","")</f>
        <v/>
      </c>
      <c r="AX17" s="8" t="str">
        <f>IF(ISNUMBER(SEARCH(Etudiants5[[#Headers],[Visuels]],VLOOKUP(Etudiants5[[#This Row],[Numéro étudiant]],Sheet1!$A:$O,9,FALSE))),"x","")</f>
        <v/>
      </c>
      <c r="AY17" s="8" t="str">
        <f>IF(ISNUMBER(SEARCH(Etudiants5[[#Headers],[Viscéraux]],VLOOKUP(Etudiants5[[#This Row],[Numéro étudiant]],Sheet1!$A:$O,9,FALSE))),"x","")</f>
        <v/>
      </c>
      <c r="AZ17" s="8" t="str">
        <f>IF(ISNUMBER(SEARCH(Etudiants5[[#Headers],[Moteurs]],VLOOKUP(Etudiants5[[#This Row],[Numéro étudiant]],Sheet1!$A:$O,9,FALSE))),"x","")</f>
        <v/>
      </c>
      <c r="BA17" s="8" t="str">
        <f>IF(ISNUMBER(SEARCH(Etudiants5[[#Headers],[TSA]],VLOOKUP(Etudiants5[[#This Row],[Numéro étudiant]],Sheet1!$A:$O,9,FALSE))),"x","")</f>
        <v/>
      </c>
      <c r="BB17" s="8" t="str">
        <f>IF(ISNUMBER(SEARCH(Etudiants5[[#Headers],[Langage]],VLOOKUP(Etudiants5[[#This Row],[Numéro étudiant]],Sheet1!$A:$O,9,FALSE))),"x","")</f>
        <v/>
      </c>
      <c r="BC17" s="8" t="str">
        <f>IF(ISNUMBER(SEARCH(Etudiants5[[#Headers],[Psychiques]],VLOOKUP(Etudiants5[[#This Row],[Numéro étudiant]],Sheet1!$A:$O,9,FALSE))),"x","")</f>
        <v/>
      </c>
      <c r="BD17" s="8" t="str">
        <f>IF(ISNUMBER(SEARCH(Etudiants5[[#Headers],[Autres]],VLOOKUP(Etudiants5[[#This Row],[Numéro étudiant]],Sheet1!$A:$O,9,FALSE))),"x","")</f>
        <v/>
      </c>
      <c r="BE17" s="8" t="str">
        <f>IF(ISNUMBER(SEARCH(Etudiants5[[#Headers],[RQTH]],VLOOKUP(Etudiants5[[#This Row],[Numéro étudiant]],Sheet1!$A:$O,10,FALSE))),"x","")</f>
        <v/>
      </c>
      <c r="BF17" s="8" t="str">
        <f>IF(ISNUMBER(SEARCH(Etudiants5[[#Headers],[Transport]],VLOOKUP(Etudiants5[[#This Row],[Numéro étudiant]],Sheet1!$A:$O,10,FALSE))),"x","")</f>
        <v/>
      </c>
      <c r="BG17" s="8" t="str">
        <f>IF(ISNUMBER(SEARCH(Etudiants5[[#Headers],[AVS]],VLOOKUP(Etudiants5[[#This Row],[Numéro étudiant]],Sheet1!$A:$O,10,FALSE))),"x","")</f>
        <v/>
      </c>
      <c r="BH17" s="8" t="str">
        <f>IF(ISNUMBER(SEARCH(Etudiants5[[#Headers],[AESH]],VLOOKUP(Etudiants5[[#This Row],[Numéro étudiant]],Sheet1!$A:$O,10,FALSE))),"x","")</f>
        <v/>
      </c>
      <c r="BI17" s="8" t="str">
        <f>IF(ISNUMBER(SEARCH(Etudiants5[[#Headers],[AAH ou AEEH]],VLOOKUP(Etudiants5[[#This Row],[Numéro étudiant]],Sheet1!$A:$O,10,FALSE))),"x","")</f>
        <v/>
      </c>
      <c r="BJ17" s="8" t="str">
        <f>IF(ISNUMBER(SEARCH(Etudiants5[[#Headers],[Carte priorité]],VLOOKUP(Etudiants5[[#This Row],[Numéro étudiant]],Sheet1!$A:$O,10,FALSE))),"x","")</f>
        <v/>
      </c>
      <c r="BK17" s="8" t="str">
        <f>IF(ISNUMBER(SEARCH(Etudiants5[[#Headers],[Carte stationnement]],VLOOKUP(Etudiants5[[#This Row],[Numéro étudiant]],Sheet1!$A:$O,10,FALSE))),"x","")</f>
        <v/>
      </c>
      <c r="BL17" s="8" t="str">
        <f>IF(ISNUMBER(SEARCH(Etudiants5[[#Headers],[Accompagnement médico social]],VLOOKUP(Etudiants5[[#This Row],[Numéro étudiant]],Sheet1!$A:$O,10,FALSE))),"x","")</f>
        <v/>
      </c>
      <c r="BM17" s="8" t="str">
        <f>IF(ISNUMBER(SEARCH(Etudiants5[[#Headers],[Autre]],VLOOKUP(Etudiants5[[#This Row],[Numéro étudiant]],Sheet1!$A:$O,10,FALSE))),"x","")</f>
        <v/>
      </c>
      <c r="CA1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1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" spans="2:80" x14ac:dyDescent="0.25">
      <c r="B18">
        <f>IFERROR(OfficeForms.Table[[#This Row],[Id]],"")</f>
        <v>23</v>
      </c>
      <c r="C18" t="str">
        <f>IFERROR(IF(VLOOKUP(Etudiants5[[#This Row],[Numéro étudiant]],Sheet1!$A:$O,5,FALSE)="","",VLOOKUP(Etudiants5[[#This Row],[Numéro étudiant]],Sheet1!$A:$O,5,FALSE)),"")</f>
        <v>Ipsum</v>
      </c>
      <c r="D18" t="str">
        <f>IFERROR(IF(VLOOKUP(Etudiants5[[#This Row],[Numéro étudiant]],Sheet1!$A:$O,6,FALSE)="","",VLOOKUP(Etudiants5[[#This Row],[Numéro étudiant]],Sheet1!$A:$O,6,FALSE)),"")</f>
        <v>Lorem</v>
      </c>
      <c r="E18" t="str">
        <f>IFERROR(IF(VLOOKUP(Etudiants5[[#This Row],[Numéro étudiant]],Sheet1!$A:$O,7,FALSE)="","",VLOOKUP(Etudiants5[[#This Row],[Numéro étudiant]],Sheet1!$A:$O,7,FALSE)),"")</f>
        <v>Masculin</v>
      </c>
      <c r="F18" t="str">
        <f>IFERROR(IF(VLOOKUP(Etudiants5[[#This Row],[Numéro étudiant]],Sheet1!$A:$O,8,FALSE)="","",VLOOKUP(Etudiants5[[#This Row],[Numéro étudiant]],Sheet1!$A:$O,8,FALSE)),"")</f>
        <v>2006</v>
      </c>
      <c r="G18" t="str">
        <f>IF(Etudiants5[[#This Row],[Numéro étudiant]]="","","Entretien fait")</f>
        <v>Entretien fait</v>
      </c>
      <c r="M18" s="8" t="str">
        <f>IF(ISNUMBER(SEARCH(Etudiants5[[#Headers],[Aide en BU]],VLOOKUP(Etudiants5[[#This Row],[Numéro étudiant]],Sheet1!$A:$O,11,FALSE))),"à initier","")</f>
        <v/>
      </c>
      <c r="N18" s="8" t="str">
        <f>IF(ISNUMBER(SEARCH(Etudiants5[[#Headers],[Tutorat d''intégration]],VLOOKUP(Etudiants5[[#This Row],[Numéro étudiant]],Sheet1!$A:$O,11,FALSE))),"à initier","")</f>
        <v/>
      </c>
      <c r="O18" s="8" t="str">
        <f>IF(ISNUMBER(SEARCH(Etudiants5[[#Headers],[Secrétaire d''examens]],VLOOKUP(Etudiants5[[#This Row],[Numéro étudiant]],Sheet1!$A:$O,11,FALSE))),"à initier","")</f>
        <v/>
      </c>
      <c r="P18" s="8" t="str">
        <f>IF(ISNUMBER(SEARCH(Etudiants5[[#Headers],[Sujets numériques]],VLOOKUP(Etudiants5[[#This Row],[Numéro étudiant]],Sheet1!$A:$O,11,FALSE))),"à initier","")</f>
        <v/>
      </c>
      <c r="Q18" s="8" t="str">
        <f>IF(ISNUMBER(SEARCH(Etudiants5[[#Headers],[Autorisation de sortie]],VLOOKUP(Etudiants5[[#This Row],[Numéro étudiant]],Sheet1!$A:$O,11,FALSE))),"à initier","")</f>
        <v/>
      </c>
      <c r="R18" s="8" t="str">
        <f>IF(ISNUMBER(SEARCH(Etudiants5[[#Headers],[Prise de notes]],VLOOKUP(Etudiants5[[#This Row],[Numéro étudiant]],Sheet1!$A:$O,11,FALSE))),"à initier","")</f>
        <v/>
      </c>
      <c r="S18" s="8" t="str">
        <f>IF(ISNUMBER(SEARCH(Etudiants5[[#Headers],[Rallonge des prêts en BU]],VLOOKUP(Etudiants5[[#This Row],[Numéro étudiant]],Sheet1!$A:$O,11,FALSE))),"à initier","")</f>
        <v/>
      </c>
      <c r="T18" s="8" t="str">
        <f>IF(ISNUMBER(SEARCH(Etudiants5[[#Headers],[Soutien pédagogique]],VLOOKUP(Etudiants5[[#This Row],[Numéro étudiant]],Sheet1!$A:$O,11,FALSE))),"à initier","")</f>
        <v/>
      </c>
      <c r="U18" s="8" t="str">
        <f>IF(ISNUMBER(SEARCH(Etudiants5[[#Headers],[Braille]],VLOOKUP(Etudiants5[[#This Row],[Numéro étudiant]],Sheet1!$A:$O,11,FALSE))),"à initier","")</f>
        <v/>
      </c>
      <c r="V18" s="8" t="str">
        <f>IF(ISNUMBER(SEARCH(Etudiants5[[#Headers],[LSF/LPC]],VLOOKUP(Etudiants5[[#This Row],[Numéro étudiant]],Sheet1!$A:$O,11,FALSE))),"à initier","")</f>
        <v/>
      </c>
      <c r="W18" s="8" t="str">
        <f>IF(ISNUMBER(SEARCH(Etudiants5[[#Headers],[Pas de support audio]],VLOOKUP(Etudiants5[[#This Row],[Numéro étudiant]],Sheet1!$A:$O,11,FALSE))),"à initier","")</f>
        <v/>
      </c>
      <c r="X18" s="8" t="str">
        <f>IF(ISNUMBER(SEARCH(Etudiants5[[#Headers],[Assice confortable]],VLOOKUP(Etudiants5[[#This Row],[Numéro étudiant]],Sheet1!$A:$O,13,FALSE))),"à initier","")</f>
        <v/>
      </c>
      <c r="Y18" s="8" t="str">
        <f>IF(ISNUMBER(SEARCH(Etudiants5[[#Headers],[Micro HF]],VLOOKUP(Etudiants5[[#This Row],[Numéro étudiant]],Sheet1!$A:$O,13,FALSE))),"à initier","")</f>
        <v/>
      </c>
      <c r="Z18" s="8" t="str">
        <f>IF(ISNUMBER(SEARCH(Etudiants5[[#Headers],[Casier]],VLOOKUP(Etudiants5[[#This Row],[Numéro étudiant]],Sheet1!$A:$O,13,FALSE))),"à initier","")</f>
        <v/>
      </c>
      <c r="AA18" s="8" t="str">
        <f>IF(ISNUMBER(SEARCH(Etudiants5[[#Headers],[Ordinateur]],VLOOKUP(Etudiants5[[#This Row],[Numéro étudiant]],Sheet1!$A:$O,13,FALSE))),"à initier","")</f>
        <v>à initier</v>
      </c>
      <c r="AB18" s="8" t="str">
        <f>IF(ISNUMBER(SEARCH(Etudiants5[[#Headers],[Mobilier spécifique : à détailler]],VLOOKUP(Etudiants5[[#This Row],[Numéro étudiant]],Sheet1!$A:$O,13,FALSE))),"à initier","")</f>
        <v/>
      </c>
      <c r="AC18" s="8" t="str">
        <f>IF(ISNUMBER(SEARCH(Etudiants5[[#Headers],[Logiciel spécifique : à détailler]],VLOOKUP(Etudiants5[[#This Row],[Numéro étudiant]],Sheet1!$A:$O,13,FALSE))),"à initier","")</f>
        <v/>
      </c>
      <c r="AD18" s="8" t="str">
        <f>IF(ISNUMBER(SEARCH(Etudiants5[[#Headers],[Aide en TP]],VLOOKUP(Etudiants5[[#This Row],[Numéro étudiant]],Sheet1!$A:$O,11,FALSE))),"x","")</f>
        <v/>
      </c>
      <c r="AE18" s="8" t="str">
        <f>IF(ISNUMBER(SEARCH(Etudiants5[[#Headers],[Aménagement de l''EDT]],VLOOKUP(Etudiants5[[#This Row],[Numéro étudiant]],Sheet1!$A:$O,11,FALSE))),"x","")</f>
        <v/>
      </c>
      <c r="AF18" s="8" t="str">
        <f>IF(ISNUMBER(SEARCH(Etudiants5[[#Headers],[Sanitaire à proximité]],VLOOKUP(Etudiants5[[#This Row],[Numéro étudiant]],Sheet1!$A:$O,11,FALSE))),"x","")</f>
        <v/>
      </c>
      <c r="AG18" s="8" t="str">
        <f>IF(ISNUMBER(SEARCH(Etudiants5[[#Headers],[QCM papier]],VLOOKUP(Etudiants5[[#This Row],[Numéro étudiant]],Sheet1!$A:$O,11,FALSE))),"x","")</f>
        <v/>
      </c>
      <c r="AH18" s="8" t="str">
        <f>IF(ISNUMBER(SEARCH(Etudiants5[[#Headers],[Absences eventuelles excusées]],VLOOKUP(Etudiants5[[#This Row],[Numéro étudiant]],Sheet1!$A:$O,11,FALSE))),"x","")</f>
        <v/>
      </c>
      <c r="AI18" s="8" t="str">
        <f>IF(ISNUMBER(SEARCH(Etudiants5[[#Headers],[Aménagement de l''année en 2 ans]],VLOOKUP(Etudiants5[[#This Row],[Numéro étudiant]],Sheet1!$A:$O,11,FALSE))),"x","")</f>
        <v/>
      </c>
      <c r="AJ18" s="8" t="str">
        <f>IF(ISNUMBER(SEARCH(Etudiants5[[#Headers],[Passage des épreuves orales devant l''enseignant uniquement]],VLOOKUP(Etudiants5[[#This Row],[Numéro étudiant]],Sheet1!$A:$O,11,FALSE))),"x","")</f>
        <v/>
      </c>
      <c r="AK18" s="8" t="str">
        <f>IF(ISNUMBER(SEARCH(Etudiants5[[#Headers],[Dépénalisation des fautes d''orthographe]],VLOOKUP(Etudiants5[[#This Row],[Numéro étudiant]],Sheet1!$A:$O,11,FALSE))),"x","")</f>
        <v/>
      </c>
      <c r="AL18" s="8" t="str">
        <f>IF(ISNUMBER(SEARCH(Etudiants5[[#Headers],[Adaptation des écrits à l''oral]],VLOOKUP(Etudiants5[[#This Row],[Numéro étudiant]],Sheet1!$A:$O,11,FALSE))),"x","")</f>
        <v/>
      </c>
      <c r="AM18" s="8" t="str">
        <f>IF(ISNUMBER(SEARCH(Etudiants5[[#Headers],[Adaptation des oraux à l''écrit]],VLOOKUP(Etudiants5[[#This Row],[Numéro étudiant]],Sheet1!$A:$O,11,FALSE))),"x","")</f>
        <v/>
      </c>
      <c r="AN18" s="8" t="str">
        <f>IF(ISNUMBER(SEARCH(Etudiants5[[#Headers],[Compensation du temps de sortie]],VLOOKUP(Etudiants5[[#This Row],[Numéro étudiant]],Sheet1!$A:$O,11,FALSE))),"x","")</f>
        <v/>
      </c>
      <c r="AO18" s="8" t="str">
        <f>IF(COUNTIF(Etudiants5[[#This Row],[1/4]:[Préparations écrites des épreves orales]],"x")&gt;0,"x","")</f>
        <v/>
      </c>
      <c r="AP18" s="8" t="str">
        <f>IF(ISNUMBER(SEARCH(Etudiants5[[#Headers],[1/4]],VLOOKUP(Etudiants5[[#This Row],[Numéro étudiant]],Sheet1!$A:$O,12,FALSE))),"x","")</f>
        <v/>
      </c>
      <c r="AQ18" s="8" t="str">
        <f>IF(ISNUMBER(SEARCH(Etudiants5[[#Headers],[1/3]],VLOOKUP(Etudiants5[[#This Row],[Numéro étudiant]],Sheet1!$A:$O,12,FALSE))),"x","")</f>
        <v/>
      </c>
      <c r="AR18" s="8" t="str">
        <f>IF(ISNUMBER(SEARCH(Etudiants5[[#Headers],[1/2]],VLOOKUP(Etudiants5[[#This Row],[Numéro étudiant]],Sheet1!$A:$O,12,FALSE))),"x","")</f>
        <v/>
      </c>
      <c r="AS18" s="8" t="str">
        <f>IF(ISNUMBER(SEARCH(Etudiants5[[#Headers],[Ecrits]],VLOOKUP(Etudiants5[[#This Row],[Numéro étudiant]],Sheet1!$A:$O,12,FALSE))),"x","")</f>
        <v/>
      </c>
      <c r="AT18" s="8" t="str">
        <f>IF(ISNUMBER(SEARCH(Etudiants5[[#Headers],[Oraux]],VLOOKUP(Etudiants5[[#This Row],[Numéro étudiant]],Sheet1!$A:$O,12,FALSE))),"x","")</f>
        <v/>
      </c>
      <c r="AU18" s="8" t="str">
        <f>IF(ISNUMBER(SEARCH(Etudiants5[[#Headers],[Pratiques]],VLOOKUP(Etudiants5[[#This Row],[Numéro étudiant]],Sheet1!$A:$O,12,FALSE))),"x","")</f>
        <v/>
      </c>
      <c r="AV18" s="8" t="str">
        <f>IF(ISNUMBER(SEARCH(Etudiants5[[#Headers],[Préparations écrites des épreves orales]],VLOOKUP(Etudiants5[[#This Row],[Numéro étudiant]],Sheet1!$A:$O,12,FALSE))),"x","")</f>
        <v/>
      </c>
      <c r="AW18" s="8" t="str">
        <f>IF(ISNUMBER(SEARCH(Etudiants5[[#Headers],[Auditives]],VLOOKUP(Etudiants5[[#This Row],[Numéro étudiant]],Sheet1!$A:$O,9,FALSE))),"x","")</f>
        <v/>
      </c>
      <c r="AX18" s="8" t="str">
        <f>IF(ISNUMBER(SEARCH(Etudiants5[[#Headers],[Visuels]],VLOOKUP(Etudiants5[[#This Row],[Numéro étudiant]],Sheet1!$A:$O,9,FALSE))),"x","")</f>
        <v/>
      </c>
      <c r="AY18" s="8" t="str">
        <f>IF(ISNUMBER(SEARCH(Etudiants5[[#Headers],[Viscéraux]],VLOOKUP(Etudiants5[[#This Row],[Numéro étudiant]],Sheet1!$A:$O,9,FALSE))),"x","")</f>
        <v/>
      </c>
      <c r="AZ18" s="8" t="str">
        <f>IF(ISNUMBER(SEARCH(Etudiants5[[#Headers],[Moteurs]],VLOOKUP(Etudiants5[[#This Row],[Numéro étudiant]],Sheet1!$A:$O,9,FALSE))),"x","")</f>
        <v/>
      </c>
      <c r="BA18" s="8" t="str">
        <f>IF(ISNUMBER(SEARCH(Etudiants5[[#Headers],[TSA]],VLOOKUP(Etudiants5[[#This Row],[Numéro étudiant]],Sheet1!$A:$O,9,FALSE))),"x","")</f>
        <v/>
      </c>
      <c r="BB18" s="8" t="str">
        <f>IF(ISNUMBER(SEARCH(Etudiants5[[#Headers],[Langage]],VLOOKUP(Etudiants5[[#This Row],[Numéro étudiant]],Sheet1!$A:$O,9,FALSE))),"x","")</f>
        <v/>
      </c>
      <c r="BC18" s="8" t="str">
        <f>IF(ISNUMBER(SEARCH(Etudiants5[[#Headers],[Psychiques]],VLOOKUP(Etudiants5[[#This Row],[Numéro étudiant]],Sheet1!$A:$O,9,FALSE))),"x","")</f>
        <v/>
      </c>
      <c r="BD18" s="8" t="str">
        <f>IF(ISNUMBER(SEARCH(Etudiants5[[#Headers],[Autres]],VLOOKUP(Etudiants5[[#This Row],[Numéro étudiant]],Sheet1!$A:$O,9,FALSE))),"x","")</f>
        <v/>
      </c>
      <c r="BE18" s="8" t="str">
        <f>IF(ISNUMBER(SEARCH(Etudiants5[[#Headers],[RQTH]],VLOOKUP(Etudiants5[[#This Row],[Numéro étudiant]],Sheet1!$A:$O,10,FALSE))),"x","")</f>
        <v/>
      </c>
      <c r="BF18" s="8" t="str">
        <f>IF(ISNUMBER(SEARCH(Etudiants5[[#Headers],[Transport]],VLOOKUP(Etudiants5[[#This Row],[Numéro étudiant]],Sheet1!$A:$O,10,FALSE))),"x","")</f>
        <v/>
      </c>
      <c r="BG18" s="8" t="str">
        <f>IF(ISNUMBER(SEARCH(Etudiants5[[#Headers],[AVS]],VLOOKUP(Etudiants5[[#This Row],[Numéro étudiant]],Sheet1!$A:$O,10,FALSE))),"x","")</f>
        <v/>
      </c>
      <c r="BH18" s="8" t="str">
        <f>IF(ISNUMBER(SEARCH(Etudiants5[[#Headers],[AESH]],VLOOKUP(Etudiants5[[#This Row],[Numéro étudiant]],Sheet1!$A:$O,10,FALSE))),"x","")</f>
        <v/>
      </c>
      <c r="BI18" s="8" t="str">
        <f>IF(ISNUMBER(SEARCH(Etudiants5[[#Headers],[AAH ou AEEH]],VLOOKUP(Etudiants5[[#This Row],[Numéro étudiant]],Sheet1!$A:$O,10,FALSE))),"x","")</f>
        <v/>
      </c>
      <c r="BJ18" s="8" t="str">
        <f>IF(ISNUMBER(SEARCH(Etudiants5[[#Headers],[Carte priorité]],VLOOKUP(Etudiants5[[#This Row],[Numéro étudiant]],Sheet1!$A:$O,10,FALSE))),"x","")</f>
        <v/>
      </c>
      <c r="BK18" s="8" t="str">
        <f>IF(ISNUMBER(SEARCH(Etudiants5[[#Headers],[Carte stationnement]],VLOOKUP(Etudiants5[[#This Row],[Numéro étudiant]],Sheet1!$A:$O,10,FALSE))),"x","")</f>
        <v/>
      </c>
      <c r="BL18" s="8" t="str">
        <f>IF(ISNUMBER(SEARCH(Etudiants5[[#Headers],[Accompagnement médico social]],VLOOKUP(Etudiants5[[#This Row],[Numéro étudiant]],Sheet1!$A:$O,10,FALSE))),"x","")</f>
        <v/>
      </c>
      <c r="BM18" s="8" t="str">
        <f>IF(ISNUMBER(SEARCH(Etudiants5[[#Headers],[Autre]],VLOOKUP(Etudiants5[[#This Row],[Numéro étudiant]],Sheet1!$A:$O,10,FALSE))),"x","")</f>
        <v/>
      </c>
      <c r="CA1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1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" spans="2:80" x14ac:dyDescent="0.25">
      <c r="B19">
        <f>IFERROR(OfficeForms.Table[[#This Row],[Id]],"")</f>
        <v>24</v>
      </c>
      <c r="C19" t="str">
        <f>IFERROR(IF(VLOOKUP(Etudiants5[[#This Row],[Numéro étudiant]],Sheet1!$A:$O,5,FALSE)="","",VLOOKUP(Etudiants5[[#This Row],[Numéro étudiant]],Sheet1!$A:$O,5,FALSE)),"")</f>
        <v>Ipsum</v>
      </c>
      <c r="D19" t="str">
        <f>IFERROR(IF(VLOOKUP(Etudiants5[[#This Row],[Numéro étudiant]],Sheet1!$A:$O,6,FALSE)="","",VLOOKUP(Etudiants5[[#This Row],[Numéro étudiant]],Sheet1!$A:$O,6,FALSE)),"")</f>
        <v>Lorem</v>
      </c>
      <c r="E19" t="str">
        <f>IFERROR(IF(VLOOKUP(Etudiants5[[#This Row],[Numéro étudiant]],Sheet1!$A:$O,7,FALSE)="","",VLOOKUP(Etudiants5[[#This Row],[Numéro étudiant]],Sheet1!$A:$O,7,FALSE)),"")</f>
        <v>Féminin</v>
      </c>
      <c r="F19" t="str">
        <f>IFERROR(IF(VLOOKUP(Etudiants5[[#This Row],[Numéro étudiant]],Sheet1!$A:$O,8,FALSE)="","",VLOOKUP(Etudiants5[[#This Row],[Numéro étudiant]],Sheet1!$A:$O,8,FALSE)),"")</f>
        <v>2005</v>
      </c>
      <c r="G19" t="str">
        <f>IF(Etudiants5[[#This Row],[Numéro étudiant]]="","","Entretien fait")</f>
        <v>Entretien fait</v>
      </c>
      <c r="M19" s="8" t="str">
        <f>IF(ISNUMBER(SEARCH(Etudiants5[[#Headers],[Aide en BU]],VLOOKUP(Etudiants5[[#This Row],[Numéro étudiant]],Sheet1!$A:$O,11,FALSE))),"à initier","")</f>
        <v/>
      </c>
      <c r="N19" s="8" t="str">
        <f>IF(ISNUMBER(SEARCH(Etudiants5[[#Headers],[Tutorat d''intégration]],VLOOKUP(Etudiants5[[#This Row],[Numéro étudiant]],Sheet1!$A:$O,11,FALSE))),"à initier","")</f>
        <v/>
      </c>
      <c r="O19" s="8" t="str">
        <f>IF(ISNUMBER(SEARCH(Etudiants5[[#Headers],[Secrétaire d''examens]],VLOOKUP(Etudiants5[[#This Row],[Numéro étudiant]],Sheet1!$A:$O,11,FALSE))),"à initier","")</f>
        <v/>
      </c>
      <c r="P19" s="8" t="str">
        <f>IF(ISNUMBER(SEARCH(Etudiants5[[#Headers],[Sujets numériques]],VLOOKUP(Etudiants5[[#This Row],[Numéro étudiant]],Sheet1!$A:$O,11,FALSE))),"à initier","")</f>
        <v/>
      </c>
      <c r="Q19" s="8" t="str">
        <f>IF(ISNUMBER(SEARCH(Etudiants5[[#Headers],[Autorisation de sortie]],VLOOKUP(Etudiants5[[#This Row],[Numéro étudiant]],Sheet1!$A:$O,11,FALSE))),"à initier","")</f>
        <v/>
      </c>
      <c r="R19" s="8" t="str">
        <f>IF(ISNUMBER(SEARCH(Etudiants5[[#Headers],[Prise de notes]],VLOOKUP(Etudiants5[[#This Row],[Numéro étudiant]],Sheet1!$A:$O,11,FALSE))),"à initier","")</f>
        <v/>
      </c>
      <c r="S19" s="8" t="str">
        <f>IF(ISNUMBER(SEARCH(Etudiants5[[#Headers],[Rallonge des prêts en BU]],VLOOKUP(Etudiants5[[#This Row],[Numéro étudiant]],Sheet1!$A:$O,11,FALSE))),"à initier","")</f>
        <v/>
      </c>
      <c r="T19" s="8" t="str">
        <f>IF(ISNUMBER(SEARCH(Etudiants5[[#Headers],[Soutien pédagogique]],VLOOKUP(Etudiants5[[#This Row],[Numéro étudiant]],Sheet1!$A:$O,11,FALSE))),"à initier","")</f>
        <v/>
      </c>
      <c r="U19" s="8" t="str">
        <f>IF(ISNUMBER(SEARCH(Etudiants5[[#Headers],[Braille]],VLOOKUP(Etudiants5[[#This Row],[Numéro étudiant]],Sheet1!$A:$O,11,FALSE))),"à initier","")</f>
        <v/>
      </c>
      <c r="V19" s="8" t="str">
        <f>IF(ISNUMBER(SEARCH(Etudiants5[[#Headers],[LSF/LPC]],VLOOKUP(Etudiants5[[#This Row],[Numéro étudiant]],Sheet1!$A:$O,11,FALSE))),"à initier","")</f>
        <v/>
      </c>
      <c r="W19" s="8" t="str">
        <f>IF(ISNUMBER(SEARCH(Etudiants5[[#Headers],[Pas de support audio]],VLOOKUP(Etudiants5[[#This Row],[Numéro étudiant]],Sheet1!$A:$O,11,FALSE))),"à initier","")</f>
        <v/>
      </c>
      <c r="X19" s="8" t="str">
        <f>IF(ISNUMBER(SEARCH(Etudiants5[[#Headers],[Assice confortable]],VLOOKUP(Etudiants5[[#This Row],[Numéro étudiant]],Sheet1!$A:$O,13,FALSE))),"à initier","")</f>
        <v/>
      </c>
      <c r="Y19" s="8" t="str">
        <f>IF(ISNUMBER(SEARCH(Etudiants5[[#Headers],[Micro HF]],VLOOKUP(Etudiants5[[#This Row],[Numéro étudiant]],Sheet1!$A:$O,13,FALSE))),"à initier","")</f>
        <v/>
      </c>
      <c r="Z19" s="8" t="str">
        <f>IF(ISNUMBER(SEARCH(Etudiants5[[#Headers],[Casier]],VLOOKUP(Etudiants5[[#This Row],[Numéro étudiant]],Sheet1!$A:$O,13,FALSE))),"à initier","")</f>
        <v/>
      </c>
      <c r="AA19" s="8" t="str">
        <f>IF(ISNUMBER(SEARCH(Etudiants5[[#Headers],[Ordinateur]],VLOOKUP(Etudiants5[[#This Row],[Numéro étudiant]],Sheet1!$A:$O,13,FALSE))),"à initier","")</f>
        <v/>
      </c>
      <c r="AB19" s="8" t="str">
        <f>IF(ISNUMBER(SEARCH(Etudiants5[[#Headers],[Mobilier spécifique : à détailler]],VLOOKUP(Etudiants5[[#This Row],[Numéro étudiant]],Sheet1!$A:$O,13,FALSE))),"à initier","")</f>
        <v/>
      </c>
      <c r="AC19" s="8" t="str">
        <f>IF(ISNUMBER(SEARCH(Etudiants5[[#Headers],[Logiciel spécifique : à détailler]],VLOOKUP(Etudiants5[[#This Row],[Numéro étudiant]],Sheet1!$A:$O,13,FALSE))),"à initier","")</f>
        <v/>
      </c>
      <c r="AD19" s="8" t="str">
        <f>IF(ISNUMBER(SEARCH(Etudiants5[[#Headers],[Aide en TP]],VLOOKUP(Etudiants5[[#This Row],[Numéro étudiant]],Sheet1!$A:$O,11,FALSE))),"x","")</f>
        <v/>
      </c>
      <c r="AE19" s="8" t="str">
        <f>IF(ISNUMBER(SEARCH(Etudiants5[[#Headers],[Aménagement de l''EDT]],VLOOKUP(Etudiants5[[#This Row],[Numéro étudiant]],Sheet1!$A:$O,11,FALSE))),"x","")</f>
        <v/>
      </c>
      <c r="AF19" s="8" t="str">
        <f>IF(ISNUMBER(SEARCH(Etudiants5[[#Headers],[Sanitaire à proximité]],VLOOKUP(Etudiants5[[#This Row],[Numéro étudiant]],Sheet1!$A:$O,11,FALSE))),"x","")</f>
        <v/>
      </c>
      <c r="AG19" s="8" t="str">
        <f>IF(ISNUMBER(SEARCH(Etudiants5[[#Headers],[QCM papier]],VLOOKUP(Etudiants5[[#This Row],[Numéro étudiant]],Sheet1!$A:$O,11,FALSE))),"x","")</f>
        <v/>
      </c>
      <c r="AH19" s="8" t="str">
        <f>IF(ISNUMBER(SEARCH(Etudiants5[[#Headers],[Absences eventuelles excusées]],VLOOKUP(Etudiants5[[#This Row],[Numéro étudiant]],Sheet1!$A:$O,11,FALSE))),"x","")</f>
        <v/>
      </c>
      <c r="AI19" s="8" t="str">
        <f>IF(ISNUMBER(SEARCH(Etudiants5[[#Headers],[Aménagement de l''année en 2 ans]],VLOOKUP(Etudiants5[[#This Row],[Numéro étudiant]],Sheet1!$A:$O,11,FALSE))),"x","")</f>
        <v/>
      </c>
      <c r="AJ19" s="8" t="str">
        <f>IF(ISNUMBER(SEARCH(Etudiants5[[#Headers],[Passage des épreuves orales devant l''enseignant uniquement]],VLOOKUP(Etudiants5[[#This Row],[Numéro étudiant]],Sheet1!$A:$O,11,FALSE))),"x","")</f>
        <v/>
      </c>
      <c r="AK19" s="8" t="str">
        <f>IF(ISNUMBER(SEARCH(Etudiants5[[#Headers],[Dépénalisation des fautes d''orthographe]],VLOOKUP(Etudiants5[[#This Row],[Numéro étudiant]],Sheet1!$A:$O,11,FALSE))),"x","")</f>
        <v/>
      </c>
      <c r="AL19" s="8" t="str">
        <f>IF(ISNUMBER(SEARCH(Etudiants5[[#Headers],[Adaptation des écrits à l''oral]],VLOOKUP(Etudiants5[[#This Row],[Numéro étudiant]],Sheet1!$A:$O,11,FALSE))),"x","")</f>
        <v/>
      </c>
      <c r="AM19" s="8" t="str">
        <f>IF(ISNUMBER(SEARCH(Etudiants5[[#Headers],[Adaptation des oraux à l''écrit]],VLOOKUP(Etudiants5[[#This Row],[Numéro étudiant]],Sheet1!$A:$O,11,FALSE))),"x","")</f>
        <v/>
      </c>
      <c r="AN19" s="8" t="str">
        <f>IF(ISNUMBER(SEARCH(Etudiants5[[#Headers],[Compensation du temps de sortie]],VLOOKUP(Etudiants5[[#This Row],[Numéro étudiant]],Sheet1!$A:$O,11,FALSE))),"x","")</f>
        <v/>
      </c>
      <c r="AO19" s="8" t="str">
        <f>IF(COUNTIF(Etudiants5[[#This Row],[1/4]:[Préparations écrites des épreves orales]],"x")&gt;0,"x","")</f>
        <v/>
      </c>
      <c r="AP19" s="8" t="str">
        <f>IF(ISNUMBER(SEARCH(Etudiants5[[#Headers],[1/4]],VLOOKUP(Etudiants5[[#This Row],[Numéro étudiant]],Sheet1!$A:$O,12,FALSE))),"x","")</f>
        <v/>
      </c>
      <c r="AQ19" s="8" t="str">
        <f>IF(ISNUMBER(SEARCH(Etudiants5[[#Headers],[1/3]],VLOOKUP(Etudiants5[[#This Row],[Numéro étudiant]],Sheet1!$A:$O,12,FALSE))),"x","")</f>
        <v/>
      </c>
      <c r="AR19" s="8" t="str">
        <f>IF(ISNUMBER(SEARCH(Etudiants5[[#Headers],[1/2]],VLOOKUP(Etudiants5[[#This Row],[Numéro étudiant]],Sheet1!$A:$O,12,FALSE))),"x","")</f>
        <v/>
      </c>
      <c r="AS19" s="8" t="str">
        <f>IF(ISNUMBER(SEARCH(Etudiants5[[#Headers],[Ecrits]],VLOOKUP(Etudiants5[[#This Row],[Numéro étudiant]],Sheet1!$A:$O,12,FALSE))),"x","")</f>
        <v/>
      </c>
      <c r="AT19" s="8" t="str">
        <f>IF(ISNUMBER(SEARCH(Etudiants5[[#Headers],[Oraux]],VLOOKUP(Etudiants5[[#This Row],[Numéro étudiant]],Sheet1!$A:$O,12,FALSE))),"x","")</f>
        <v/>
      </c>
      <c r="AU19" s="8" t="str">
        <f>IF(ISNUMBER(SEARCH(Etudiants5[[#Headers],[Pratiques]],VLOOKUP(Etudiants5[[#This Row],[Numéro étudiant]],Sheet1!$A:$O,12,FALSE))),"x","")</f>
        <v/>
      </c>
      <c r="AV19" s="8" t="str">
        <f>IF(ISNUMBER(SEARCH(Etudiants5[[#Headers],[Préparations écrites des épreves orales]],VLOOKUP(Etudiants5[[#This Row],[Numéro étudiant]],Sheet1!$A:$O,12,FALSE))),"x","")</f>
        <v/>
      </c>
      <c r="AW19" s="8" t="str">
        <f>IF(ISNUMBER(SEARCH(Etudiants5[[#Headers],[Auditives]],VLOOKUP(Etudiants5[[#This Row],[Numéro étudiant]],Sheet1!$A:$O,9,FALSE))),"x","")</f>
        <v/>
      </c>
      <c r="AX19" s="8" t="str">
        <f>IF(ISNUMBER(SEARCH(Etudiants5[[#Headers],[Visuels]],VLOOKUP(Etudiants5[[#This Row],[Numéro étudiant]],Sheet1!$A:$O,9,FALSE))),"x","")</f>
        <v/>
      </c>
      <c r="AY19" s="8" t="str">
        <f>IF(ISNUMBER(SEARCH(Etudiants5[[#Headers],[Viscéraux]],VLOOKUP(Etudiants5[[#This Row],[Numéro étudiant]],Sheet1!$A:$O,9,FALSE))),"x","")</f>
        <v/>
      </c>
      <c r="AZ19" s="8" t="str">
        <f>IF(ISNUMBER(SEARCH(Etudiants5[[#Headers],[Moteurs]],VLOOKUP(Etudiants5[[#This Row],[Numéro étudiant]],Sheet1!$A:$O,9,FALSE))),"x","")</f>
        <v/>
      </c>
      <c r="BA19" s="8" t="str">
        <f>IF(ISNUMBER(SEARCH(Etudiants5[[#Headers],[TSA]],VLOOKUP(Etudiants5[[#This Row],[Numéro étudiant]],Sheet1!$A:$O,9,FALSE))),"x","")</f>
        <v/>
      </c>
      <c r="BB19" s="8" t="str">
        <f>IF(ISNUMBER(SEARCH(Etudiants5[[#Headers],[Langage]],VLOOKUP(Etudiants5[[#This Row],[Numéro étudiant]],Sheet1!$A:$O,9,FALSE))),"x","")</f>
        <v/>
      </c>
      <c r="BC19" s="8" t="str">
        <f>IF(ISNUMBER(SEARCH(Etudiants5[[#Headers],[Psychiques]],VLOOKUP(Etudiants5[[#This Row],[Numéro étudiant]],Sheet1!$A:$O,9,FALSE))),"x","")</f>
        <v/>
      </c>
      <c r="BD19" s="8" t="str">
        <f>IF(ISNUMBER(SEARCH(Etudiants5[[#Headers],[Autres]],VLOOKUP(Etudiants5[[#This Row],[Numéro étudiant]],Sheet1!$A:$O,9,FALSE))),"x","")</f>
        <v/>
      </c>
      <c r="BE19" s="8" t="str">
        <f>IF(ISNUMBER(SEARCH(Etudiants5[[#Headers],[RQTH]],VLOOKUP(Etudiants5[[#This Row],[Numéro étudiant]],Sheet1!$A:$O,10,FALSE))),"x","")</f>
        <v/>
      </c>
      <c r="BF19" s="8" t="str">
        <f>IF(ISNUMBER(SEARCH(Etudiants5[[#Headers],[Transport]],VLOOKUP(Etudiants5[[#This Row],[Numéro étudiant]],Sheet1!$A:$O,10,FALSE))),"x","")</f>
        <v/>
      </c>
      <c r="BG19" s="8" t="str">
        <f>IF(ISNUMBER(SEARCH(Etudiants5[[#Headers],[AVS]],VLOOKUP(Etudiants5[[#This Row],[Numéro étudiant]],Sheet1!$A:$O,10,FALSE))),"x","")</f>
        <v/>
      </c>
      <c r="BH19" s="8" t="str">
        <f>IF(ISNUMBER(SEARCH(Etudiants5[[#Headers],[AESH]],VLOOKUP(Etudiants5[[#This Row],[Numéro étudiant]],Sheet1!$A:$O,10,FALSE))),"x","")</f>
        <v/>
      </c>
      <c r="BI19" s="8" t="str">
        <f>IF(ISNUMBER(SEARCH(Etudiants5[[#Headers],[AAH ou AEEH]],VLOOKUP(Etudiants5[[#This Row],[Numéro étudiant]],Sheet1!$A:$O,10,FALSE))),"x","")</f>
        <v/>
      </c>
      <c r="BJ19" s="8" t="str">
        <f>IF(ISNUMBER(SEARCH(Etudiants5[[#Headers],[Carte priorité]],VLOOKUP(Etudiants5[[#This Row],[Numéro étudiant]],Sheet1!$A:$O,10,FALSE))),"x","")</f>
        <v/>
      </c>
      <c r="BK19" s="8" t="str">
        <f>IF(ISNUMBER(SEARCH(Etudiants5[[#Headers],[Carte stationnement]],VLOOKUP(Etudiants5[[#This Row],[Numéro étudiant]],Sheet1!$A:$O,10,FALSE))),"x","")</f>
        <v/>
      </c>
      <c r="BL19" s="8" t="str">
        <f>IF(ISNUMBER(SEARCH(Etudiants5[[#Headers],[Accompagnement médico social]],VLOOKUP(Etudiants5[[#This Row],[Numéro étudiant]],Sheet1!$A:$O,10,FALSE))),"x","")</f>
        <v/>
      </c>
      <c r="BM19" s="8" t="str">
        <f>IF(ISNUMBER(SEARCH(Etudiants5[[#Headers],[Autre]],VLOOKUP(Etudiants5[[#This Row],[Numéro étudiant]],Sheet1!$A:$O,10,FALSE))),"x","")</f>
        <v/>
      </c>
      <c r="CA1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1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" spans="2:80" x14ac:dyDescent="0.25">
      <c r="B20">
        <f>IFERROR(OfficeForms.Table[[#This Row],[Id]],"")</f>
        <v>25</v>
      </c>
      <c r="C20" t="str">
        <f>IFERROR(IF(VLOOKUP(Etudiants5[[#This Row],[Numéro étudiant]],Sheet1!$A:$O,5,FALSE)="","",VLOOKUP(Etudiants5[[#This Row],[Numéro étudiant]],Sheet1!$A:$O,5,FALSE)),"")</f>
        <v>Ipsum</v>
      </c>
      <c r="D20" t="str">
        <f>IFERROR(IF(VLOOKUP(Etudiants5[[#This Row],[Numéro étudiant]],Sheet1!$A:$O,6,FALSE)="","",VLOOKUP(Etudiants5[[#This Row],[Numéro étudiant]],Sheet1!$A:$O,6,FALSE)),"")</f>
        <v>Lorem</v>
      </c>
      <c r="E20" t="str">
        <f>IFERROR(IF(VLOOKUP(Etudiants5[[#This Row],[Numéro étudiant]],Sheet1!$A:$O,7,FALSE)="","",VLOOKUP(Etudiants5[[#This Row],[Numéro étudiant]],Sheet1!$A:$O,7,FALSE)),"")</f>
        <v>Masculin</v>
      </c>
      <c r="F20" t="str">
        <f>IFERROR(IF(VLOOKUP(Etudiants5[[#This Row],[Numéro étudiant]],Sheet1!$A:$O,8,FALSE)="","",VLOOKUP(Etudiants5[[#This Row],[Numéro étudiant]],Sheet1!$A:$O,8,FALSE)),"")</f>
        <v>2006</v>
      </c>
      <c r="G20" t="str">
        <f>IF(Etudiants5[[#This Row],[Numéro étudiant]]="","","Entretien fait")</f>
        <v>Entretien fait</v>
      </c>
      <c r="M20" s="8" t="str">
        <f>IF(ISNUMBER(SEARCH(Etudiants5[[#Headers],[Aide en BU]],VLOOKUP(Etudiants5[[#This Row],[Numéro étudiant]],Sheet1!$A:$O,11,FALSE))),"à initier","")</f>
        <v/>
      </c>
      <c r="N20" s="8" t="str">
        <f>IF(ISNUMBER(SEARCH(Etudiants5[[#Headers],[Tutorat d''intégration]],VLOOKUP(Etudiants5[[#This Row],[Numéro étudiant]],Sheet1!$A:$O,11,FALSE))),"à initier","")</f>
        <v/>
      </c>
      <c r="O20" s="8" t="str">
        <f>IF(ISNUMBER(SEARCH(Etudiants5[[#Headers],[Secrétaire d''examens]],VLOOKUP(Etudiants5[[#This Row],[Numéro étudiant]],Sheet1!$A:$O,11,FALSE))),"à initier","")</f>
        <v/>
      </c>
      <c r="P20" s="8" t="str">
        <f>IF(ISNUMBER(SEARCH(Etudiants5[[#Headers],[Sujets numériques]],VLOOKUP(Etudiants5[[#This Row],[Numéro étudiant]],Sheet1!$A:$O,11,FALSE))),"à initier","")</f>
        <v/>
      </c>
      <c r="Q20" s="8" t="str">
        <f>IF(ISNUMBER(SEARCH(Etudiants5[[#Headers],[Autorisation de sortie]],VLOOKUP(Etudiants5[[#This Row],[Numéro étudiant]],Sheet1!$A:$O,11,FALSE))),"à initier","")</f>
        <v/>
      </c>
      <c r="R20" s="8" t="str">
        <f>IF(ISNUMBER(SEARCH(Etudiants5[[#Headers],[Prise de notes]],VLOOKUP(Etudiants5[[#This Row],[Numéro étudiant]],Sheet1!$A:$O,11,FALSE))),"à initier","")</f>
        <v/>
      </c>
      <c r="S20" s="8" t="str">
        <f>IF(ISNUMBER(SEARCH(Etudiants5[[#Headers],[Rallonge des prêts en BU]],VLOOKUP(Etudiants5[[#This Row],[Numéro étudiant]],Sheet1!$A:$O,11,FALSE))),"à initier","")</f>
        <v/>
      </c>
      <c r="T20" s="8" t="str">
        <f>IF(ISNUMBER(SEARCH(Etudiants5[[#Headers],[Soutien pédagogique]],VLOOKUP(Etudiants5[[#This Row],[Numéro étudiant]],Sheet1!$A:$O,11,FALSE))),"à initier","")</f>
        <v/>
      </c>
      <c r="U20" s="8" t="str">
        <f>IF(ISNUMBER(SEARCH(Etudiants5[[#Headers],[Braille]],VLOOKUP(Etudiants5[[#This Row],[Numéro étudiant]],Sheet1!$A:$O,11,FALSE))),"à initier","")</f>
        <v/>
      </c>
      <c r="V20" s="8" t="str">
        <f>IF(ISNUMBER(SEARCH(Etudiants5[[#Headers],[LSF/LPC]],VLOOKUP(Etudiants5[[#This Row],[Numéro étudiant]],Sheet1!$A:$O,11,FALSE))),"à initier","")</f>
        <v/>
      </c>
      <c r="W20" s="8" t="str">
        <f>IF(ISNUMBER(SEARCH(Etudiants5[[#Headers],[Pas de support audio]],VLOOKUP(Etudiants5[[#This Row],[Numéro étudiant]],Sheet1!$A:$O,11,FALSE))),"à initier","")</f>
        <v/>
      </c>
      <c r="X20" s="8" t="str">
        <f>IF(ISNUMBER(SEARCH(Etudiants5[[#Headers],[Assice confortable]],VLOOKUP(Etudiants5[[#This Row],[Numéro étudiant]],Sheet1!$A:$O,13,FALSE))),"à initier","")</f>
        <v/>
      </c>
      <c r="Y20" s="8" t="str">
        <f>IF(ISNUMBER(SEARCH(Etudiants5[[#Headers],[Micro HF]],VLOOKUP(Etudiants5[[#This Row],[Numéro étudiant]],Sheet1!$A:$O,13,FALSE))),"à initier","")</f>
        <v/>
      </c>
      <c r="Z20" s="8" t="str">
        <f>IF(ISNUMBER(SEARCH(Etudiants5[[#Headers],[Casier]],VLOOKUP(Etudiants5[[#This Row],[Numéro étudiant]],Sheet1!$A:$O,13,FALSE))),"à initier","")</f>
        <v/>
      </c>
      <c r="AA20" s="8" t="str">
        <f>IF(ISNUMBER(SEARCH(Etudiants5[[#Headers],[Ordinateur]],VLOOKUP(Etudiants5[[#This Row],[Numéro étudiant]],Sheet1!$A:$O,13,FALSE))),"à initier","")</f>
        <v/>
      </c>
      <c r="AB20" s="8" t="str">
        <f>IF(ISNUMBER(SEARCH(Etudiants5[[#Headers],[Mobilier spécifique : à détailler]],VLOOKUP(Etudiants5[[#This Row],[Numéro étudiant]],Sheet1!$A:$O,13,FALSE))),"à initier","")</f>
        <v/>
      </c>
      <c r="AC20" s="8" t="str">
        <f>IF(ISNUMBER(SEARCH(Etudiants5[[#Headers],[Logiciel spécifique : à détailler]],VLOOKUP(Etudiants5[[#This Row],[Numéro étudiant]],Sheet1!$A:$O,13,FALSE))),"à initier","")</f>
        <v/>
      </c>
      <c r="AD20" s="8" t="str">
        <f>IF(ISNUMBER(SEARCH(Etudiants5[[#Headers],[Aide en TP]],VLOOKUP(Etudiants5[[#This Row],[Numéro étudiant]],Sheet1!$A:$O,11,FALSE))),"x","")</f>
        <v/>
      </c>
      <c r="AE20" s="8" t="str">
        <f>IF(ISNUMBER(SEARCH(Etudiants5[[#Headers],[Aménagement de l''EDT]],VLOOKUP(Etudiants5[[#This Row],[Numéro étudiant]],Sheet1!$A:$O,11,FALSE))),"x","")</f>
        <v/>
      </c>
      <c r="AF20" s="8" t="str">
        <f>IF(ISNUMBER(SEARCH(Etudiants5[[#Headers],[Sanitaire à proximité]],VLOOKUP(Etudiants5[[#This Row],[Numéro étudiant]],Sheet1!$A:$O,11,FALSE))),"x","")</f>
        <v/>
      </c>
      <c r="AG20" s="8" t="str">
        <f>IF(ISNUMBER(SEARCH(Etudiants5[[#Headers],[QCM papier]],VLOOKUP(Etudiants5[[#This Row],[Numéro étudiant]],Sheet1!$A:$O,11,FALSE))),"x","")</f>
        <v/>
      </c>
      <c r="AH20" s="8" t="str">
        <f>IF(ISNUMBER(SEARCH(Etudiants5[[#Headers],[Absences eventuelles excusées]],VLOOKUP(Etudiants5[[#This Row],[Numéro étudiant]],Sheet1!$A:$O,11,FALSE))),"x","")</f>
        <v/>
      </c>
      <c r="AI20" s="8" t="str">
        <f>IF(ISNUMBER(SEARCH(Etudiants5[[#Headers],[Aménagement de l''année en 2 ans]],VLOOKUP(Etudiants5[[#This Row],[Numéro étudiant]],Sheet1!$A:$O,11,FALSE))),"x","")</f>
        <v/>
      </c>
      <c r="AJ20" s="8" t="str">
        <f>IF(ISNUMBER(SEARCH(Etudiants5[[#Headers],[Passage des épreuves orales devant l''enseignant uniquement]],VLOOKUP(Etudiants5[[#This Row],[Numéro étudiant]],Sheet1!$A:$O,11,FALSE))),"x","")</f>
        <v/>
      </c>
      <c r="AK20" s="8" t="str">
        <f>IF(ISNUMBER(SEARCH(Etudiants5[[#Headers],[Dépénalisation des fautes d''orthographe]],VLOOKUP(Etudiants5[[#This Row],[Numéro étudiant]],Sheet1!$A:$O,11,FALSE))),"x","")</f>
        <v/>
      </c>
      <c r="AL20" s="8" t="str">
        <f>IF(ISNUMBER(SEARCH(Etudiants5[[#Headers],[Adaptation des écrits à l''oral]],VLOOKUP(Etudiants5[[#This Row],[Numéro étudiant]],Sheet1!$A:$O,11,FALSE))),"x","")</f>
        <v/>
      </c>
      <c r="AM20" s="8" t="str">
        <f>IF(ISNUMBER(SEARCH(Etudiants5[[#Headers],[Adaptation des oraux à l''écrit]],VLOOKUP(Etudiants5[[#This Row],[Numéro étudiant]],Sheet1!$A:$O,11,FALSE))),"x","")</f>
        <v/>
      </c>
      <c r="AN20" s="8" t="str">
        <f>IF(ISNUMBER(SEARCH(Etudiants5[[#Headers],[Compensation du temps de sortie]],VLOOKUP(Etudiants5[[#This Row],[Numéro étudiant]],Sheet1!$A:$O,11,FALSE))),"x","")</f>
        <v/>
      </c>
      <c r="AO20" s="8" t="str">
        <f>IF(COUNTIF(Etudiants5[[#This Row],[1/4]:[Préparations écrites des épreves orales]],"x")&gt;0,"x","")</f>
        <v/>
      </c>
      <c r="AP20" s="8" t="str">
        <f>IF(ISNUMBER(SEARCH(Etudiants5[[#Headers],[1/4]],VLOOKUP(Etudiants5[[#This Row],[Numéro étudiant]],Sheet1!$A:$O,12,FALSE))),"x","")</f>
        <v/>
      </c>
      <c r="AQ20" s="8" t="str">
        <f>IF(ISNUMBER(SEARCH(Etudiants5[[#Headers],[1/3]],VLOOKUP(Etudiants5[[#This Row],[Numéro étudiant]],Sheet1!$A:$O,12,FALSE))),"x","")</f>
        <v/>
      </c>
      <c r="AR20" s="8" t="str">
        <f>IF(ISNUMBER(SEARCH(Etudiants5[[#Headers],[1/2]],VLOOKUP(Etudiants5[[#This Row],[Numéro étudiant]],Sheet1!$A:$O,12,FALSE))),"x","")</f>
        <v/>
      </c>
      <c r="AS20" s="8" t="str">
        <f>IF(ISNUMBER(SEARCH(Etudiants5[[#Headers],[Ecrits]],VLOOKUP(Etudiants5[[#This Row],[Numéro étudiant]],Sheet1!$A:$O,12,FALSE))),"x","")</f>
        <v/>
      </c>
      <c r="AT20" s="8" t="str">
        <f>IF(ISNUMBER(SEARCH(Etudiants5[[#Headers],[Oraux]],VLOOKUP(Etudiants5[[#This Row],[Numéro étudiant]],Sheet1!$A:$O,12,FALSE))),"x","")</f>
        <v/>
      </c>
      <c r="AU20" s="8" t="str">
        <f>IF(ISNUMBER(SEARCH(Etudiants5[[#Headers],[Pratiques]],VLOOKUP(Etudiants5[[#This Row],[Numéro étudiant]],Sheet1!$A:$O,12,FALSE))),"x","")</f>
        <v/>
      </c>
      <c r="AV20" s="8" t="str">
        <f>IF(ISNUMBER(SEARCH(Etudiants5[[#Headers],[Préparations écrites des épreves orales]],VLOOKUP(Etudiants5[[#This Row],[Numéro étudiant]],Sheet1!$A:$O,12,FALSE))),"x","")</f>
        <v/>
      </c>
      <c r="AW20" s="8" t="str">
        <f>IF(ISNUMBER(SEARCH(Etudiants5[[#Headers],[Auditives]],VLOOKUP(Etudiants5[[#This Row],[Numéro étudiant]],Sheet1!$A:$O,9,FALSE))),"x","")</f>
        <v/>
      </c>
      <c r="AX20" s="8" t="str">
        <f>IF(ISNUMBER(SEARCH(Etudiants5[[#Headers],[Visuels]],VLOOKUP(Etudiants5[[#This Row],[Numéro étudiant]],Sheet1!$A:$O,9,FALSE))),"x","")</f>
        <v/>
      </c>
      <c r="AY20" s="8" t="str">
        <f>IF(ISNUMBER(SEARCH(Etudiants5[[#Headers],[Viscéraux]],VLOOKUP(Etudiants5[[#This Row],[Numéro étudiant]],Sheet1!$A:$O,9,FALSE))),"x","")</f>
        <v/>
      </c>
      <c r="AZ20" s="8" t="str">
        <f>IF(ISNUMBER(SEARCH(Etudiants5[[#Headers],[Moteurs]],VLOOKUP(Etudiants5[[#This Row],[Numéro étudiant]],Sheet1!$A:$O,9,FALSE))),"x","")</f>
        <v/>
      </c>
      <c r="BA20" s="8" t="str">
        <f>IF(ISNUMBER(SEARCH(Etudiants5[[#Headers],[TSA]],VLOOKUP(Etudiants5[[#This Row],[Numéro étudiant]],Sheet1!$A:$O,9,FALSE))),"x","")</f>
        <v/>
      </c>
      <c r="BB20" s="8" t="str">
        <f>IF(ISNUMBER(SEARCH(Etudiants5[[#Headers],[Langage]],VLOOKUP(Etudiants5[[#This Row],[Numéro étudiant]],Sheet1!$A:$O,9,FALSE))),"x","")</f>
        <v/>
      </c>
      <c r="BC20" s="8" t="str">
        <f>IF(ISNUMBER(SEARCH(Etudiants5[[#Headers],[Psychiques]],VLOOKUP(Etudiants5[[#This Row],[Numéro étudiant]],Sheet1!$A:$O,9,FALSE))),"x","")</f>
        <v/>
      </c>
      <c r="BD20" s="8" t="str">
        <f>IF(ISNUMBER(SEARCH(Etudiants5[[#Headers],[Autres]],VLOOKUP(Etudiants5[[#This Row],[Numéro étudiant]],Sheet1!$A:$O,9,FALSE))),"x","")</f>
        <v/>
      </c>
      <c r="BE20" s="8" t="str">
        <f>IF(ISNUMBER(SEARCH(Etudiants5[[#Headers],[RQTH]],VLOOKUP(Etudiants5[[#This Row],[Numéro étudiant]],Sheet1!$A:$O,10,FALSE))),"x","")</f>
        <v/>
      </c>
      <c r="BF20" s="8" t="str">
        <f>IF(ISNUMBER(SEARCH(Etudiants5[[#Headers],[Transport]],VLOOKUP(Etudiants5[[#This Row],[Numéro étudiant]],Sheet1!$A:$O,10,FALSE))),"x","")</f>
        <v/>
      </c>
      <c r="BG20" s="8" t="str">
        <f>IF(ISNUMBER(SEARCH(Etudiants5[[#Headers],[AVS]],VLOOKUP(Etudiants5[[#This Row],[Numéro étudiant]],Sheet1!$A:$O,10,FALSE))),"x","")</f>
        <v/>
      </c>
      <c r="BH20" s="8" t="str">
        <f>IF(ISNUMBER(SEARCH(Etudiants5[[#Headers],[AESH]],VLOOKUP(Etudiants5[[#This Row],[Numéro étudiant]],Sheet1!$A:$O,10,FALSE))),"x","")</f>
        <v/>
      </c>
      <c r="BI20" s="8" t="str">
        <f>IF(ISNUMBER(SEARCH(Etudiants5[[#Headers],[AAH ou AEEH]],VLOOKUP(Etudiants5[[#This Row],[Numéro étudiant]],Sheet1!$A:$O,10,FALSE))),"x","")</f>
        <v/>
      </c>
      <c r="BJ20" s="8" t="str">
        <f>IF(ISNUMBER(SEARCH(Etudiants5[[#Headers],[Carte priorité]],VLOOKUP(Etudiants5[[#This Row],[Numéro étudiant]],Sheet1!$A:$O,10,FALSE))),"x","")</f>
        <v/>
      </c>
      <c r="BK20" s="8" t="str">
        <f>IF(ISNUMBER(SEARCH(Etudiants5[[#Headers],[Carte stationnement]],VLOOKUP(Etudiants5[[#This Row],[Numéro étudiant]],Sheet1!$A:$O,10,FALSE))),"x","")</f>
        <v/>
      </c>
      <c r="BL20" s="8" t="str">
        <f>IF(ISNUMBER(SEARCH(Etudiants5[[#Headers],[Accompagnement médico social]],VLOOKUP(Etudiants5[[#This Row],[Numéro étudiant]],Sheet1!$A:$O,10,FALSE))),"x","")</f>
        <v/>
      </c>
      <c r="BM20" s="8" t="str">
        <f>IF(ISNUMBER(SEARCH(Etudiants5[[#Headers],[Autre]],VLOOKUP(Etudiants5[[#This Row],[Numéro étudiant]],Sheet1!$A:$O,10,FALSE))),"x","")</f>
        <v/>
      </c>
      <c r="CA2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2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" spans="2:80" x14ac:dyDescent="0.25">
      <c r="B21">
        <f>IFERROR(OfficeForms.Table[[#This Row],[Id]],"")</f>
        <v>26</v>
      </c>
      <c r="C21" t="str">
        <f>IFERROR(IF(VLOOKUP(Etudiants5[[#This Row],[Numéro étudiant]],Sheet1!$A:$O,5,FALSE)="","",VLOOKUP(Etudiants5[[#This Row],[Numéro étudiant]],Sheet1!$A:$O,5,FALSE)),"")</f>
        <v>Ipsum</v>
      </c>
      <c r="D21" t="str">
        <f>IFERROR(IF(VLOOKUP(Etudiants5[[#This Row],[Numéro étudiant]],Sheet1!$A:$O,6,FALSE)="","",VLOOKUP(Etudiants5[[#This Row],[Numéro étudiant]],Sheet1!$A:$O,6,FALSE)),"")</f>
        <v>Lorem</v>
      </c>
      <c r="E21" t="str">
        <f>IFERROR(IF(VLOOKUP(Etudiants5[[#This Row],[Numéro étudiant]],Sheet1!$A:$O,7,FALSE)="","",VLOOKUP(Etudiants5[[#This Row],[Numéro étudiant]],Sheet1!$A:$O,7,FALSE)),"")</f>
        <v>Masculin</v>
      </c>
      <c r="F21" t="str">
        <f>IFERROR(IF(VLOOKUP(Etudiants5[[#This Row],[Numéro étudiant]],Sheet1!$A:$O,8,FALSE)="","",VLOOKUP(Etudiants5[[#This Row],[Numéro étudiant]],Sheet1!$A:$O,8,FALSE)),"")</f>
        <v>2006</v>
      </c>
      <c r="G21" t="str">
        <f>IF(Etudiants5[[#This Row],[Numéro étudiant]]="","","Entretien fait")</f>
        <v>Entretien fait</v>
      </c>
      <c r="M21" s="8" t="str">
        <f>IF(ISNUMBER(SEARCH(Etudiants5[[#Headers],[Aide en BU]],VLOOKUP(Etudiants5[[#This Row],[Numéro étudiant]],Sheet1!$A:$O,11,FALSE))),"à initier","")</f>
        <v/>
      </c>
      <c r="N21" s="8" t="str">
        <f>IF(ISNUMBER(SEARCH(Etudiants5[[#Headers],[Tutorat d''intégration]],VLOOKUP(Etudiants5[[#This Row],[Numéro étudiant]],Sheet1!$A:$O,11,FALSE))),"à initier","")</f>
        <v/>
      </c>
      <c r="O21" s="8" t="str">
        <f>IF(ISNUMBER(SEARCH(Etudiants5[[#Headers],[Secrétaire d''examens]],VLOOKUP(Etudiants5[[#This Row],[Numéro étudiant]],Sheet1!$A:$O,11,FALSE))),"à initier","")</f>
        <v/>
      </c>
      <c r="P21" s="8" t="str">
        <f>IF(ISNUMBER(SEARCH(Etudiants5[[#Headers],[Sujets numériques]],VLOOKUP(Etudiants5[[#This Row],[Numéro étudiant]],Sheet1!$A:$O,11,FALSE))),"à initier","")</f>
        <v/>
      </c>
      <c r="Q21" s="8" t="str">
        <f>IF(ISNUMBER(SEARCH(Etudiants5[[#Headers],[Autorisation de sortie]],VLOOKUP(Etudiants5[[#This Row],[Numéro étudiant]],Sheet1!$A:$O,11,FALSE))),"à initier","")</f>
        <v/>
      </c>
      <c r="R21" s="8" t="str">
        <f>IF(ISNUMBER(SEARCH(Etudiants5[[#Headers],[Prise de notes]],VLOOKUP(Etudiants5[[#This Row],[Numéro étudiant]],Sheet1!$A:$O,11,FALSE))),"à initier","")</f>
        <v/>
      </c>
      <c r="S21" s="8" t="str">
        <f>IF(ISNUMBER(SEARCH(Etudiants5[[#Headers],[Rallonge des prêts en BU]],VLOOKUP(Etudiants5[[#This Row],[Numéro étudiant]],Sheet1!$A:$O,11,FALSE))),"à initier","")</f>
        <v/>
      </c>
      <c r="T21" s="8" t="str">
        <f>IF(ISNUMBER(SEARCH(Etudiants5[[#Headers],[Soutien pédagogique]],VLOOKUP(Etudiants5[[#This Row],[Numéro étudiant]],Sheet1!$A:$O,11,FALSE))),"à initier","")</f>
        <v/>
      </c>
      <c r="U21" s="8" t="str">
        <f>IF(ISNUMBER(SEARCH(Etudiants5[[#Headers],[Braille]],VLOOKUP(Etudiants5[[#This Row],[Numéro étudiant]],Sheet1!$A:$O,11,FALSE))),"à initier","")</f>
        <v/>
      </c>
      <c r="V21" s="8" t="str">
        <f>IF(ISNUMBER(SEARCH(Etudiants5[[#Headers],[LSF/LPC]],VLOOKUP(Etudiants5[[#This Row],[Numéro étudiant]],Sheet1!$A:$O,11,FALSE))),"à initier","")</f>
        <v/>
      </c>
      <c r="W21" s="8" t="str">
        <f>IF(ISNUMBER(SEARCH(Etudiants5[[#Headers],[Pas de support audio]],VLOOKUP(Etudiants5[[#This Row],[Numéro étudiant]],Sheet1!$A:$O,11,FALSE))),"à initier","")</f>
        <v/>
      </c>
      <c r="X21" s="8" t="str">
        <f>IF(ISNUMBER(SEARCH(Etudiants5[[#Headers],[Assice confortable]],VLOOKUP(Etudiants5[[#This Row],[Numéro étudiant]],Sheet1!$A:$O,13,FALSE))),"à initier","")</f>
        <v/>
      </c>
      <c r="Y21" s="8" t="str">
        <f>IF(ISNUMBER(SEARCH(Etudiants5[[#Headers],[Micro HF]],VLOOKUP(Etudiants5[[#This Row],[Numéro étudiant]],Sheet1!$A:$O,13,FALSE))),"à initier","")</f>
        <v/>
      </c>
      <c r="Z21" s="8" t="str">
        <f>IF(ISNUMBER(SEARCH(Etudiants5[[#Headers],[Casier]],VLOOKUP(Etudiants5[[#This Row],[Numéro étudiant]],Sheet1!$A:$O,13,FALSE))),"à initier","")</f>
        <v/>
      </c>
      <c r="AA21" s="8" t="str">
        <f>IF(ISNUMBER(SEARCH(Etudiants5[[#Headers],[Ordinateur]],VLOOKUP(Etudiants5[[#This Row],[Numéro étudiant]],Sheet1!$A:$O,13,FALSE))),"à initier","")</f>
        <v/>
      </c>
      <c r="AB21" s="8" t="str">
        <f>IF(ISNUMBER(SEARCH(Etudiants5[[#Headers],[Mobilier spécifique : à détailler]],VLOOKUP(Etudiants5[[#This Row],[Numéro étudiant]],Sheet1!$A:$O,13,FALSE))),"à initier","")</f>
        <v/>
      </c>
      <c r="AC21" s="8" t="str">
        <f>IF(ISNUMBER(SEARCH(Etudiants5[[#Headers],[Logiciel spécifique : à détailler]],VLOOKUP(Etudiants5[[#This Row],[Numéro étudiant]],Sheet1!$A:$O,13,FALSE))),"à initier","")</f>
        <v/>
      </c>
      <c r="AD21" s="8" t="str">
        <f>IF(ISNUMBER(SEARCH(Etudiants5[[#Headers],[Aide en TP]],VLOOKUP(Etudiants5[[#This Row],[Numéro étudiant]],Sheet1!$A:$O,11,FALSE))),"x","")</f>
        <v/>
      </c>
      <c r="AE21" s="8" t="str">
        <f>IF(ISNUMBER(SEARCH(Etudiants5[[#Headers],[Aménagement de l''EDT]],VLOOKUP(Etudiants5[[#This Row],[Numéro étudiant]],Sheet1!$A:$O,11,FALSE))),"x","")</f>
        <v/>
      </c>
      <c r="AF21" s="8" t="str">
        <f>IF(ISNUMBER(SEARCH(Etudiants5[[#Headers],[Sanitaire à proximité]],VLOOKUP(Etudiants5[[#This Row],[Numéro étudiant]],Sheet1!$A:$O,11,FALSE))),"x","")</f>
        <v/>
      </c>
      <c r="AG21" s="8" t="str">
        <f>IF(ISNUMBER(SEARCH(Etudiants5[[#Headers],[QCM papier]],VLOOKUP(Etudiants5[[#This Row],[Numéro étudiant]],Sheet1!$A:$O,11,FALSE))),"x","")</f>
        <v/>
      </c>
      <c r="AH21" s="8" t="str">
        <f>IF(ISNUMBER(SEARCH(Etudiants5[[#Headers],[Absences eventuelles excusées]],VLOOKUP(Etudiants5[[#This Row],[Numéro étudiant]],Sheet1!$A:$O,11,FALSE))),"x","")</f>
        <v/>
      </c>
      <c r="AI21" s="8" t="str">
        <f>IF(ISNUMBER(SEARCH(Etudiants5[[#Headers],[Aménagement de l''année en 2 ans]],VLOOKUP(Etudiants5[[#This Row],[Numéro étudiant]],Sheet1!$A:$O,11,FALSE))),"x","")</f>
        <v/>
      </c>
      <c r="AJ21" s="8" t="str">
        <f>IF(ISNUMBER(SEARCH(Etudiants5[[#Headers],[Passage des épreuves orales devant l''enseignant uniquement]],VLOOKUP(Etudiants5[[#This Row],[Numéro étudiant]],Sheet1!$A:$O,11,FALSE))),"x","")</f>
        <v/>
      </c>
      <c r="AK21" s="8" t="str">
        <f>IF(ISNUMBER(SEARCH(Etudiants5[[#Headers],[Dépénalisation des fautes d''orthographe]],VLOOKUP(Etudiants5[[#This Row],[Numéro étudiant]],Sheet1!$A:$O,11,FALSE))),"x","")</f>
        <v/>
      </c>
      <c r="AL21" s="8" t="str">
        <f>IF(ISNUMBER(SEARCH(Etudiants5[[#Headers],[Adaptation des écrits à l''oral]],VLOOKUP(Etudiants5[[#This Row],[Numéro étudiant]],Sheet1!$A:$O,11,FALSE))),"x","")</f>
        <v/>
      </c>
      <c r="AM21" s="8" t="str">
        <f>IF(ISNUMBER(SEARCH(Etudiants5[[#Headers],[Adaptation des oraux à l''écrit]],VLOOKUP(Etudiants5[[#This Row],[Numéro étudiant]],Sheet1!$A:$O,11,FALSE))),"x","")</f>
        <v/>
      </c>
      <c r="AN21" s="8" t="str">
        <f>IF(ISNUMBER(SEARCH(Etudiants5[[#Headers],[Compensation du temps de sortie]],VLOOKUP(Etudiants5[[#This Row],[Numéro étudiant]],Sheet1!$A:$O,11,FALSE))),"x","")</f>
        <v/>
      </c>
      <c r="AO21" s="8" t="str">
        <f>IF(COUNTIF(Etudiants5[[#This Row],[1/4]:[Préparations écrites des épreves orales]],"x")&gt;0,"x","")</f>
        <v/>
      </c>
      <c r="AP21" s="8" t="str">
        <f>IF(ISNUMBER(SEARCH(Etudiants5[[#Headers],[1/4]],VLOOKUP(Etudiants5[[#This Row],[Numéro étudiant]],Sheet1!$A:$O,12,FALSE))),"x","")</f>
        <v/>
      </c>
      <c r="AQ21" s="8" t="str">
        <f>IF(ISNUMBER(SEARCH(Etudiants5[[#Headers],[1/3]],VLOOKUP(Etudiants5[[#This Row],[Numéro étudiant]],Sheet1!$A:$O,12,FALSE))),"x","")</f>
        <v/>
      </c>
      <c r="AR21" s="8" t="str">
        <f>IF(ISNUMBER(SEARCH(Etudiants5[[#Headers],[1/2]],VLOOKUP(Etudiants5[[#This Row],[Numéro étudiant]],Sheet1!$A:$O,12,FALSE))),"x","")</f>
        <v/>
      </c>
      <c r="AS21" s="8" t="str">
        <f>IF(ISNUMBER(SEARCH(Etudiants5[[#Headers],[Ecrits]],VLOOKUP(Etudiants5[[#This Row],[Numéro étudiant]],Sheet1!$A:$O,12,FALSE))),"x","")</f>
        <v/>
      </c>
      <c r="AT21" s="8" t="str">
        <f>IF(ISNUMBER(SEARCH(Etudiants5[[#Headers],[Oraux]],VLOOKUP(Etudiants5[[#This Row],[Numéro étudiant]],Sheet1!$A:$O,12,FALSE))),"x","")</f>
        <v/>
      </c>
      <c r="AU21" s="8" t="str">
        <f>IF(ISNUMBER(SEARCH(Etudiants5[[#Headers],[Pratiques]],VLOOKUP(Etudiants5[[#This Row],[Numéro étudiant]],Sheet1!$A:$O,12,FALSE))),"x","")</f>
        <v/>
      </c>
      <c r="AV21" s="8" t="str">
        <f>IF(ISNUMBER(SEARCH(Etudiants5[[#Headers],[Préparations écrites des épreves orales]],VLOOKUP(Etudiants5[[#This Row],[Numéro étudiant]],Sheet1!$A:$O,12,FALSE))),"x","")</f>
        <v/>
      </c>
      <c r="AW21" s="8" t="str">
        <f>IF(ISNUMBER(SEARCH(Etudiants5[[#Headers],[Auditives]],VLOOKUP(Etudiants5[[#This Row],[Numéro étudiant]],Sheet1!$A:$O,9,FALSE))),"x","")</f>
        <v/>
      </c>
      <c r="AX21" s="8" t="str">
        <f>IF(ISNUMBER(SEARCH(Etudiants5[[#Headers],[Visuels]],VLOOKUP(Etudiants5[[#This Row],[Numéro étudiant]],Sheet1!$A:$O,9,FALSE))),"x","")</f>
        <v/>
      </c>
      <c r="AY21" s="8" t="str">
        <f>IF(ISNUMBER(SEARCH(Etudiants5[[#Headers],[Viscéraux]],VLOOKUP(Etudiants5[[#This Row],[Numéro étudiant]],Sheet1!$A:$O,9,FALSE))),"x","")</f>
        <v/>
      </c>
      <c r="AZ21" s="8" t="str">
        <f>IF(ISNUMBER(SEARCH(Etudiants5[[#Headers],[Moteurs]],VLOOKUP(Etudiants5[[#This Row],[Numéro étudiant]],Sheet1!$A:$O,9,FALSE))),"x","")</f>
        <v/>
      </c>
      <c r="BA21" s="8" t="str">
        <f>IF(ISNUMBER(SEARCH(Etudiants5[[#Headers],[TSA]],VLOOKUP(Etudiants5[[#This Row],[Numéro étudiant]],Sheet1!$A:$O,9,FALSE))),"x","")</f>
        <v/>
      </c>
      <c r="BB21" s="8" t="str">
        <f>IF(ISNUMBER(SEARCH(Etudiants5[[#Headers],[Langage]],VLOOKUP(Etudiants5[[#This Row],[Numéro étudiant]],Sheet1!$A:$O,9,FALSE))),"x","")</f>
        <v/>
      </c>
      <c r="BC21" s="8" t="str">
        <f>IF(ISNUMBER(SEARCH(Etudiants5[[#Headers],[Psychiques]],VLOOKUP(Etudiants5[[#This Row],[Numéro étudiant]],Sheet1!$A:$O,9,FALSE))),"x","")</f>
        <v/>
      </c>
      <c r="BD21" s="8" t="str">
        <f>IF(ISNUMBER(SEARCH(Etudiants5[[#Headers],[Autres]],VLOOKUP(Etudiants5[[#This Row],[Numéro étudiant]],Sheet1!$A:$O,9,FALSE))),"x","")</f>
        <v/>
      </c>
      <c r="BE21" s="8" t="str">
        <f>IF(ISNUMBER(SEARCH(Etudiants5[[#Headers],[RQTH]],VLOOKUP(Etudiants5[[#This Row],[Numéro étudiant]],Sheet1!$A:$O,10,FALSE))),"x","")</f>
        <v/>
      </c>
      <c r="BF21" s="8" t="str">
        <f>IF(ISNUMBER(SEARCH(Etudiants5[[#Headers],[Transport]],VLOOKUP(Etudiants5[[#This Row],[Numéro étudiant]],Sheet1!$A:$O,10,FALSE))),"x","")</f>
        <v/>
      </c>
      <c r="BG21" s="8" t="str">
        <f>IF(ISNUMBER(SEARCH(Etudiants5[[#Headers],[AVS]],VLOOKUP(Etudiants5[[#This Row],[Numéro étudiant]],Sheet1!$A:$O,10,FALSE))),"x","")</f>
        <v/>
      </c>
      <c r="BH21" s="8" t="str">
        <f>IF(ISNUMBER(SEARCH(Etudiants5[[#Headers],[AESH]],VLOOKUP(Etudiants5[[#This Row],[Numéro étudiant]],Sheet1!$A:$O,10,FALSE))),"x","")</f>
        <v/>
      </c>
      <c r="BI21" s="8" t="str">
        <f>IF(ISNUMBER(SEARCH(Etudiants5[[#Headers],[AAH ou AEEH]],VLOOKUP(Etudiants5[[#This Row],[Numéro étudiant]],Sheet1!$A:$O,10,FALSE))),"x","")</f>
        <v/>
      </c>
      <c r="BJ21" s="8" t="str">
        <f>IF(ISNUMBER(SEARCH(Etudiants5[[#Headers],[Carte priorité]],VLOOKUP(Etudiants5[[#This Row],[Numéro étudiant]],Sheet1!$A:$O,10,FALSE))),"x","")</f>
        <v/>
      </c>
      <c r="BK21" s="8" t="str">
        <f>IF(ISNUMBER(SEARCH(Etudiants5[[#Headers],[Carte stationnement]],VLOOKUP(Etudiants5[[#This Row],[Numéro étudiant]],Sheet1!$A:$O,10,FALSE))),"x","")</f>
        <v/>
      </c>
      <c r="BL21" s="8" t="str">
        <f>IF(ISNUMBER(SEARCH(Etudiants5[[#Headers],[Accompagnement médico social]],VLOOKUP(Etudiants5[[#This Row],[Numéro étudiant]],Sheet1!$A:$O,10,FALSE))),"x","")</f>
        <v/>
      </c>
      <c r="BM21" s="8" t="str">
        <f>IF(ISNUMBER(SEARCH(Etudiants5[[#Headers],[Autre]],VLOOKUP(Etudiants5[[#This Row],[Numéro étudiant]],Sheet1!$A:$O,10,FALSE))),"x","")</f>
        <v/>
      </c>
      <c r="CA2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2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" spans="2:80" x14ac:dyDescent="0.25">
      <c r="B22">
        <f>IFERROR(OfficeForms.Table[[#This Row],[Id]],"")</f>
        <v>27</v>
      </c>
      <c r="C22" t="str">
        <f>IFERROR(IF(VLOOKUP(Etudiants5[[#This Row],[Numéro étudiant]],Sheet1!$A:$O,5,FALSE)="","",VLOOKUP(Etudiants5[[#This Row],[Numéro étudiant]],Sheet1!$A:$O,5,FALSE)),"")</f>
        <v>Ipsum</v>
      </c>
      <c r="D22" t="str">
        <f>IFERROR(IF(VLOOKUP(Etudiants5[[#This Row],[Numéro étudiant]],Sheet1!$A:$O,6,FALSE)="","",VLOOKUP(Etudiants5[[#This Row],[Numéro étudiant]],Sheet1!$A:$O,6,FALSE)),"")</f>
        <v>Lorem</v>
      </c>
      <c r="E22" t="str">
        <f>IFERROR(IF(VLOOKUP(Etudiants5[[#This Row],[Numéro étudiant]],Sheet1!$A:$O,7,FALSE)="","",VLOOKUP(Etudiants5[[#This Row],[Numéro étudiant]],Sheet1!$A:$O,7,FALSE)),"")</f>
        <v>Masculin</v>
      </c>
      <c r="F22" t="str">
        <f>IFERROR(IF(VLOOKUP(Etudiants5[[#This Row],[Numéro étudiant]],Sheet1!$A:$O,8,FALSE)="","",VLOOKUP(Etudiants5[[#This Row],[Numéro étudiant]],Sheet1!$A:$O,8,FALSE)),"")</f>
        <v>2000</v>
      </c>
      <c r="G22" t="str">
        <f>IF(Etudiants5[[#This Row],[Numéro étudiant]]="","","Entretien fait")</f>
        <v>Entretien fait</v>
      </c>
      <c r="M22" s="8" t="str">
        <f>IF(ISNUMBER(SEARCH(Etudiants5[[#Headers],[Aide en BU]],VLOOKUP(Etudiants5[[#This Row],[Numéro étudiant]],Sheet1!$A:$O,11,FALSE))),"à initier","")</f>
        <v/>
      </c>
      <c r="N22" s="8" t="str">
        <f>IF(ISNUMBER(SEARCH(Etudiants5[[#Headers],[Tutorat d''intégration]],VLOOKUP(Etudiants5[[#This Row],[Numéro étudiant]],Sheet1!$A:$O,11,FALSE))),"à initier","")</f>
        <v/>
      </c>
      <c r="O22" s="8" t="str">
        <f>IF(ISNUMBER(SEARCH(Etudiants5[[#Headers],[Secrétaire d''examens]],VLOOKUP(Etudiants5[[#This Row],[Numéro étudiant]],Sheet1!$A:$O,11,FALSE))),"à initier","")</f>
        <v/>
      </c>
      <c r="P22" s="8" t="str">
        <f>IF(ISNUMBER(SEARCH(Etudiants5[[#Headers],[Sujets numériques]],VLOOKUP(Etudiants5[[#This Row],[Numéro étudiant]],Sheet1!$A:$O,11,FALSE))),"à initier","")</f>
        <v/>
      </c>
      <c r="Q22" s="8" t="str">
        <f>IF(ISNUMBER(SEARCH(Etudiants5[[#Headers],[Autorisation de sortie]],VLOOKUP(Etudiants5[[#This Row],[Numéro étudiant]],Sheet1!$A:$O,11,FALSE))),"à initier","")</f>
        <v/>
      </c>
      <c r="R22" s="8" t="str">
        <f>IF(ISNUMBER(SEARCH(Etudiants5[[#Headers],[Prise de notes]],VLOOKUP(Etudiants5[[#This Row],[Numéro étudiant]],Sheet1!$A:$O,11,FALSE))),"à initier","")</f>
        <v/>
      </c>
      <c r="S22" s="8" t="str">
        <f>IF(ISNUMBER(SEARCH(Etudiants5[[#Headers],[Rallonge des prêts en BU]],VLOOKUP(Etudiants5[[#This Row],[Numéro étudiant]],Sheet1!$A:$O,11,FALSE))),"à initier","")</f>
        <v/>
      </c>
      <c r="T22" s="8" t="str">
        <f>IF(ISNUMBER(SEARCH(Etudiants5[[#Headers],[Soutien pédagogique]],VLOOKUP(Etudiants5[[#This Row],[Numéro étudiant]],Sheet1!$A:$O,11,FALSE))),"à initier","")</f>
        <v/>
      </c>
      <c r="U22" s="8" t="str">
        <f>IF(ISNUMBER(SEARCH(Etudiants5[[#Headers],[Braille]],VLOOKUP(Etudiants5[[#This Row],[Numéro étudiant]],Sheet1!$A:$O,11,FALSE))),"à initier","")</f>
        <v/>
      </c>
      <c r="V22" s="8" t="str">
        <f>IF(ISNUMBER(SEARCH(Etudiants5[[#Headers],[LSF/LPC]],VLOOKUP(Etudiants5[[#This Row],[Numéro étudiant]],Sheet1!$A:$O,11,FALSE))),"à initier","")</f>
        <v/>
      </c>
      <c r="W22" s="8" t="str">
        <f>IF(ISNUMBER(SEARCH(Etudiants5[[#Headers],[Pas de support audio]],VLOOKUP(Etudiants5[[#This Row],[Numéro étudiant]],Sheet1!$A:$O,11,FALSE))),"à initier","")</f>
        <v/>
      </c>
      <c r="X22" s="8" t="str">
        <f>IF(ISNUMBER(SEARCH(Etudiants5[[#Headers],[Assice confortable]],VLOOKUP(Etudiants5[[#This Row],[Numéro étudiant]],Sheet1!$A:$O,13,FALSE))),"à initier","")</f>
        <v/>
      </c>
      <c r="Y22" s="8" t="str">
        <f>IF(ISNUMBER(SEARCH(Etudiants5[[#Headers],[Micro HF]],VLOOKUP(Etudiants5[[#This Row],[Numéro étudiant]],Sheet1!$A:$O,13,FALSE))),"à initier","")</f>
        <v/>
      </c>
      <c r="Z22" s="8" t="str">
        <f>IF(ISNUMBER(SEARCH(Etudiants5[[#Headers],[Casier]],VLOOKUP(Etudiants5[[#This Row],[Numéro étudiant]],Sheet1!$A:$O,13,FALSE))),"à initier","")</f>
        <v/>
      </c>
      <c r="AA22" s="8" t="str">
        <f>IF(ISNUMBER(SEARCH(Etudiants5[[#Headers],[Ordinateur]],VLOOKUP(Etudiants5[[#This Row],[Numéro étudiant]],Sheet1!$A:$O,13,FALSE))),"à initier","")</f>
        <v/>
      </c>
      <c r="AB22" s="8" t="str">
        <f>IF(ISNUMBER(SEARCH(Etudiants5[[#Headers],[Mobilier spécifique : à détailler]],VLOOKUP(Etudiants5[[#This Row],[Numéro étudiant]],Sheet1!$A:$O,13,FALSE))),"à initier","")</f>
        <v/>
      </c>
      <c r="AC22" s="8" t="str">
        <f>IF(ISNUMBER(SEARCH(Etudiants5[[#Headers],[Logiciel spécifique : à détailler]],VLOOKUP(Etudiants5[[#This Row],[Numéro étudiant]],Sheet1!$A:$O,13,FALSE))),"à initier","")</f>
        <v/>
      </c>
      <c r="AD22" s="8" t="str">
        <f>IF(ISNUMBER(SEARCH(Etudiants5[[#Headers],[Aide en TP]],VLOOKUP(Etudiants5[[#This Row],[Numéro étudiant]],Sheet1!$A:$O,11,FALSE))),"x","")</f>
        <v/>
      </c>
      <c r="AE22" s="8" t="str">
        <f>IF(ISNUMBER(SEARCH(Etudiants5[[#Headers],[Aménagement de l''EDT]],VLOOKUP(Etudiants5[[#This Row],[Numéro étudiant]],Sheet1!$A:$O,11,FALSE))),"x","")</f>
        <v/>
      </c>
      <c r="AF22" s="8" t="str">
        <f>IF(ISNUMBER(SEARCH(Etudiants5[[#Headers],[Sanitaire à proximité]],VLOOKUP(Etudiants5[[#This Row],[Numéro étudiant]],Sheet1!$A:$O,11,FALSE))),"x","")</f>
        <v/>
      </c>
      <c r="AG22" s="8" t="str">
        <f>IF(ISNUMBER(SEARCH(Etudiants5[[#Headers],[QCM papier]],VLOOKUP(Etudiants5[[#This Row],[Numéro étudiant]],Sheet1!$A:$O,11,FALSE))),"x","")</f>
        <v/>
      </c>
      <c r="AH22" s="8" t="str">
        <f>IF(ISNUMBER(SEARCH(Etudiants5[[#Headers],[Absences eventuelles excusées]],VLOOKUP(Etudiants5[[#This Row],[Numéro étudiant]],Sheet1!$A:$O,11,FALSE))),"x","")</f>
        <v/>
      </c>
      <c r="AI22" s="8" t="str">
        <f>IF(ISNUMBER(SEARCH(Etudiants5[[#Headers],[Aménagement de l''année en 2 ans]],VLOOKUP(Etudiants5[[#This Row],[Numéro étudiant]],Sheet1!$A:$O,11,FALSE))),"x","")</f>
        <v/>
      </c>
      <c r="AJ22" s="8" t="str">
        <f>IF(ISNUMBER(SEARCH(Etudiants5[[#Headers],[Passage des épreuves orales devant l''enseignant uniquement]],VLOOKUP(Etudiants5[[#This Row],[Numéro étudiant]],Sheet1!$A:$O,11,FALSE))),"x","")</f>
        <v/>
      </c>
      <c r="AK22" s="8" t="str">
        <f>IF(ISNUMBER(SEARCH(Etudiants5[[#Headers],[Dépénalisation des fautes d''orthographe]],VLOOKUP(Etudiants5[[#This Row],[Numéro étudiant]],Sheet1!$A:$O,11,FALSE))),"x","")</f>
        <v/>
      </c>
      <c r="AL22" s="8" t="str">
        <f>IF(ISNUMBER(SEARCH(Etudiants5[[#Headers],[Adaptation des écrits à l''oral]],VLOOKUP(Etudiants5[[#This Row],[Numéro étudiant]],Sheet1!$A:$O,11,FALSE))),"x","")</f>
        <v/>
      </c>
      <c r="AM22" s="8" t="str">
        <f>IF(ISNUMBER(SEARCH(Etudiants5[[#Headers],[Adaptation des oraux à l''écrit]],VLOOKUP(Etudiants5[[#This Row],[Numéro étudiant]],Sheet1!$A:$O,11,FALSE))),"x","")</f>
        <v/>
      </c>
      <c r="AN22" s="8" t="str">
        <f>IF(ISNUMBER(SEARCH(Etudiants5[[#Headers],[Compensation du temps de sortie]],VLOOKUP(Etudiants5[[#This Row],[Numéro étudiant]],Sheet1!$A:$O,11,FALSE))),"x","")</f>
        <v/>
      </c>
      <c r="AO22" s="8" t="str">
        <f>IF(COUNTIF(Etudiants5[[#This Row],[1/4]:[Préparations écrites des épreves orales]],"x")&gt;0,"x","")</f>
        <v/>
      </c>
      <c r="AP22" s="8" t="str">
        <f>IF(ISNUMBER(SEARCH(Etudiants5[[#Headers],[1/4]],VLOOKUP(Etudiants5[[#This Row],[Numéro étudiant]],Sheet1!$A:$O,12,FALSE))),"x","")</f>
        <v/>
      </c>
      <c r="AQ22" s="8" t="str">
        <f>IF(ISNUMBER(SEARCH(Etudiants5[[#Headers],[1/3]],VLOOKUP(Etudiants5[[#This Row],[Numéro étudiant]],Sheet1!$A:$O,12,FALSE))),"x","")</f>
        <v/>
      </c>
      <c r="AR22" s="8" t="str">
        <f>IF(ISNUMBER(SEARCH(Etudiants5[[#Headers],[1/2]],VLOOKUP(Etudiants5[[#This Row],[Numéro étudiant]],Sheet1!$A:$O,12,FALSE))),"x","")</f>
        <v/>
      </c>
      <c r="AS22" s="8" t="str">
        <f>IF(ISNUMBER(SEARCH(Etudiants5[[#Headers],[Ecrits]],VLOOKUP(Etudiants5[[#This Row],[Numéro étudiant]],Sheet1!$A:$O,12,FALSE))),"x","")</f>
        <v/>
      </c>
      <c r="AT22" s="8" t="str">
        <f>IF(ISNUMBER(SEARCH(Etudiants5[[#Headers],[Oraux]],VLOOKUP(Etudiants5[[#This Row],[Numéro étudiant]],Sheet1!$A:$O,12,FALSE))),"x","")</f>
        <v/>
      </c>
      <c r="AU22" s="8" t="str">
        <f>IF(ISNUMBER(SEARCH(Etudiants5[[#Headers],[Pratiques]],VLOOKUP(Etudiants5[[#This Row],[Numéro étudiant]],Sheet1!$A:$O,12,FALSE))),"x","")</f>
        <v/>
      </c>
      <c r="AV22" s="8" t="str">
        <f>IF(ISNUMBER(SEARCH(Etudiants5[[#Headers],[Préparations écrites des épreves orales]],VLOOKUP(Etudiants5[[#This Row],[Numéro étudiant]],Sheet1!$A:$O,12,FALSE))),"x","")</f>
        <v/>
      </c>
      <c r="AW22" s="8" t="str">
        <f>IF(ISNUMBER(SEARCH(Etudiants5[[#Headers],[Auditives]],VLOOKUP(Etudiants5[[#This Row],[Numéro étudiant]],Sheet1!$A:$O,9,FALSE))),"x","")</f>
        <v/>
      </c>
      <c r="AX22" s="8" t="str">
        <f>IF(ISNUMBER(SEARCH(Etudiants5[[#Headers],[Visuels]],VLOOKUP(Etudiants5[[#This Row],[Numéro étudiant]],Sheet1!$A:$O,9,FALSE))),"x","")</f>
        <v/>
      </c>
      <c r="AY22" s="8" t="str">
        <f>IF(ISNUMBER(SEARCH(Etudiants5[[#Headers],[Viscéraux]],VLOOKUP(Etudiants5[[#This Row],[Numéro étudiant]],Sheet1!$A:$O,9,FALSE))),"x","")</f>
        <v/>
      </c>
      <c r="AZ22" s="8" t="str">
        <f>IF(ISNUMBER(SEARCH(Etudiants5[[#Headers],[Moteurs]],VLOOKUP(Etudiants5[[#This Row],[Numéro étudiant]],Sheet1!$A:$O,9,FALSE))),"x","")</f>
        <v/>
      </c>
      <c r="BA22" s="8" t="str">
        <f>IF(ISNUMBER(SEARCH(Etudiants5[[#Headers],[TSA]],VLOOKUP(Etudiants5[[#This Row],[Numéro étudiant]],Sheet1!$A:$O,9,FALSE))),"x","")</f>
        <v/>
      </c>
      <c r="BB22" s="8" t="str">
        <f>IF(ISNUMBER(SEARCH(Etudiants5[[#Headers],[Langage]],VLOOKUP(Etudiants5[[#This Row],[Numéro étudiant]],Sheet1!$A:$O,9,FALSE))),"x","")</f>
        <v/>
      </c>
      <c r="BC22" s="8" t="str">
        <f>IF(ISNUMBER(SEARCH(Etudiants5[[#Headers],[Psychiques]],VLOOKUP(Etudiants5[[#This Row],[Numéro étudiant]],Sheet1!$A:$O,9,FALSE))),"x","")</f>
        <v/>
      </c>
      <c r="BD22" s="8" t="str">
        <f>IF(ISNUMBER(SEARCH(Etudiants5[[#Headers],[Autres]],VLOOKUP(Etudiants5[[#This Row],[Numéro étudiant]],Sheet1!$A:$O,9,FALSE))),"x","")</f>
        <v/>
      </c>
      <c r="BE22" s="8" t="str">
        <f>IF(ISNUMBER(SEARCH(Etudiants5[[#Headers],[RQTH]],VLOOKUP(Etudiants5[[#This Row],[Numéro étudiant]],Sheet1!$A:$O,10,FALSE))),"x","")</f>
        <v/>
      </c>
      <c r="BF22" s="8" t="str">
        <f>IF(ISNUMBER(SEARCH(Etudiants5[[#Headers],[Transport]],VLOOKUP(Etudiants5[[#This Row],[Numéro étudiant]],Sheet1!$A:$O,10,FALSE))),"x","")</f>
        <v/>
      </c>
      <c r="BG22" s="8" t="str">
        <f>IF(ISNUMBER(SEARCH(Etudiants5[[#Headers],[AVS]],VLOOKUP(Etudiants5[[#This Row],[Numéro étudiant]],Sheet1!$A:$O,10,FALSE))),"x","")</f>
        <v/>
      </c>
      <c r="BH22" s="8" t="str">
        <f>IF(ISNUMBER(SEARCH(Etudiants5[[#Headers],[AESH]],VLOOKUP(Etudiants5[[#This Row],[Numéro étudiant]],Sheet1!$A:$O,10,FALSE))),"x","")</f>
        <v/>
      </c>
      <c r="BI22" s="8" t="str">
        <f>IF(ISNUMBER(SEARCH(Etudiants5[[#Headers],[AAH ou AEEH]],VLOOKUP(Etudiants5[[#This Row],[Numéro étudiant]],Sheet1!$A:$O,10,FALSE))),"x","")</f>
        <v/>
      </c>
      <c r="BJ22" s="8" t="str">
        <f>IF(ISNUMBER(SEARCH(Etudiants5[[#Headers],[Carte priorité]],VLOOKUP(Etudiants5[[#This Row],[Numéro étudiant]],Sheet1!$A:$O,10,FALSE))),"x","")</f>
        <v/>
      </c>
      <c r="BK22" s="8" t="str">
        <f>IF(ISNUMBER(SEARCH(Etudiants5[[#Headers],[Carte stationnement]],VLOOKUP(Etudiants5[[#This Row],[Numéro étudiant]],Sheet1!$A:$O,10,FALSE))),"x","")</f>
        <v/>
      </c>
      <c r="BL22" s="8" t="str">
        <f>IF(ISNUMBER(SEARCH(Etudiants5[[#Headers],[Accompagnement médico social]],VLOOKUP(Etudiants5[[#This Row],[Numéro étudiant]],Sheet1!$A:$O,10,FALSE))),"x","")</f>
        <v/>
      </c>
      <c r="BM22" s="8" t="str">
        <f>IF(ISNUMBER(SEARCH(Etudiants5[[#Headers],[Autre]],VLOOKUP(Etudiants5[[#This Row],[Numéro étudiant]],Sheet1!$A:$O,10,FALSE))),"x","")</f>
        <v/>
      </c>
      <c r="CA2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2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" spans="2:80" x14ac:dyDescent="0.25">
      <c r="B23">
        <f>IFERROR(OfficeForms.Table[[#This Row],[Id]],"")</f>
        <v>28</v>
      </c>
      <c r="C23" t="str">
        <f>IFERROR(IF(VLOOKUP(Etudiants5[[#This Row],[Numéro étudiant]],Sheet1!$A:$O,5,FALSE)="","",VLOOKUP(Etudiants5[[#This Row],[Numéro étudiant]],Sheet1!$A:$O,5,FALSE)),"")</f>
        <v>Ipsum</v>
      </c>
      <c r="D23" t="str">
        <f>IFERROR(IF(VLOOKUP(Etudiants5[[#This Row],[Numéro étudiant]],Sheet1!$A:$O,6,FALSE)="","",VLOOKUP(Etudiants5[[#This Row],[Numéro étudiant]],Sheet1!$A:$O,6,FALSE)),"")</f>
        <v>Lorem</v>
      </c>
      <c r="E23" t="str">
        <f>IFERROR(IF(VLOOKUP(Etudiants5[[#This Row],[Numéro étudiant]],Sheet1!$A:$O,7,FALSE)="","",VLOOKUP(Etudiants5[[#This Row],[Numéro étudiant]],Sheet1!$A:$O,7,FALSE)),"")</f>
        <v>Masculin</v>
      </c>
      <c r="F23" t="str">
        <f>IFERROR(IF(VLOOKUP(Etudiants5[[#This Row],[Numéro étudiant]],Sheet1!$A:$O,8,FALSE)="","",VLOOKUP(Etudiants5[[#This Row],[Numéro étudiant]],Sheet1!$A:$O,8,FALSE)),"")</f>
        <v>2006</v>
      </c>
      <c r="G23" t="str">
        <f>IF(Etudiants5[[#This Row],[Numéro étudiant]]="","","Entretien fait")</f>
        <v>Entretien fait</v>
      </c>
      <c r="M23" s="8" t="str">
        <f>IF(ISNUMBER(SEARCH(Etudiants5[[#Headers],[Aide en BU]],VLOOKUP(Etudiants5[[#This Row],[Numéro étudiant]],Sheet1!$A:$O,11,FALSE))),"à initier","")</f>
        <v/>
      </c>
      <c r="N23" s="8" t="str">
        <f>IF(ISNUMBER(SEARCH(Etudiants5[[#Headers],[Tutorat d''intégration]],VLOOKUP(Etudiants5[[#This Row],[Numéro étudiant]],Sheet1!$A:$O,11,FALSE))),"à initier","")</f>
        <v/>
      </c>
      <c r="O23" s="8" t="str">
        <f>IF(ISNUMBER(SEARCH(Etudiants5[[#Headers],[Secrétaire d''examens]],VLOOKUP(Etudiants5[[#This Row],[Numéro étudiant]],Sheet1!$A:$O,11,FALSE))),"à initier","")</f>
        <v/>
      </c>
      <c r="P23" s="8" t="str">
        <f>IF(ISNUMBER(SEARCH(Etudiants5[[#Headers],[Sujets numériques]],VLOOKUP(Etudiants5[[#This Row],[Numéro étudiant]],Sheet1!$A:$O,11,FALSE))),"à initier","")</f>
        <v/>
      </c>
      <c r="Q23" s="8" t="str">
        <f>IF(ISNUMBER(SEARCH(Etudiants5[[#Headers],[Autorisation de sortie]],VLOOKUP(Etudiants5[[#This Row],[Numéro étudiant]],Sheet1!$A:$O,11,FALSE))),"à initier","")</f>
        <v/>
      </c>
      <c r="R23" s="8" t="str">
        <f>IF(ISNUMBER(SEARCH(Etudiants5[[#Headers],[Prise de notes]],VLOOKUP(Etudiants5[[#This Row],[Numéro étudiant]],Sheet1!$A:$O,11,FALSE))),"à initier","")</f>
        <v/>
      </c>
      <c r="S23" s="8" t="str">
        <f>IF(ISNUMBER(SEARCH(Etudiants5[[#Headers],[Rallonge des prêts en BU]],VLOOKUP(Etudiants5[[#This Row],[Numéro étudiant]],Sheet1!$A:$O,11,FALSE))),"à initier","")</f>
        <v/>
      </c>
      <c r="T23" s="8" t="str">
        <f>IF(ISNUMBER(SEARCH(Etudiants5[[#Headers],[Soutien pédagogique]],VLOOKUP(Etudiants5[[#This Row],[Numéro étudiant]],Sheet1!$A:$O,11,FALSE))),"à initier","")</f>
        <v/>
      </c>
      <c r="U23" s="8" t="str">
        <f>IF(ISNUMBER(SEARCH(Etudiants5[[#Headers],[Braille]],VLOOKUP(Etudiants5[[#This Row],[Numéro étudiant]],Sheet1!$A:$O,11,FALSE))),"à initier","")</f>
        <v/>
      </c>
      <c r="V23" s="8" t="str">
        <f>IF(ISNUMBER(SEARCH(Etudiants5[[#Headers],[LSF/LPC]],VLOOKUP(Etudiants5[[#This Row],[Numéro étudiant]],Sheet1!$A:$O,11,FALSE))),"à initier","")</f>
        <v/>
      </c>
      <c r="W23" s="8" t="str">
        <f>IF(ISNUMBER(SEARCH(Etudiants5[[#Headers],[Pas de support audio]],VLOOKUP(Etudiants5[[#This Row],[Numéro étudiant]],Sheet1!$A:$O,11,FALSE))),"à initier","")</f>
        <v/>
      </c>
      <c r="X23" s="8" t="str">
        <f>IF(ISNUMBER(SEARCH(Etudiants5[[#Headers],[Assice confortable]],VLOOKUP(Etudiants5[[#This Row],[Numéro étudiant]],Sheet1!$A:$O,13,FALSE))),"à initier","")</f>
        <v/>
      </c>
      <c r="Y23" s="8" t="str">
        <f>IF(ISNUMBER(SEARCH(Etudiants5[[#Headers],[Micro HF]],VLOOKUP(Etudiants5[[#This Row],[Numéro étudiant]],Sheet1!$A:$O,13,FALSE))),"à initier","")</f>
        <v/>
      </c>
      <c r="Z23" s="8" t="str">
        <f>IF(ISNUMBER(SEARCH(Etudiants5[[#Headers],[Casier]],VLOOKUP(Etudiants5[[#This Row],[Numéro étudiant]],Sheet1!$A:$O,13,FALSE))),"à initier","")</f>
        <v/>
      </c>
      <c r="AA23" s="8" t="str">
        <f>IF(ISNUMBER(SEARCH(Etudiants5[[#Headers],[Ordinateur]],VLOOKUP(Etudiants5[[#This Row],[Numéro étudiant]],Sheet1!$A:$O,13,FALSE))),"à initier","")</f>
        <v/>
      </c>
      <c r="AB23" s="8" t="str">
        <f>IF(ISNUMBER(SEARCH(Etudiants5[[#Headers],[Mobilier spécifique : à détailler]],VLOOKUP(Etudiants5[[#This Row],[Numéro étudiant]],Sheet1!$A:$O,13,FALSE))),"à initier","")</f>
        <v/>
      </c>
      <c r="AC23" s="8" t="str">
        <f>IF(ISNUMBER(SEARCH(Etudiants5[[#Headers],[Logiciel spécifique : à détailler]],VLOOKUP(Etudiants5[[#This Row],[Numéro étudiant]],Sheet1!$A:$O,13,FALSE))),"à initier","")</f>
        <v/>
      </c>
      <c r="AD23" s="8" t="str">
        <f>IF(ISNUMBER(SEARCH(Etudiants5[[#Headers],[Aide en TP]],VLOOKUP(Etudiants5[[#This Row],[Numéro étudiant]],Sheet1!$A:$O,11,FALSE))),"x","")</f>
        <v/>
      </c>
      <c r="AE23" s="8" t="str">
        <f>IF(ISNUMBER(SEARCH(Etudiants5[[#Headers],[Aménagement de l''EDT]],VLOOKUP(Etudiants5[[#This Row],[Numéro étudiant]],Sheet1!$A:$O,11,FALSE))),"x","")</f>
        <v/>
      </c>
      <c r="AF23" s="8" t="str">
        <f>IF(ISNUMBER(SEARCH(Etudiants5[[#Headers],[Sanitaire à proximité]],VLOOKUP(Etudiants5[[#This Row],[Numéro étudiant]],Sheet1!$A:$O,11,FALSE))),"x","")</f>
        <v/>
      </c>
      <c r="AG23" s="8" t="str">
        <f>IF(ISNUMBER(SEARCH(Etudiants5[[#Headers],[QCM papier]],VLOOKUP(Etudiants5[[#This Row],[Numéro étudiant]],Sheet1!$A:$O,11,FALSE))),"x","")</f>
        <v/>
      </c>
      <c r="AH23" s="8" t="str">
        <f>IF(ISNUMBER(SEARCH(Etudiants5[[#Headers],[Absences eventuelles excusées]],VLOOKUP(Etudiants5[[#This Row],[Numéro étudiant]],Sheet1!$A:$O,11,FALSE))),"x","")</f>
        <v/>
      </c>
      <c r="AI23" s="8" t="str">
        <f>IF(ISNUMBER(SEARCH(Etudiants5[[#Headers],[Aménagement de l''année en 2 ans]],VLOOKUP(Etudiants5[[#This Row],[Numéro étudiant]],Sheet1!$A:$O,11,FALSE))),"x","")</f>
        <v/>
      </c>
      <c r="AJ23" s="8" t="str">
        <f>IF(ISNUMBER(SEARCH(Etudiants5[[#Headers],[Passage des épreuves orales devant l''enseignant uniquement]],VLOOKUP(Etudiants5[[#This Row],[Numéro étudiant]],Sheet1!$A:$O,11,FALSE))),"x","")</f>
        <v/>
      </c>
      <c r="AK23" s="8" t="str">
        <f>IF(ISNUMBER(SEARCH(Etudiants5[[#Headers],[Dépénalisation des fautes d''orthographe]],VLOOKUP(Etudiants5[[#This Row],[Numéro étudiant]],Sheet1!$A:$O,11,FALSE))),"x","")</f>
        <v/>
      </c>
      <c r="AL23" s="8" t="str">
        <f>IF(ISNUMBER(SEARCH(Etudiants5[[#Headers],[Adaptation des écrits à l''oral]],VLOOKUP(Etudiants5[[#This Row],[Numéro étudiant]],Sheet1!$A:$O,11,FALSE))),"x","")</f>
        <v/>
      </c>
      <c r="AM23" s="8" t="str">
        <f>IF(ISNUMBER(SEARCH(Etudiants5[[#Headers],[Adaptation des oraux à l''écrit]],VLOOKUP(Etudiants5[[#This Row],[Numéro étudiant]],Sheet1!$A:$O,11,FALSE))),"x","")</f>
        <v/>
      </c>
      <c r="AN23" s="8" t="str">
        <f>IF(ISNUMBER(SEARCH(Etudiants5[[#Headers],[Compensation du temps de sortie]],VLOOKUP(Etudiants5[[#This Row],[Numéro étudiant]],Sheet1!$A:$O,11,FALSE))),"x","")</f>
        <v/>
      </c>
      <c r="AO23" s="8" t="str">
        <f>IF(COUNTIF(Etudiants5[[#This Row],[1/4]:[Préparations écrites des épreves orales]],"x")&gt;0,"x","")</f>
        <v/>
      </c>
      <c r="AP23" s="8" t="str">
        <f>IF(ISNUMBER(SEARCH(Etudiants5[[#Headers],[1/4]],VLOOKUP(Etudiants5[[#This Row],[Numéro étudiant]],Sheet1!$A:$O,12,FALSE))),"x","")</f>
        <v/>
      </c>
      <c r="AQ23" s="8" t="str">
        <f>IF(ISNUMBER(SEARCH(Etudiants5[[#Headers],[1/3]],VLOOKUP(Etudiants5[[#This Row],[Numéro étudiant]],Sheet1!$A:$O,12,FALSE))),"x","")</f>
        <v/>
      </c>
      <c r="AR23" s="8" t="str">
        <f>IF(ISNUMBER(SEARCH(Etudiants5[[#Headers],[1/2]],VLOOKUP(Etudiants5[[#This Row],[Numéro étudiant]],Sheet1!$A:$O,12,FALSE))),"x","")</f>
        <v/>
      </c>
      <c r="AS23" s="8" t="str">
        <f>IF(ISNUMBER(SEARCH(Etudiants5[[#Headers],[Ecrits]],VLOOKUP(Etudiants5[[#This Row],[Numéro étudiant]],Sheet1!$A:$O,12,FALSE))),"x","")</f>
        <v/>
      </c>
      <c r="AT23" s="8" t="str">
        <f>IF(ISNUMBER(SEARCH(Etudiants5[[#Headers],[Oraux]],VLOOKUP(Etudiants5[[#This Row],[Numéro étudiant]],Sheet1!$A:$O,12,FALSE))),"x","")</f>
        <v/>
      </c>
      <c r="AU23" s="8" t="str">
        <f>IF(ISNUMBER(SEARCH(Etudiants5[[#Headers],[Pratiques]],VLOOKUP(Etudiants5[[#This Row],[Numéro étudiant]],Sheet1!$A:$O,12,FALSE))),"x","")</f>
        <v/>
      </c>
      <c r="AV23" s="8" t="str">
        <f>IF(ISNUMBER(SEARCH(Etudiants5[[#Headers],[Préparations écrites des épreves orales]],VLOOKUP(Etudiants5[[#This Row],[Numéro étudiant]],Sheet1!$A:$O,12,FALSE))),"x","")</f>
        <v/>
      </c>
      <c r="AW23" s="8" t="str">
        <f>IF(ISNUMBER(SEARCH(Etudiants5[[#Headers],[Auditives]],VLOOKUP(Etudiants5[[#This Row],[Numéro étudiant]],Sheet1!$A:$O,9,FALSE))),"x","")</f>
        <v/>
      </c>
      <c r="AX23" s="8" t="str">
        <f>IF(ISNUMBER(SEARCH(Etudiants5[[#Headers],[Visuels]],VLOOKUP(Etudiants5[[#This Row],[Numéro étudiant]],Sheet1!$A:$O,9,FALSE))),"x","")</f>
        <v/>
      </c>
      <c r="AY23" s="8" t="str">
        <f>IF(ISNUMBER(SEARCH(Etudiants5[[#Headers],[Viscéraux]],VLOOKUP(Etudiants5[[#This Row],[Numéro étudiant]],Sheet1!$A:$O,9,FALSE))),"x","")</f>
        <v/>
      </c>
      <c r="AZ23" s="8" t="str">
        <f>IF(ISNUMBER(SEARCH(Etudiants5[[#Headers],[Moteurs]],VLOOKUP(Etudiants5[[#This Row],[Numéro étudiant]],Sheet1!$A:$O,9,FALSE))),"x","")</f>
        <v/>
      </c>
      <c r="BA23" s="8" t="str">
        <f>IF(ISNUMBER(SEARCH(Etudiants5[[#Headers],[TSA]],VLOOKUP(Etudiants5[[#This Row],[Numéro étudiant]],Sheet1!$A:$O,9,FALSE))),"x","")</f>
        <v/>
      </c>
      <c r="BB23" s="8" t="str">
        <f>IF(ISNUMBER(SEARCH(Etudiants5[[#Headers],[Langage]],VLOOKUP(Etudiants5[[#This Row],[Numéro étudiant]],Sheet1!$A:$O,9,FALSE))),"x","")</f>
        <v/>
      </c>
      <c r="BC23" s="8" t="str">
        <f>IF(ISNUMBER(SEARCH(Etudiants5[[#Headers],[Psychiques]],VLOOKUP(Etudiants5[[#This Row],[Numéro étudiant]],Sheet1!$A:$O,9,FALSE))),"x","")</f>
        <v/>
      </c>
      <c r="BD23" s="8" t="str">
        <f>IF(ISNUMBER(SEARCH(Etudiants5[[#Headers],[Autres]],VLOOKUP(Etudiants5[[#This Row],[Numéro étudiant]],Sheet1!$A:$O,9,FALSE))),"x","")</f>
        <v/>
      </c>
      <c r="BE23" s="8" t="str">
        <f>IF(ISNUMBER(SEARCH(Etudiants5[[#Headers],[RQTH]],VLOOKUP(Etudiants5[[#This Row],[Numéro étudiant]],Sheet1!$A:$O,10,FALSE))),"x","")</f>
        <v/>
      </c>
      <c r="BF23" s="8" t="str">
        <f>IF(ISNUMBER(SEARCH(Etudiants5[[#Headers],[Transport]],VLOOKUP(Etudiants5[[#This Row],[Numéro étudiant]],Sheet1!$A:$O,10,FALSE))),"x","")</f>
        <v/>
      </c>
      <c r="BG23" s="8" t="str">
        <f>IF(ISNUMBER(SEARCH(Etudiants5[[#Headers],[AVS]],VLOOKUP(Etudiants5[[#This Row],[Numéro étudiant]],Sheet1!$A:$O,10,FALSE))),"x","")</f>
        <v/>
      </c>
      <c r="BH23" s="8" t="str">
        <f>IF(ISNUMBER(SEARCH(Etudiants5[[#Headers],[AESH]],VLOOKUP(Etudiants5[[#This Row],[Numéro étudiant]],Sheet1!$A:$O,10,FALSE))),"x","")</f>
        <v/>
      </c>
      <c r="BI23" s="8" t="str">
        <f>IF(ISNUMBER(SEARCH(Etudiants5[[#Headers],[AAH ou AEEH]],VLOOKUP(Etudiants5[[#This Row],[Numéro étudiant]],Sheet1!$A:$O,10,FALSE))),"x","")</f>
        <v/>
      </c>
      <c r="BJ23" s="8" t="str">
        <f>IF(ISNUMBER(SEARCH(Etudiants5[[#Headers],[Carte priorité]],VLOOKUP(Etudiants5[[#This Row],[Numéro étudiant]],Sheet1!$A:$O,10,FALSE))),"x","")</f>
        <v/>
      </c>
      <c r="BK23" s="8" t="str">
        <f>IF(ISNUMBER(SEARCH(Etudiants5[[#Headers],[Carte stationnement]],VLOOKUP(Etudiants5[[#This Row],[Numéro étudiant]],Sheet1!$A:$O,10,FALSE))),"x","")</f>
        <v/>
      </c>
      <c r="BL23" s="8" t="str">
        <f>IF(ISNUMBER(SEARCH(Etudiants5[[#Headers],[Accompagnement médico social]],VLOOKUP(Etudiants5[[#This Row],[Numéro étudiant]],Sheet1!$A:$O,10,FALSE))),"x","")</f>
        <v/>
      </c>
      <c r="BM23" s="8" t="str">
        <f>IF(ISNUMBER(SEARCH(Etudiants5[[#Headers],[Autre]],VLOOKUP(Etudiants5[[#This Row],[Numéro étudiant]],Sheet1!$A:$O,10,FALSE))),"x","")</f>
        <v/>
      </c>
      <c r="CA2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2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" spans="2:80" x14ac:dyDescent="0.25">
      <c r="B24">
        <f>IFERROR(OfficeForms.Table[[#This Row],[Id]],"")</f>
        <v>29</v>
      </c>
      <c r="C24" t="str">
        <f>IFERROR(IF(VLOOKUP(Etudiants5[[#This Row],[Numéro étudiant]],Sheet1!$A:$O,5,FALSE)="","",VLOOKUP(Etudiants5[[#This Row],[Numéro étudiant]],Sheet1!$A:$O,5,FALSE)),"")</f>
        <v>Ipsum</v>
      </c>
      <c r="D24" t="str">
        <f>IFERROR(IF(VLOOKUP(Etudiants5[[#This Row],[Numéro étudiant]],Sheet1!$A:$O,6,FALSE)="","",VLOOKUP(Etudiants5[[#This Row],[Numéro étudiant]],Sheet1!$A:$O,6,FALSE)),"")</f>
        <v>Lorem</v>
      </c>
      <c r="E24" t="str">
        <f>IFERROR(IF(VLOOKUP(Etudiants5[[#This Row],[Numéro étudiant]],Sheet1!$A:$O,7,FALSE)="","",VLOOKUP(Etudiants5[[#This Row],[Numéro étudiant]],Sheet1!$A:$O,7,FALSE)),"")</f>
        <v>Féminin</v>
      </c>
      <c r="F24" t="str">
        <f>IFERROR(IF(VLOOKUP(Etudiants5[[#This Row],[Numéro étudiant]],Sheet1!$A:$O,8,FALSE)="","",VLOOKUP(Etudiants5[[#This Row],[Numéro étudiant]],Sheet1!$A:$O,8,FALSE)),"")</f>
        <v>2006</v>
      </c>
      <c r="G24" t="str">
        <f>IF(Etudiants5[[#This Row],[Numéro étudiant]]="","","Entretien fait")</f>
        <v>Entretien fait</v>
      </c>
      <c r="M24" s="8" t="str">
        <f>IF(ISNUMBER(SEARCH(Etudiants5[[#Headers],[Aide en BU]],VLOOKUP(Etudiants5[[#This Row],[Numéro étudiant]],Sheet1!$A:$O,11,FALSE))),"à initier","")</f>
        <v/>
      </c>
      <c r="N24" s="8" t="str">
        <f>IF(ISNUMBER(SEARCH(Etudiants5[[#Headers],[Tutorat d''intégration]],VLOOKUP(Etudiants5[[#This Row],[Numéro étudiant]],Sheet1!$A:$O,11,FALSE))),"à initier","")</f>
        <v/>
      </c>
      <c r="O24" s="8" t="str">
        <f>IF(ISNUMBER(SEARCH(Etudiants5[[#Headers],[Secrétaire d''examens]],VLOOKUP(Etudiants5[[#This Row],[Numéro étudiant]],Sheet1!$A:$O,11,FALSE))),"à initier","")</f>
        <v/>
      </c>
      <c r="P24" s="8" t="str">
        <f>IF(ISNUMBER(SEARCH(Etudiants5[[#Headers],[Sujets numériques]],VLOOKUP(Etudiants5[[#This Row],[Numéro étudiant]],Sheet1!$A:$O,11,FALSE))),"à initier","")</f>
        <v/>
      </c>
      <c r="Q24" s="8" t="str">
        <f>IF(ISNUMBER(SEARCH(Etudiants5[[#Headers],[Autorisation de sortie]],VLOOKUP(Etudiants5[[#This Row],[Numéro étudiant]],Sheet1!$A:$O,11,FALSE))),"à initier","")</f>
        <v/>
      </c>
      <c r="R24" s="8" t="str">
        <f>IF(ISNUMBER(SEARCH(Etudiants5[[#Headers],[Prise de notes]],VLOOKUP(Etudiants5[[#This Row],[Numéro étudiant]],Sheet1!$A:$O,11,FALSE))),"à initier","")</f>
        <v/>
      </c>
      <c r="S24" s="8" t="str">
        <f>IF(ISNUMBER(SEARCH(Etudiants5[[#Headers],[Rallonge des prêts en BU]],VLOOKUP(Etudiants5[[#This Row],[Numéro étudiant]],Sheet1!$A:$O,11,FALSE))),"à initier","")</f>
        <v/>
      </c>
      <c r="T24" s="8" t="str">
        <f>IF(ISNUMBER(SEARCH(Etudiants5[[#Headers],[Soutien pédagogique]],VLOOKUP(Etudiants5[[#This Row],[Numéro étudiant]],Sheet1!$A:$O,11,FALSE))),"à initier","")</f>
        <v/>
      </c>
      <c r="U24" s="8" t="str">
        <f>IF(ISNUMBER(SEARCH(Etudiants5[[#Headers],[Braille]],VLOOKUP(Etudiants5[[#This Row],[Numéro étudiant]],Sheet1!$A:$O,11,FALSE))),"à initier","")</f>
        <v/>
      </c>
      <c r="V24" s="8" t="str">
        <f>IF(ISNUMBER(SEARCH(Etudiants5[[#Headers],[LSF/LPC]],VLOOKUP(Etudiants5[[#This Row],[Numéro étudiant]],Sheet1!$A:$O,11,FALSE))),"à initier","")</f>
        <v/>
      </c>
      <c r="W24" s="8" t="str">
        <f>IF(ISNUMBER(SEARCH(Etudiants5[[#Headers],[Pas de support audio]],VLOOKUP(Etudiants5[[#This Row],[Numéro étudiant]],Sheet1!$A:$O,11,FALSE))),"à initier","")</f>
        <v/>
      </c>
      <c r="X24" s="8" t="str">
        <f>IF(ISNUMBER(SEARCH(Etudiants5[[#Headers],[Assice confortable]],VLOOKUP(Etudiants5[[#This Row],[Numéro étudiant]],Sheet1!$A:$O,13,FALSE))),"à initier","")</f>
        <v/>
      </c>
      <c r="Y24" s="8" t="str">
        <f>IF(ISNUMBER(SEARCH(Etudiants5[[#Headers],[Micro HF]],VLOOKUP(Etudiants5[[#This Row],[Numéro étudiant]],Sheet1!$A:$O,13,FALSE))),"à initier","")</f>
        <v/>
      </c>
      <c r="Z24" s="8" t="str">
        <f>IF(ISNUMBER(SEARCH(Etudiants5[[#Headers],[Casier]],VLOOKUP(Etudiants5[[#This Row],[Numéro étudiant]],Sheet1!$A:$O,13,FALSE))),"à initier","")</f>
        <v/>
      </c>
      <c r="AA24" s="8" t="str">
        <f>IF(ISNUMBER(SEARCH(Etudiants5[[#Headers],[Ordinateur]],VLOOKUP(Etudiants5[[#This Row],[Numéro étudiant]],Sheet1!$A:$O,13,FALSE))),"à initier","")</f>
        <v/>
      </c>
      <c r="AB24" s="8" t="str">
        <f>IF(ISNUMBER(SEARCH(Etudiants5[[#Headers],[Mobilier spécifique : à détailler]],VLOOKUP(Etudiants5[[#This Row],[Numéro étudiant]],Sheet1!$A:$O,13,FALSE))),"à initier","")</f>
        <v/>
      </c>
      <c r="AC24" s="8" t="str">
        <f>IF(ISNUMBER(SEARCH(Etudiants5[[#Headers],[Logiciel spécifique : à détailler]],VLOOKUP(Etudiants5[[#This Row],[Numéro étudiant]],Sheet1!$A:$O,13,FALSE))),"à initier","")</f>
        <v/>
      </c>
      <c r="AD24" s="8" t="str">
        <f>IF(ISNUMBER(SEARCH(Etudiants5[[#Headers],[Aide en TP]],VLOOKUP(Etudiants5[[#This Row],[Numéro étudiant]],Sheet1!$A:$O,11,FALSE))),"x","")</f>
        <v/>
      </c>
      <c r="AE24" s="8" t="str">
        <f>IF(ISNUMBER(SEARCH(Etudiants5[[#Headers],[Aménagement de l''EDT]],VLOOKUP(Etudiants5[[#This Row],[Numéro étudiant]],Sheet1!$A:$O,11,FALSE))),"x","")</f>
        <v/>
      </c>
      <c r="AF24" s="8" t="str">
        <f>IF(ISNUMBER(SEARCH(Etudiants5[[#Headers],[Sanitaire à proximité]],VLOOKUP(Etudiants5[[#This Row],[Numéro étudiant]],Sheet1!$A:$O,11,FALSE))),"x","")</f>
        <v/>
      </c>
      <c r="AG24" s="8" t="str">
        <f>IF(ISNUMBER(SEARCH(Etudiants5[[#Headers],[QCM papier]],VLOOKUP(Etudiants5[[#This Row],[Numéro étudiant]],Sheet1!$A:$O,11,FALSE))),"x","")</f>
        <v/>
      </c>
      <c r="AH24" s="8" t="str">
        <f>IF(ISNUMBER(SEARCH(Etudiants5[[#Headers],[Absences eventuelles excusées]],VLOOKUP(Etudiants5[[#This Row],[Numéro étudiant]],Sheet1!$A:$O,11,FALSE))),"x","")</f>
        <v/>
      </c>
      <c r="AI24" s="8" t="str">
        <f>IF(ISNUMBER(SEARCH(Etudiants5[[#Headers],[Aménagement de l''année en 2 ans]],VLOOKUP(Etudiants5[[#This Row],[Numéro étudiant]],Sheet1!$A:$O,11,FALSE))),"x","")</f>
        <v/>
      </c>
      <c r="AJ24" s="8" t="str">
        <f>IF(ISNUMBER(SEARCH(Etudiants5[[#Headers],[Passage des épreuves orales devant l''enseignant uniquement]],VLOOKUP(Etudiants5[[#This Row],[Numéro étudiant]],Sheet1!$A:$O,11,FALSE))),"x","")</f>
        <v/>
      </c>
      <c r="AK24" s="8" t="str">
        <f>IF(ISNUMBER(SEARCH(Etudiants5[[#Headers],[Dépénalisation des fautes d''orthographe]],VLOOKUP(Etudiants5[[#This Row],[Numéro étudiant]],Sheet1!$A:$O,11,FALSE))),"x","")</f>
        <v/>
      </c>
      <c r="AL24" s="8" t="str">
        <f>IF(ISNUMBER(SEARCH(Etudiants5[[#Headers],[Adaptation des écrits à l''oral]],VLOOKUP(Etudiants5[[#This Row],[Numéro étudiant]],Sheet1!$A:$O,11,FALSE))),"x","")</f>
        <v/>
      </c>
      <c r="AM24" s="8" t="str">
        <f>IF(ISNUMBER(SEARCH(Etudiants5[[#Headers],[Adaptation des oraux à l''écrit]],VLOOKUP(Etudiants5[[#This Row],[Numéro étudiant]],Sheet1!$A:$O,11,FALSE))),"x","")</f>
        <v/>
      </c>
      <c r="AN24" s="8" t="str">
        <f>IF(ISNUMBER(SEARCH(Etudiants5[[#Headers],[Compensation du temps de sortie]],VLOOKUP(Etudiants5[[#This Row],[Numéro étudiant]],Sheet1!$A:$O,11,FALSE))),"x","")</f>
        <v/>
      </c>
      <c r="AO24" s="8" t="str">
        <f>IF(COUNTIF(Etudiants5[[#This Row],[1/4]:[Préparations écrites des épreves orales]],"x")&gt;0,"x","")</f>
        <v/>
      </c>
      <c r="AP24" s="8" t="str">
        <f>IF(ISNUMBER(SEARCH(Etudiants5[[#Headers],[1/4]],VLOOKUP(Etudiants5[[#This Row],[Numéro étudiant]],Sheet1!$A:$O,12,FALSE))),"x","")</f>
        <v/>
      </c>
      <c r="AQ24" s="8" t="str">
        <f>IF(ISNUMBER(SEARCH(Etudiants5[[#Headers],[1/3]],VLOOKUP(Etudiants5[[#This Row],[Numéro étudiant]],Sheet1!$A:$O,12,FALSE))),"x","")</f>
        <v/>
      </c>
      <c r="AR24" s="8" t="str">
        <f>IF(ISNUMBER(SEARCH(Etudiants5[[#Headers],[1/2]],VLOOKUP(Etudiants5[[#This Row],[Numéro étudiant]],Sheet1!$A:$O,12,FALSE))),"x","")</f>
        <v/>
      </c>
      <c r="AS24" s="8" t="str">
        <f>IF(ISNUMBER(SEARCH(Etudiants5[[#Headers],[Ecrits]],VLOOKUP(Etudiants5[[#This Row],[Numéro étudiant]],Sheet1!$A:$O,12,FALSE))),"x","")</f>
        <v/>
      </c>
      <c r="AT24" s="8" t="str">
        <f>IF(ISNUMBER(SEARCH(Etudiants5[[#Headers],[Oraux]],VLOOKUP(Etudiants5[[#This Row],[Numéro étudiant]],Sheet1!$A:$O,12,FALSE))),"x","")</f>
        <v/>
      </c>
      <c r="AU24" s="8" t="str">
        <f>IF(ISNUMBER(SEARCH(Etudiants5[[#Headers],[Pratiques]],VLOOKUP(Etudiants5[[#This Row],[Numéro étudiant]],Sheet1!$A:$O,12,FALSE))),"x","")</f>
        <v/>
      </c>
      <c r="AV24" s="8" t="str">
        <f>IF(ISNUMBER(SEARCH(Etudiants5[[#Headers],[Préparations écrites des épreves orales]],VLOOKUP(Etudiants5[[#This Row],[Numéro étudiant]],Sheet1!$A:$O,12,FALSE))),"x","")</f>
        <v/>
      </c>
      <c r="AW24" s="8" t="str">
        <f>IF(ISNUMBER(SEARCH(Etudiants5[[#Headers],[Auditives]],VLOOKUP(Etudiants5[[#This Row],[Numéro étudiant]],Sheet1!$A:$O,9,FALSE))),"x","")</f>
        <v/>
      </c>
      <c r="AX24" s="8" t="str">
        <f>IF(ISNUMBER(SEARCH(Etudiants5[[#Headers],[Visuels]],VLOOKUP(Etudiants5[[#This Row],[Numéro étudiant]],Sheet1!$A:$O,9,FALSE))),"x","")</f>
        <v/>
      </c>
      <c r="AY24" s="8" t="str">
        <f>IF(ISNUMBER(SEARCH(Etudiants5[[#Headers],[Viscéraux]],VLOOKUP(Etudiants5[[#This Row],[Numéro étudiant]],Sheet1!$A:$O,9,FALSE))),"x","")</f>
        <v/>
      </c>
      <c r="AZ24" s="8" t="str">
        <f>IF(ISNUMBER(SEARCH(Etudiants5[[#Headers],[Moteurs]],VLOOKUP(Etudiants5[[#This Row],[Numéro étudiant]],Sheet1!$A:$O,9,FALSE))),"x","")</f>
        <v/>
      </c>
      <c r="BA24" s="8" t="str">
        <f>IF(ISNUMBER(SEARCH(Etudiants5[[#Headers],[TSA]],VLOOKUP(Etudiants5[[#This Row],[Numéro étudiant]],Sheet1!$A:$O,9,FALSE))),"x","")</f>
        <v/>
      </c>
      <c r="BB24" s="8" t="str">
        <f>IF(ISNUMBER(SEARCH(Etudiants5[[#Headers],[Langage]],VLOOKUP(Etudiants5[[#This Row],[Numéro étudiant]],Sheet1!$A:$O,9,FALSE))),"x","")</f>
        <v/>
      </c>
      <c r="BC24" s="8" t="str">
        <f>IF(ISNUMBER(SEARCH(Etudiants5[[#Headers],[Psychiques]],VLOOKUP(Etudiants5[[#This Row],[Numéro étudiant]],Sheet1!$A:$O,9,FALSE))),"x","")</f>
        <v/>
      </c>
      <c r="BD24" s="8" t="str">
        <f>IF(ISNUMBER(SEARCH(Etudiants5[[#Headers],[Autres]],VLOOKUP(Etudiants5[[#This Row],[Numéro étudiant]],Sheet1!$A:$O,9,FALSE))),"x","")</f>
        <v/>
      </c>
      <c r="BE24" s="8" t="str">
        <f>IF(ISNUMBER(SEARCH(Etudiants5[[#Headers],[RQTH]],VLOOKUP(Etudiants5[[#This Row],[Numéro étudiant]],Sheet1!$A:$O,10,FALSE))),"x","")</f>
        <v/>
      </c>
      <c r="BF24" s="8" t="str">
        <f>IF(ISNUMBER(SEARCH(Etudiants5[[#Headers],[Transport]],VLOOKUP(Etudiants5[[#This Row],[Numéro étudiant]],Sheet1!$A:$O,10,FALSE))),"x","")</f>
        <v/>
      </c>
      <c r="BG24" s="8" t="str">
        <f>IF(ISNUMBER(SEARCH(Etudiants5[[#Headers],[AVS]],VLOOKUP(Etudiants5[[#This Row],[Numéro étudiant]],Sheet1!$A:$O,10,FALSE))),"x","")</f>
        <v/>
      </c>
      <c r="BH24" s="8" t="str">
        <f>IF(ISNUMBER(SEARCH(Etudiants5[[#Headers],[AESH]],VLOOKUP(Etudiants5[[#This Row],[Numéro étudiant]],Sheet1!$A:$O,10,FALSE))),"x","")</f>
        <v/>
      </c>
      <c r="BI24" s="8" t="str">
        <f>IF(ISNUMBER(SEARCH(Etudiants5[[#Headers],[AAH ou AEEH]],VLOOKUP(Etudiants5[[#This Row],[Numéro étudiant]],Sheet1!$A:$O,10,FALSE))),"x","")</f>
        <v/>
      </c>
      <c r="BJ24" s="8" t="str">
        <f>IF(ISNUMBER(SEARCH(Etudiants5[[#Headers],[Carte priorité]],VLOOKUP(Etudiants5[[#This Row],[Numéro étudiant]],Sheet1!$A:$O,10,FALSE))),"x","")</f>
        <v/>
      </c>
      <c r="BK24" s="8" t="str">
        <f>IF(ISNUMBER(SEARCH(Etudiants5[[#Headers],[Carte stationnement]],VLOOKUP(Etudiants5[[#This Row],[Numéro étudiant]],Sheet1!$A:$O,10,FALSE))),"x","")</f>
        <v/>
      </c>
      <c r="BL24" s="8" t="str">
        <f>IF(ISNUMBER(SEARCH(Etudiants5[[#Headers],[Accompagnement médico social]],VLOOKUP(Etudiants5[[#This Row],[Numéro étudiant]],Sheet1!$A:$O,10,FALSE))),"x","")</f>
        <v/>
      </c>
      <c r="BM24" s="8" t="str">
        <f>IF(ISNUMBER(SEARCH(Etudiants5[[#Headers],[Autre]],VLOOKUP(Etudiants5[[#This Row],[Numéro étudiant]],Sheet1!$A:$O,10,FALSE))),"x","")</f>
        <v/>
      </c>
      <c r="CA2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2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" spans="2:80" x14ac:dyDescent="0.25">
      <c r="B25">
        <f>IFERROR(OfficeForms.Table[[#This Row],[Id]],"")</f>
        <v>30</v>
      </c>
      <c r="C25" t="str">
        <f>IFERROR(IF(VLOOKUP(Etudiants5[[#This Row],[Numéro étudiant]],Sheet1!$A:$O,5,FALSE)="","",VLOOKUP(Etudiants5[[#This Row],[Numéro étudiant]],Sheet1!$A:$O,5,FALSE)),"")</f>
        <v>Ipsum</v>
      </c>
      <c r="D25" t="str">
        <f>IFERROR(IF(VLOOKUP(Etudiants5[[#This Row],[Numéro étudiant]],Sheet1!$A:$O,6,FALSE)="","",VLOOKUP(Etudiants5[[#This Row],[Numéro étudiant]],Sheet1!$A:$O,6,FALSE)),"")</f>
        <v>Lorem</v>
      </c>
      <c r="E25" t="str">
        <f>IFERROR(IF(VLOOKUP(Etudiants5[[#This Row],[Numéro étudiant]],Sheet1!$A:$O,7,FALSE)="","",VLOOKUP(Etudiants5[[#This Row],[Numéro étudiant]],Sheet1!$A:$O,7,FALSE)),"")</f>
        <v>Féminin</v>
      </c>
      <c r="F25" t="str">
        <f>IFERROR(IF(VLOOKUP(Etudiants5[[#This Row],[Numéro étudiant]],Sheet1!$A:$O,8,FALSE)="","",VLOOKUP(Etudiants5[[#This Row],[Numéro étudiant]],Sheet1!$A:$O,8,FALSE)),"")</f>
        <v>2006</v>
      </c>
      <c r="G25" t="str">
        <f>IF(Etudiants5[[#This Row],[Numéro étudiant]]="","","Entretien fait")</f>
        <v>Entretien fait</v>
      </c>
      <c r="M25" s="8" t="str">
        <f>IF(ISNUMBER(SEARCH(Etudiants5[[#Headers],[Aide en BU]],VLOOKUP(Etudiants5[[#This Row],[Numéro étudiant]],Sheet1!$A:$O,11,FALSE))),"à initier","")</f>
        <v/>
      </c>
      <c r="N25" s="8" t="str">
        <f>IF(ISNUMBER(SEARCH(Etudiants5[[#Headers],[Tutorat d''intégration]],VLOOKUP(Etudiants5[[#This Row],[Numéro étudiant]],Sheet1!$A:$O,11,FALSE))),"à initier","")</f>
        <v/>
      </c>
      <c r="O25" s="8" t="str">
        <f>IF(ISNUMBER(SEARCH(Etudiants5[[#Headers],[Secrétaire d''examens]],VLOOKUP(Etudiants5[[#This Row],[Numéro étudiant]],Sheet1!$A:$O,11,FALSE))),"à initier","")</f>
        <v/>
      </c>
      <c r="P25" s="8" t="str">
        <f>IF(ISNUMBER(SEARCH(Etudiants5[[#Headers],[Sujets numériques]],VLOOKUP(Etudiants5[[#This Row],[Numéro étudiant]],Sheet1!$A:$O,11,FALSE))),"à initier","")</f>
        <v/>
      </c>
      <c r="Q25" s="8" t="str">
        <f>IF(ISNUMBER(SEARCH(Etudiants5[[#Headers],[Autorisation de sortie]],VLOOKUP(Etudiants5[[#This Row],[Numéro étudiant]],Sheet1!$A:$O,11,FALSE))),"à initier","")</f>
        <v/>
      </c>
      <c r="R25" s="8" t="str">
        <f>IF(ISNUMBER(SEARCH(Etudiants5[[#Headers],[Prise de notes]],VLOOKUP(Etudiants5[[#This Row],[Numéro étudiant]],Sheet1!$A:$O,11,FALSE))),"à initier","")</f>
        <v/>
      </c>
      <c r="S25" s="8" t="str">
        <f>IF(ISNUMBER(SEARCH(Etudiants5[[#Headers],[Rallonge des prêts en BU]],VLOOKUP(Etudiants5[[#This Row],[Numéro étudiant]],Sheet1!$A:$O,11,FALSE))),"à initier","")</f>
        <v/>
      </c>
      <c r="T25" s="8" t="str">
        <f>IF(ISNUMBER(SEARCH(Etudiants5[[#Headers],[Soutien pédagogique]],VLOOKUP(Etudiants5[[#This Row],[Numéro étudiant]],Sheet1!$A:$O,11,FALSE))),"à initier","")</f>
        <v/>
      </c>
      <c r="U25" s="8" t="str">
        <f>IF(ISNUMBER(SEARCH(Etudiants5[[#Headers],[Braille]],VLOOKUP(Etudiants5[[#This Row],[Numéro étudiant]],Sheet1!$A:$O,11,FALSE))),"à initier","")</f>
        <v/>
      </c>
      <c r="V25" s="8" t="str">
        <f>IF(ISNUMBER(SEARCH(Etudiants5[[#Headers],[LSF/LPC]],VLOOKUP(Etudiants5[[#This Row],[Numéro étudiant]],Sheet1!$A:$O,11,FALSE))),"à initier","")</f>
        <v/>
      </c>
      <c r="W25" s="8" t="str">
        <f>IF(ISNUMBER(SEARCH(Etudiants5[[#Headers],[Pas de support audio]],VLOOKUP(Etudiants5[[#This Row],[Numéro étudiant]],Sheet1!$A:$O,11,FALSE))),"à initier","")</f>
        <v/>
      </c>
      <c r="X25" s="8" t="str">
        <f>IF(ISNUMBER(SEARCH(Etudiants5[[#Headers],[Assice confortable]],VLOOKUP(Etudiants5[[#This Row],[Numéro étudiant]],Sheet1!$A:$O,13,FALSE))),"à initier","")</f>
        <v/>
      </c>
      <c r="Y25" s="8" t="str">
        <f>IF(ISNUMBER(SEARCH(Etudiants5[[#Headers],[Micro HF]],VLOOKUP(Etudiants5[[#This Row],[Numéro étudiant]],Sheet1!$A:$O,13,FALSE))),"à initier","")</f>
        <v/>
      </c>
      <c r="Z25" s="8" t="str">
        <f>IF(ISNUMBER(SEARCH(Etudiants5[[#Headers],[Casier]],VLOOKUP(Etudiants5[[#This Row],[Numéro étudiant]],Sheet1!$A:$O,13,FALSE))),"à initier","")</f>
        <v/>
      </c>
      <c r="AA25" s="8" t="str">
        <f>IF(ISNUMBER(SEARCH(Etudiants5[[#Headers],[Ordinateur]],VLOOKUP(Etudiants5[[#This Row],[Numéro étudiant]],Sheet1!$A:$O,13,FALSE))),"à initier","")</f>
        <v>à initier</v>
      </c>
      <c r="AB25" s="8" t="str">
        <f>IF(ISNUMBER(SEARCH(Etudiants5[[#Headers],[Mobilier spécifique : à détailler]],VLOOKUP(Etudiants5[[#This Row],[Numéro étudiant]],Sheet1!$A:$O,13,FALSE))),"à initier","")</f>
        <v/>
      </c>
      <c r="AC25" s="8" t="str">
        <f>IF(ISNUMBER(SEARCH(Etudiants5[[#Headers],[Logiciel spécifique : à détailler]],VLOOKUP(Etudiants5[[#This Row],[Numéro étudiant]],Sheet1!$A:$O,13,FALSE))),"à initier","")</f>
        <v/>
      </c>
      <c r="AD25" s="8" t="str">
        <f>IF(ISNUMBER(SEARCH(Etudiants5[[#Headers],[Aide en TP]],VLOOKUP(Etudiants5[[#This Row],[Numéro étudiant]],Sheet1!$A:$O,11,FALSE))),"x","")</f>
        <v/>
      </c>
      <c r="AE25" s="8" t="str">
        <f>IF(ISNUMBER(SEARCH(Etudiants5[[#Headers],[Aménagement de l''EDT]],VLOOKUP(Etudiants5[[#This Row],[Numéro étudiant]],Sheet1!$A:$O,11,FALSE))),"x","")</f>
        <v/>
      </c>
      <c r="AF25" s="8" t="str">
        <f>IF(ISNUMBER(SEARCH(Etudiants5[[#Headers],[Sanitaire à proximité]],VLOOKUP(Etudiants5[[#This Row],[Numéro étudiant]],Sheet1!$A:$O,11,FALSE))),"x","")</f>
        <v/>
      </c>
      <c r="AG25" s="8" t="str">
        <f>IF(ISNUMBER(SEARCH(Etudiants5[[#Headers],[QCM papier]],VLOOKUP(Etudiants5[[#This Row],[Numéro étudiant]],Sheet1!$A:$O,11,FALSE))),"x","")</f>
        <v/>
      </c>
      <c r="AH25" s="8" t="str">
        <f>IF(ISNUMBER(SEARCH(Etudiants5[[#Headers],[Absences eventuelles excusées]],VLOOKUP(Etudiants5[[#This Row],[Numéro étudiant]],Sheet1!$A:$O,11,FALSE))),"x","")</f>
        <v/>
      </c>
      <c r="AI25" s="8" t="str">
        <f>IF(ISNUMBER(SEARCH(Etudiants5[[#Headers],[Aménagement de l''année en 2 ans]],VLOOKUP(Etudiants5[[#This Row],[Numéro étudiant]],Sheet1!$A:$O,11,FALSE))),"x","")</f>
        <v/>
      </c>
      <c r="AJ25" s="8" t="str">
        <f>IF(ISNUMBER(SEARCH(Etudiants5[[#Headers],[Passage des épreuves orales devant l''enseignant uniquement]],VLOOKUP(Etudiants5[[#This Row],[Numéro étudiant]],Sheet1!$A:$O,11,FALSE))),"x","")</f>
        <v/>
      </c>
      <c r="AK25" s="8" t="str">
        <f>IF(ISNUMBER(SEARCH(Etudiants5[[#Headers],[Dépénalisation des fautes d''orthographe]],VLOOKUP(Etudiants5[[#This Row],[Numéro étudiant]],Sheet1!$A:$O,11,FALSE))),"x","")</f>
        <v/>
      </c>
      <c r="AL25" s="8" t="str">
        <f>IF(ISNUMBER(SEARCH(Etudiants5[[#Headers],[Adaptation des écrits à l''oral]],VLOOKUP(Etudiants5[[#This Row],[Numéro étudiant]],Sheet1!$A:$O,11,FALSE))),"x","")</f>
        <v/>
      </c>
      <c r="AM25" s="8" t="str">
        <f>IF(ISNUMBER(SEARCH(Etudiants5[[#Headers],[Adaptation des oraux à l''écrit]],VLOOKUP(Etudiants5[[#This Row],[Numéro étudiant]],Sheet1!$A:$O,11,FALSE))),"x","")</f>
        <v/>
      </c>
      <c r="AN25" s="8" t="str">
        <f>IF(ISNUMBER(SEARCH(Etudiants5[[#Headers],[Compensation du temps de sortie]],VLOOKUP(Etudiants5[[#This Row],[Numéro étudiant]],Sheet1!$A:$O,11,FALSE))),"x","")</f>
        <v/>
      </c>
      <c r="AO25" s="8" t="str">
        <f>IF(COUNTIF(Etudiants5[[#This Row],[1/4]:[Préparations écrites des épreves orales]],"x")&gt;0,"x","")</f>
        <v/>
      </c>
      <c r="AP25" s="8" t="str">
        <f>IF(ISNUMBER(SEARCH(Etudiants5[[#Headers],[1/4]],VLOOKUP(Etudiants5[[#This Row],[Numéro étudiant]],Sheet1!$A:$O,12,FALSE))),"x","")</f>
        <v/>
      </c>
      <c r="AQ25" s="8" t="str">
        <f>IF(ISNUMBER(SEARCH(Etudiants5[[#Headers],[1/3]],VLOOKUP(Etudiants5[[#This Row],[Numéro étudiant]],Sheet1!$A:$O,12,FALSE))),"x","")</f>
        <v/>
      </c>
      <c r="AR25" s="8" t="str">
        <f>IF(ISNUMBER(SEARCH(Etudiants5[[#Headers],[1/2]],VLOOKUP(Etudiants5[[#This Row],[Numéro étudiant]],Sheet1!$A:$O,12,FALSE))),"x","")</f>
        <v/>
      </c>
      <c r="AS25" s="8" t="str">
        <f>IF(ISNUMBER(SEARCH(Etudiants5[[#Headers],[Ecrits]],VLOOKUP(Etudiants5[[#This Row],[Numéro étudiant]],Sheet1!$A:$O,12,FALSE))),"x","")</f>
        <v/>
      </c>
      <c r="AT25" s="8" t="str">
        <f>IF(ISNUMBER(SEARCH(Etudiants5[[#Headers],[Oraux]],VLOOKUP(Etudiants5[[#This Row],[Numéro étudiant]],Sheet1!$A:$O,12,FALSE))),"x","")</f>
        <v/>
      </c>
      <c r="AU25" s="8" t="str">
        <f>IF(ISNUMBER(SEARCH(Etudiants5[[#Headers],[Pratiques]],VLOOKUP(Etudiants5[[#This Row],[Numéro étudiant]],Sheet1!$A:$O,12,FALSE))),"x","")</f>
        <v/>
      </c>
      <c r="AV25" s="8" t="str">
        <f>IF(ISNUMBER(SEARCH(Etudiants5[[#Headers],[Préparations écrites des épreves orales]],VLOOKUP(Etudiants5[[#This Row],[Numéro étudiant]],Sheet1!$A:$O,12,FALSE))),"x","")</f>
        <v/>
      </c>
      <c r="AW25" s="8" t="str">
        <f>IF(ISNUMBER(SEARCH(Etudiants5[[#Headers],[Auditives]],VLOOKUP(Etudiants5[[#This Row],[Numéro étudiant]],Sheet1!$A:$O,9,FALSE))),"x","")</f>
        <v/>
      </c>
      <c r="AX25" s="8" t="str">
        <f>IF(ISNUMBER(SEARCH(Etudiants5[[#Headers],[Visuels]],VLOOKUP(Etudiants5[[#This Row],[Numéro étudiant]],Sheet1!$A:$O,9,FALSE))),"x","")</f>
        <v/>
      </c>
      <c r="AY25" s="8" t="str">
        <f>IF(ISNUMBER(SEARCH(Etudiants5[[#Headers],[Viscéraux]],VLOOKUP(Etudiants5[[#This Row],[Numéro étudiant]],Sheet1!$A:$O,9,FALSE))),"x","")</f>
        <v/>
      </c>
      <c r="AZ25" s="8" t="str">
        <f>IF(ISNUMBER(SEARCH(Etudiants5[[#Headers],[Moteurs]],VLOOKUP(Etudiants5[[#This Row],[Numéro étudiant]],Sheet1!$A:$O,9,FALSE))),"x","")</f>
        <v/>
      </c>
      <c r="BA25" s="8" t="str">
        <f>IF(ISNUMBER(SEARCH(Etudiants5[[#Headers],[TSA]],VLOOKUP(Etudiants5[[#This Row],[Numéro étudiant]],Sheet1!$A:$O,9,FALSE))),"x","")</f>
        <v/>
      </c>
      <c r="BB25" s="8" t="str">
        <f>IF(ISNUMBER(SEARCH(Etudiants5[[#Headers],[Langage]],VLOOKUP(Etudiants5[[#This Row],[Numéro étudiant]],Sheet1!$A:$O,9,FALSE))),"x","")</f>
        <v/>
      </c>
      <c r="BC25" s="8" t="str">
        <f>IF(ISNUMBER(SEARCH(Etudiants5[[#Headers],[Psychiques]],VLOOKUP(Etudiants5[[#This Row],[Numéro étudiant]],Sheet1!$A:$O,9,FALSE))),"x","")</f>
        <v/>
      </c>
      <c r="BD25" s="8" t="str">
        <f>IF(ISNUMBER(SEARCH(Etudiants5[[#Headers],[Autres]],VLOOKUP(Etudiants5[[#This Row],[Numéro étudiant]],Sheet1!$A:$O,9,FALSE))),"x","")</f>
        <v/>
      </c>
      <c r="BE25" s="8" t="str">
        <f>IF(ISNUMBER(SEARCH(Etudiants5[[#Headers],[RQTH]],VLOOKUP(Etudiants5[[#This Row],[Numéro étudiant]],Sheet1!$A:$O,10,FALSE))),"x","")</f>
        <v/>
      </c>
      <c r="BF25" s="8" t="str">
        <f>IF(ISNUMBER(SEARCH(Etudiants5[[#Headers],[Transport]],VLOOKUP(Etudiants5[[#This Row],[Numéro étudiant]],Sheet1!$A:$O,10,FALSE))),"x","")</f>
        <v/>
      </c>
      <c r="BG25" s="8" t="str">
        <f>IF(ISNUMBER(SEARCH(Etudiants5[[#Headers],[AVS]],VLOOKUP(Etudiants5[[#This Row],[Numéro étudiant]],Sheet1!$A:$O,10,FALSE))),"x","")</f>
        <v/>
      </c>
      <c r="BH25" s="8" t="str">
        <f>IF(ISNUMBER(SEARCH(Etudiants5[[#Headers],[AESH]],VLOOKUP(Etudiants5[[#This Row],[Numéro étudiant]],Sheet1!$A:$O,10,FALSE))),"x","")</f>
        <v/>
      </c>
      <c r="BI25" s="8" t="str">
        <f>IF(ISNUMBER(SEARCH(Etudiants5[[#Headers],[AAH ou AEEH]],VLOOKUP(Etudiants5[[#This Row],[Numéro étudiant]],Sheet1!$A:$O,10,FALSE))),"x","")</f>
        <v/>
      </c>
      <c r="BJ25" s="8" t="str">
        <f>IF(ISNUMBER(SEARCH(Etudiants5[[#Headers],[Carte priorité]],VLOOKUP(Etudiants5[[#This Row],[Numéro étudiant]],Sheet1!$A:$O,10,FALSE))),"x","")</f>
        <v/>
      </c>
      <c r="BK25" s="8" t="str">
        <f>IF(ISNUMBER(SEARCH(Etudiants5[[#Headers],[Carte stationnement]],VLOOKUP(Etudiants5[[#This Row],[Numéro étudiant]],Sheet1!$A:$O,10,FALSE))),"x","")</f>
        <v/>
      </c>
      <c r="BL25" s="8" t="str">
        <f>IF(ISNUMBER(SEARCH(Etudiants5[[#Headers],[Accompagnement médico social]],VLOOKUP(Etudiants5[[#This Row],[Numéro étudiant]],Sheet1!$A:$O,10,FALSE))),"x","")</f>
        <v/>
      </c>
      <c r="BM25" s="8" t="str">
        <f>IF(ISNUMBER(SEARCH(Etudiants5[[#Headers],[Autre]],VLOOKUP(Etudiants5[[#This Row],[Numéro étudiant]],Sheet1!$A:$O,10,FALSE))),"x","")</f>
        <v/>
      </c>
      <c r="CA2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2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" spans="2:80" x14ac:dyDescent="0.25">
      <c r="B26">
        <f>IFERROR(OfficeForms.Table[[#This Row],[Id]],"")</f>
        <v>31</v>
      </c>
      <c r="C26" t="str">
        <f>IFERROR(IF(VLOOKUP(Etudiants5[[#This Row],[Numéro étudiant]],Sheet1!$A:$O,5,FALSE)="","",VLOOKUP(Etudiants5[[#This Row],[Numéro étudiant]],Sheet1!$A:$O,5,FALSE)),"")</f>
        <v>Ipsum</v>
      </c>
      <c r="D26" t="str">
        <f>IFERROR(IF(VLOOKUP(Etudiants5[[#This Row],[Numéro étudiant]],Sheet1!$A:$O,6,FALSE)="","",VLOOKUP(Etudiants5[[#This Row],[Numéro étudiant]],Sheet1!$A:$O,6,FALSE)),"")</f>
        <v>Lorem</v>
      </c>
      <c r="E26" t="str">
        <f>IFERROR(IF(VLOOKUP(Etudiants5[[#This Row],[Numéro étudiant]],Sheet1!$A:$O,7,FALSE)="","",VLOOKUP(Etudiants5[[#This Row],[Numéro étudiant]],Sheet1!$A:$O,7,FALSE)),"")</f>
        <v>Féminin</v>
      </c>
      <c r="F26" t="str">
        <f>IFERROR(IF(VLOOKUP(Etudiants5[[#This Row],[Numéro étudiant]],Sheet1!$A:$O,8,FALSE)="","",VLOOKUP(Etudiants5[[#This Row],[Numéro étudiant]],Sheet1!$A:$O,8,FALSE)),"")</f>
        <v>2006</v>
      </c>
      <c r="G26" t="str">
        <f>IF(Etudiants5[[#This Row],[Numéro étudiant]]="","","Entretien fait")</f>
        <v>Entretien fait</v>
      </c>
      <c r="M26" s="8" t="str">
        <f>IF(ISNUMBER(SEARCH(Etudiants5[[#Headers],[Aide en BU]],VLOOKUP(Etudiants5[[#This Row],[Numéro étudiant]],Sheet1!$A:$O,11,FALSE))),"à initier","")</f>
        <v/>
      </c>
      <c r="N26" s="8" t="str">
        <f>IF(ISNUMBER(SEARCH(Etudiants5[[#Headers],[Tutorat d''intégration]],VLOOKUP(Etudiants5[[#This Row],[Numéro étudiant]],Sheet1!$A:$O,11,FALSE))),"à initier","")</f>
        <v/>
      </c>
      <c r="O26" s="8" t="str">
        <f>IF(ISNUMBER(SEARCH(Etudiants5[[#Headers],[Secrétaire d''examens]],VLOOKUP(Etudiants5[[#This Row],[Numéro étudiant]],Sheet1!$A:$O,11,FALSE))),"à initier","")</f>
        <v/>
      </c>
      <c r="P26" s="8" t="str">
        <f>IF(ISNUMBER(SEARCH(Etudiants5[[#Headers],[Sujets numériques]],VLOOKUP(Etudiants5[[#This Row],[Numéro étudiant]],Sheet1!$A:$O,11,FALSE))),"à initier","")</f>
        <v/>
      </c>
      <c r="Q26" s="8" t="str">
        <f>IF(ISNUMBER(SEARCH(Etudiants5[[#Headers],[Autorisation de sortie]],VLOOKUP(Etudiants5[[#This Row],[Numéro étudiant]],Sheet1!$A:$O,11,FALSE))),"à initier","")</f>
        <v/>
      </c>
      <c r="R26" s="8" t="str">
        <f>IF(ISNUMBER(SEARCH(Etudiants5[[#Headers],[Prise de notes]],VLOOKUP(Etudiants5[[#This Row],[Numéro étudiant]],Sheet1!$A:$O,11,FALSE))),"à initier","")</f>
        <v/>
      </c>
      <c r="S26" s="8" t="str">
        <f>IF(ISNUMBER(SEARCH(Etudiants5[[#Headers],[Rallonge des prêts en BU]],VLOOKUP(Etudiants5[[#This Row],[Numéro étudiant]],Sheet1!$A:$O,11,FALSE))),"à initier","")</f>
        <v/>
      </c>
      <c r="T26" s="8" t="str">
        <f>IF(ISNUMBER(SEARCH(Etudiants5[[#Headers],[Soutien pédagogique]],VLOOKUP(Etudiants5[[#This Row],[Numéro étudiant]],Sheet1!$A:$O,11,FALSE))),"à initier","")</f>
        <v/>
      </c>
      <c r="U26" s="8" t="str">
        <f>IF(ISNUMBER(SEARCH(Etudiants5[[#Headers],[Braille]],VLOOKUP(Etudiants5[[#This Row],[Numéro étudiant]],Sheet1!$A:$O,11,FALSE))),"à initier","")</f>
        <v/>
      </c>
      <c r="V26" s="8" t="str">
        <f>IF(ISNUMBER(SEARCH(Etudiants5[[#Headers],[LSF/LPC]],VLOOKUP(Etudiants5[[#This Row],[Numéro étudiant]],Sheet1!$A:$O,11,FALSE))),"à initier","")</f>
        <v/>
      </c>
      <c r="W26" s="8" t="str">
        <f>IF(ISNUMBER(SEARCH(Etudiants5[[#Headers],[Pas de support audio]],VLOOKUP(Etudiants5[[#This Row],[Numéro étudiant]],Sheet1!$A:$O,11,FALSE))),"à initier","")</f>
        <v/>
      </c>
      <c r="X26" s="8" t="str">
        <f>IF(ISNUMBER(SEARCH(Etudiants5[[#Headers],[Assice confortable]],VLOOKUP(Etudiants5[[#This Row],[Numéro étudiant]],Sheet1!$A:$O,13,FALSE))),"à initier","")</f>
        <v/>
      </c>
      <c r="Y26" s="8" t="str">
        <f>IF(ISNUMBER(SEARCH(Etudiants5[[#Headers],[Micro HF]],VLOOKUP(Etudiants5[[#This Row],[Numéro étudiant]],Sheet1!$A:$O,13,FALSE))),"à initier","")</f>
        <v/>
      </c>
      <c r="Z26" s="8" t="str">
        <f>IF(ISNUMBER(SEARCH(Etudiants5[[#Headers],[Casier]],VLOOKUP(Etudiants5[[#This Row],[Numéro étudiant]],Sheet1!$A:$O,13,FALSE))),"à initier","")</f>
        <v/>
      </c>
      <c r="AA26" s="8" t="str">
        <f>IF(ISNUMBER(SEARCH(Etudiants5[[#Headers],[Ordinateur]],VLOOKUP(Etudiants5[[#This Row],[Numéro étudiant]],Sheet1!$A:$O,13,FALSE))),"à initier","")</f>
        <v>à initier</v>
      </c>
      <c r="AB26" s="8" t="str">
        <f>IF(ISNUMBER(SEARCH(Etudiants5[[#Headers],[Mobilier spécifique : à détailler]],VLOOKUP(Etudiants5[[#This Row],[Numéro étudiant]],Sheet1!$A:$O,13,FALSE))),"à initier","")</f>
        <v/>
      </c>
      <c r="AC26" s="8" t="str">
        <f>IF(ISNUMBER(SEARCH(Etudiants5[[#Headers],[Logiciel spécifique : à détailler]],VLOOKUP(Etudiants5[[#This Row],[Numéro étudiant]],Sheet1!$A:$O,13,FALSE))),"à initier","")</f>
        <v/>
      </c>
      <c r="AD26" s="8" t="str">
        <f>IF(ISNUMBER(SEARCH(Etudiants5[[#Headers],[Aide en TP]],VLOOKUP(Etudiants5[[#This Row],[Numéro étudiant]],Sheet1!$A:$O,11,FALSE))),"x","")</f>
        <v/>
      </c>
      <c r="AE26" s="8" t="str">
        <f>IF(ISNUMBER(SEARCH(Etudiants5[[#Headers],[Aménagement de l''EDT]],VLOOKUP(Etudiants5[[#This Row],[Numéro étudiant]],Sheet1!$A:$O,11,FALSE))),"x","")</f>
        <v/>
      </c>
      <c r="AF26" s="8" t="str">
        <f>IF(ISNUMBER(SEARCH(Etudiants5[[#Headers],[Sanitaire à proximité]],VLOOKUP(Etudiants5[[#This Row],[Numéro étudiant]],Sheet1!$A:$O,11,FALSE))),"x","")</f>
        <v/>
      </c>
      <c r="AG26" s="8" t="str">
        <f>IF(ISNUMBER(SEARCH(Etudiants5[[#Headers],[QCM papier]],VLOOKUP(Etudiants5[[#This Row],[Numéro étudiant]],Sheet1!$A:$O,11,FALSE))),"x","")</f>
        <v/>
      </c>
      <c r="AH26" s="8" t="str">
        <f>IF(ISNUMBER(SEARCH(Etudiants5[[#Headers],[Absences eventuelles excusées]],VLOOKUP(Etudiants5[[#This Row],[Numéro étudiant]],Sheet1!$A:$O,11,FALSE))),"x","")</f>
        <v/>
      </c>
      <c r="AI26" s="8" t="str">
        <f>IF(ISNUMBER(SEARCH(Etudiants5[[#Headers],[Aménagement de l''année en 2 ans]],VLOOKUP(Etudiants5[[#This Row],[Numéro étudiant]],Sheet1!$A:$O,11,FALSE))),"x","")</f>
        <v/>
      </c>
      <c r="AJ26" s="8" t="str">
        <f>IF(ISNUMBER(SEARCH(Etudiants5[[#Headers],[Passage des épreuves orales devant l''enseignant uniquement]],VLOOKUP(Etudiants5[[#This Row],[Numéro étudiant]],Sheet1!$A:$O,11,FALSE))),"x","")</f>
        <v/>
      </c>
      <c r="AK26" s="8" t="str">
        <f>IF(ISNUMBER(SEARCH(Etudiants5[[#Headers],[Dépénalisation des fautes d''orthographe]],VLOOKUP(Etudiants5[[#This Row],[Numéro étudiant]],Sheet1!$A:$O,11,FALSE))),"x","")</f>
        <v/>
      </c>
      <c r="AL26" s="8" t="str">
        <f>IF(ISNUMBER(SEARCH(Etudiants5[[#Headers],[Adaptation des écrits à l''oral]],VLOOKUP(Etudiants5[[#This Row],[Numéro étudiant]],Sheet1!$A:$O,11,FALSE))),"x","")</f>
        <v/>
      </c>
      <c r="AM26" s="8" t="str">
        <f>IF(ISNUMBER(SEARCH(Etudiants5[[#Headers],[Adaptation des oraux à l''écrit]],VLOOKUP(Etudiants5[[#This Row],[Numéro étudiant]],Sheet1!$A:$O,11,FALSE))),"x","")</f>
        <v/>
      </c>
      <c r="AN26" s="8" t="str">
        <f>IF(ISNUMBER(SEARCH(Etudiants5[[#Headers],[Compensation du temps de sortie]],VLOOKUP(Etudiants5[[#This Row],[Numéro étudiant]],Sheet1!$A:$O,11,FALSE))),"x","")</f>
        <v/>
      </c>
      <c r="AO26" s="8" t="str">
        <f>IF(COUNTIF(Etudiants5[[#This Row],[1/4]:[Préparations écrites des épreves orales]],"x")&gt;0,"x","")</f>
        <v/>
      </c>
      <c r="AP26" s="8" t="str">
        <f>IF(ISNUMBER(SEARCH(Etudiants5[[#Headers],[1/4]],VLOOKUP(Etudiants5[[#This Row],[Numéro étudiant]],Sheet1!$A:$O,12,FALSE))),"x","")</f>
        <v/>
      </c>
      <c r="AQ26" s="8" t="str">
        <f>IF(ISNUMBER(SEARCH(Etudiants5[[#Headers],[1/3]],VLOOKUP(Etudiants5[[#This Row],[Numéro étudiant]],Sheet1!$A:$O,12,FALSE))),"x","")</f>
        <v/>
      </c>
      <c r="AR26" s="8" t="str">
        <f>IF(ISNUMBER(SEARCH(Etudiants5[[#Headers],[1/2]],VLOOKUP(Etudiants5[[#This Row],[Numéro étudiant]],Sheet1!$A:$O,12,FALSE))),"x","")</f>
        <v/>
      </c>
      <c r="AS26" s="8" t="str">
        <f>IF(ISNUMBER(SEARCH(Etudiants5[[#Headers],[Ecrits]],VLOOKUP(Etudiants5[[#This Row],[Numéro étudiant]],Sheet1!$A:$O,12,FALSE))),"x","")</f>
        <v/>
      </c>
      <c r="AT26" s="8" t="str">
        <f>IF(ISNUMBER(SEARCH(Etudiants5[[#Headers],[Oraux]],VLOOKUP(Etudiants5[[#This Row],[Numéro étudiant]],Sheet1!$A:$O,12,FALSE))),"x","")</f>
        <v/>
      </c>
      <c r="AU26" s="8" t="str">
        <f>IF(ISNUMBER(SEARCH(Etudiants5[[#Headers],[Pratiques]],VLOOKUP(Etudiants5[[#This Row],[Numéro étudiant]],Sheet1!$A:$O,12,FALSE))),"x","")</f>
        <v/>
      </c>
      <c r="AV26" s="8" t="str">
        <f>IF(ISNUMBER(SEARCH(Etudiants5[[#Headers],[Préparations écrites des épreves orales]],VLOOKUP(Etudiants5[[#This Row],[Numéro étudiant]],Sheet1!$A:$O,12,FALSE))),"x","")</f>
        <v/>
      </c>
      <c r="AW26" s="8" t="str">
        <f>IF(ISNUMBER(SEARCH(Etudiants5[[#Headers],[Auditives]],VLOOKUP(Etudiants5[[#This Row],[Numéro étudiant]],Sheet1!$A:$O,9,FALSE))),"x","")</f>
        <v/>
      </c>
      <c r="AX26" s="8" t="str">
        <f>IF(ISNUMBER(SEARCH(Etudiants5[[#Headers],[Visuels]],VLOOKUP(Etudiants5[[#This Row],[Numéro étudiant]],Sheet1!$A:$O,9,FALSE))),"x","")</f>
        <v/>
      </c>
      <c r="AY26" s="8" t="str">
        <f>IF(ISNUMBER(SEARCH(Etudiants5[[#Headers],[Viscéraux]],VLOOKUP(Etudiants5[[#This Row],[Numéro étudiant]],Sheet1!$A:$O,9,FALSE))),"x","")</f>
        <v/>
      </c>
      <c r="AZ26" s="8" t="str">
        <f>IF(ISNUMBER(SEARCH(Etudiants5[[#Headers],[Moteurs]],VLOOKUP(Etudiants5[[#This Row],[Numéro étudiant]],Sheet1!$A:$O,9,FALSE))),"x","")</f>
        <v/>
      </c>
      <c r="BA26" s="8" t="str">
        <f>IF(ISNUMBER(SEARCH(Etudiants5[[#Headers],[TSA]],VLOOKUP(Etudiants5[[#This Row],[Numéro étudiant]],Sheet1!$A:$O,9,FALSE))),"x","")</f>
        <v/>
      </c>
      <c r="BB26" s="8" t="str">
        <f>IF(ISNUMBER(SEARCH(Etudiants5[[#Headers],[Langage]],VLOOKUP(Etudiants5[[#This Row],[Numéro étudiant]],Sheet1!$A:$O,9,FALSE))),"x","")</f>
        <v/>
      </c>
      <c r="BC26" s="8" t="str">
        <f>IF(ISNUMBER(SEARCH(Etudiants5[[#Headers],[Psychiques]],VLOOKUP(Etudiants5[[#This Row],[Numéro étudiant]],Sheet1!$A:$O,9,FALSE))),"x","")</f>
        <v/>
      </c>
      <c r="BD26" s="8" t="str">
        <f>IF(ISNUMBER(SEARCH(Etudiants5[[#Headers],[Autres]],VLOOKUP(Etudiants5[[#This Row],[Numéro étudiant]],Sheet1!$A:$O,9,FALSE))),"x","")</f>
        <v/>
      </c>
      <c r="BE26" s="8" t="str">
        <f>IF(ISNUMBER(SEARCH(Etudiants5[[#Headers],[RQTH]],VLOOKUP(Etudiants5[[#This Row],[Numéro étudiant]],Sheet1!$A:$O,10,FALSE))),"x","")</f>
        <v/>
      </c>
      <c r="BF26" s="8" t="str">
        <f>IF(ISNUMBER(SEARCH(Etudiants5[[#Headers],[Transport]],VLOOKUP(Etudiants5[[#This Row],[Numéro étudiant]],Sheet1!$A:$O,10,FALSE))),"x","")</f>
        <v/>
      </c>
      <c r="BG26" s="8" t="str">
        <f>IF(ISNUMBER(SEARCH(Etudiants5[[#Headers],[AVS]],VLOOKUP(Etudiants5[[#This Row],[Numéro étudiant]],Sheet1!$A:$O,10,FALSE))),"x","")</f>
        <v/>
      </c>
      <c r="BH26" s="8" t="str">
        <f>IF(ISNUMBER(SEARCH(Etudiants5[[#Headers],[AESH]],VLOOKUP(Etudiants5[[#This Row],[Numéro étudiant]],Sheet1!$A:$O,10,FALSE))),"x","")</f>
        <v/>
      </c>
      <c r="BI26" s="8" t="str">
        <f>IF(ISNUMBER(SEARCH(Etudiants5[[#Headers],[AAH ou AEEH]],VLOOKUP(Etudiants5[[#This Row],[Numéro étudiant]],Sheet1!$A:$O,10,FALSE))),"x","")</f>
        <v/>
      </c>
      <c r="BJ26" s="8" t="str">
        <f>IF(ISNUMBER(SEARCH(Etudiants5[[#Headers],[Carte priorité]],VLOOKUP(Etudiants5[[#This Row],[Numéro étudiant]],Sheet1!$A:$O,10,FALSE))),"x","")</f>
        <v/>
      </c>
      <c r="BK26" s="8" t="str">
        <f>IF(ISNUMBER(SEARCH(Etudiants5[[#Headers],[Carte stationnement]],VLOOKUP(Etudiants5[[#This Row],[Numéro étudiant]],Sheet1!$A:$O,10,FALSE))),"x","")</f>
        <v/>
      </c>
      <c r="BL26" s="8" t="str">
        <f>IF(ISNUMBER(SEARCH(Etudiants5[[#Headers],[Accompagnement médico social]],VLOOKUP(Etudiants5[[#This Row],[Numéro étudiant]],Sheet1!$A:$O,10,FALSE))),"x","")</f>
        <v/>
      </c>
      <c r="BM26" s="8" t="str">
        <f>IF(ISNUMBER(SEARCH(Etudiants5[[#Headers],[Autre]],VLOOKUP(Etudiants5[[#This Row],[Numéro étudiant]],Sheet1!$A:$O,10,FALSE))),"x","")</f>
        <v/>
      </c>
      <c r="CA2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2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" spans="2:80" x14ac:dyDescent="0.25">
      <c r="B27">
        <f>IFERROR(OfficeForms.Table[[#This Row],[Id]],"")</f>
        <v>32</v>
      </c>
      <c r="C27" t="str">
        <f>IFERROR(IF(VLOOKUP(Etudiants5[[#This Row],[Numéro étudiant]],Sheet1!$A:$O,5,FALSE)="","",VLOOKUP(Etudiants5[[#This Row],[Numéro étudiant]],Sheet1!$A:$O,5,FALSE)),"")</f>
        <v>Ipsum</v>
      </c>
      <c r="D27" t="str">
        <f>IFERROR(IF(VLOOKUP(Etudiants5[[#This Row],[Numéro étudiant]],Sheet1!$A:$O,6,FALSE)="","",VLOOKUP(Etudiants5[[#This Row],[Numéro étudiant]],Sheet1!$A:$O,6,FALSE)),"")</f>
        <v>Lorem</v>
      </c>
      <c r="E27" t="str">
        <f>IFERROR(IF(VLOOKUP(Etudiants5[[#This Row],[Numéro étudiant]],Sheet1!$A:$O,7,FALSE)="","",VLOOKUP(Etudiants5[[#This Row],[Numéro étudiant]],Sheet1!$A:$O,7,FALSE)),"")</f>
        <v>Masculin</v>
      </c>
      <c r="F27" t="str">
        <f>IFERROR(IF(VLOOKUP(Etudiants5[[#This Row],[Numéro étudiant]],Sheet1!$A:$O,8,FALSE)="","",VLOOKUP(Etudiants5[[#This Row],[Numéro étudiant]],Sheet1!$A:$O,8,FALSE)),"")</f>
        <v>2006</v>
      </c>
      <c r="G27" t="str">
        <f>IF(Etudiants5[[#This Row],[Numéro étudiant]]="","","Entretien fait")</f>
        <v>Entretien fait</v>
      </c>
      <c r="M27" s="8" t="str">
        <f>IF(ISNUMBER(SEARCH(Etudiants5[[#Headers],[Aide en BU]],VLOOKUP(Etudiants5[[#This Row],[Numéro étudiant]],Sheet1!$A:$O,11,FALSE))),"à initier","")</f>
        <v/>
      </c>
      <c r="N27" s="8" t="str">
        <f>IF(ISNUMBER(SEARCH(Etudiants5[[#Headers],[Tutorat d''intégration]],VLOOKUP(Etudiants5[[#This Row],[Numéro étudiant]],Sheet1!$A:$O,11,FALSE))),"à initier","")</f>
        <v/>
      </c>
      <c r="O27" s="8" t="str">
        <f>IF(ISNUMBER(SEARCH(Etudiants5[[#Headers],[Secrétaire d''examens]],VLOOKUP(Etudiants5[[#This Row],[Numéro étudiant]],Sheet1!$A:$O,11,FALSE))),"à initier","")</f>
        <v/>
      </c>
      <c r="P27" s="8" t="str">
        <f>IF(ISNUMBER(SEARCH(Etudiants5[[#Headers],[Sujets numériques]],VLOOKUP(Etudiants5[[#This Row],[Numéro étudiant]],Sheet1!$A:$O,11,FALSE))),"à initier","")</f>
        <v/>
      </c>
      <c r="Q27" s="8" t="str">
        <f>IF(ISNUMBER(SEARCH(Etudiants5[[#Headers],[Autorisation de sortie]],VLOOKUP(Etudiants5[[#This Row],[Numéro étudiant]],Sheet1!$A:$O,11,FALSE))),"à initier","")</f>
        <v/>
      </c>
      <c r="R27" s="8" t="str">
        <f>IF(ISNUMBER(SEARCH(Etudiants5[[#Headers],[Prise de notes]],VLOOKUP(Etudiants5[[#This Row],[Numéro étudiant]],Sheet1!$A:$O,11,FALSE))),"à initier","")</f>
        <v/>
      </c>
      <c r="S27" s="8" t="str">
        <f>IF(ISNUMBER(SEARCH(Etudiants5[[#Headers],[Rallonge des prêts en BU]],VLOOKUP(Etudiants5[[#This Row],[Numéro étudiant]],Sheet1!$A:$O,11,FALSE))),"à initier","")</f>
        <v/>
      </c>
      <c r="T27" s="8" t="str">
        <f>IF(ISNUMBER(SEARCH(Etudiants5[[#Headers],[Soutien pédagogique]],VLOOKUP(Etudiants5[[#This Row],[Numéro étudiant]],Sheet1!$A:$O,11,FALSE))),"à initier","")</f>
        <v/>
      </c>
      <c r="U27" s="8" t="str">
        <f>IF(ISNUMBER(SEARCH(Etudiants5[[#Headers],[Braille]],VLOOKUP(Etudiants5[[#This Row],[Numéro étudiant]],Sheet1!$A:$O,11,FALSE))),"à initier","")</f>
        <v/>
      </c>
      <c r="V27" s="8" t="str">
        <f>IF(ISNUMBER(SEARCH(Etudiants5[[#Headers],[LSF/LPC]],VLOOKUP(Etudiants5[[#This Row],[Numéro étudiant]],Sheet1!$A:$O,11,FALSE))),"à initier","")</f>
        <v/>
      </c>
      <c r="W27" s="8" t="str">
        <f>IF(ISNUMBER(SEARCH(Etudiants5[[#Headers],[Pas de support audio]],VLOOKUP(Etudiants5[[#This Row],[Numéro étudiant]],Sheet1!$A:$O,11,FALSE))),"à initier","")</f>
        <v/>
      </c>
      <c r="X27" s="8" t="str">
        <f>IF(ISNUMBER(SEARCH(Etudiants5[[#Headers],[Assice confortable]],VLOOKUP(Etudiants5[[#This Row],[Numéro étudiant]],Sheet1!$A:$O,13,FALSE))),"à initier","")</f>
        <v/>
      </c>
      <c r="Y27" s="8" t="str">
        <f>IF(ISNUMBER(SEARCH(Etudiants5[[#Headers],[Micro HF]],VLOOKUP(Etudiants5[[#This Row],[Numéro étudiant]],Sheet1!$A:$O,13,FALSE))),"à initier","")</f>
        <v/>
      </c>
      <c r="Z27" s="8" t="str">
        <f>IF(ISNUMBER(SEARCH(Etudiants5[[#Headers],[Casier]],VLOOKUP(Etudiants5[[#This Row],[Numéro étudiant]],Sheet1!$A:$O,13,FALSE))),"à initier","")</f>
        <v/>
      </c>
      <c r="AA27" s="8" t="str">
        <f>IF(ISNUMBER(SEARCH(Etudiants5[[#Headers],[Ordinateur]],VLOOKUP(Etudiants5[[#This Row],[Numéro étudiant]],Sheet1!$A:$O,13,FALSE))),"à initier","")</f>
        <v>à initier</v>
      </c>
      <c r="AB27" s="8" t="str">
        <f>IF(ISNUMBER(SEARCH(Etudiants5[[#Headers],[Mobilier spécifique : à détailler]],VLOOKUP(Etudiants5[[#This Row],[Numéro étudiant]],Sheet1!$A:$O,13,FALSE))),"à initier","")</f>
        <v/>
      </c>
      <c r="AC27" s="8" t="str">
        <f>IF(ISNUMBER(SEARCH(Etudiants5[[#Headers],[Logiciel spécifique : à détailler]],VLOOKUP(Etudiants5[[#This Row],[Numéro étudiant]],Sheet1!$A:$O,13,FALSE))),"à initier","")</f>
        <v/>
      </c>
      <c r="AD27" s="8" t="str">
        <f>IF(ISNUMBER(SEARCH(Etudiants5[[#Headers],[Aide en TP]],VLOOKUP(Etudiants5[[#This Row],[Numéro étudiant]],Sheet1!$A:$O,11,FALSE))),"x","")</f>
        <v/>
      </c>
      <c r="AE27" s="8" t="str">
        <f>IF(ISNUMBER(SEARCH(Etudiants5[[#Headers],[Aménagement de l''EDT]],VLOOKUP(Etudiants5[[#This Row],[Numéro étudiant]],Sheet1!$A:$O,11,FALSE))),"x","")</f>
        <v/>
      </c>
      <c r="AF27" s="8" t="str">
        <f>IF(ISNUMBER(SEARCH(Etudiants5[[#Headers],[Sanitaire à proximité]],VLOOKUP(Etudiants5[[#This Row],[Numéro étudiant]],Sheet1!$A:$O,11,FALSE))),"x","")</f>
        <v/>
      </c>
      <c r="AG27" s="8" t="str">
        <f>IF(ISNUMBER(SEARCH(Etudiants5[[#Headers],[QCM papier]],VLOOKUP(Etudiants5[[#This Row],[Numéro étudiant]],Sheet1!$A:$O,11,FALSE))),"x","")</f>
        <v/>
      </c>
      <c r="AH27" s="8" t="str">
        <f>IF(ISNUMBER(SEARCH(Etudiants5[[#Headers],[Absences eventuelles excusées]],VLOOKUP(Etudiants5[[#This Row],[Numéro étudiant]],Sheet1!$A:$O,11,FALSE))),"x","")</f>
        <v/>
      </c>
      <c r="AI27" s="8" t="str">
        <f>IF(ISNUMBER(SEARCH(Etudiants5[[#Headers],[Aménagement de l''année en 2 ans]],VLOOKUP(Etudiants5[[#This Row],[Numéro étudiant]],Sheet1!$A:$O,11,FALSE))),"x","")</f>
        <v/>
      </c>
      <c r="AJ27" s="8" t="str">
        <f>IF(ISNUMBER(SEARCH(Etudiants5[[#Headers],[Passage des épreuves orales devant l''enseignant uniquement]],VLOOKUP(Etudiants5[[#This Row],[Numéro étudiant]],Sheet1!$A:$O,11,FALSE))),"x","")</f>
        <v/>
      </c>
      <c r="AK27" s="8" t="str">
        <f>IF(ISNUMBER(SEARCH(Etudiants5[[#Headers],[Dépénalisation des fautes d''orthographe]],VLOOKUP(Etudiants5[[#This Row],[Numéro étudiant]],Sheet1!$A:$O,11,FALSE))),"x","")</f>
        <v/>
      </c>
      <c r="AL27" s="8" t="str">
        <f>IF(ISNUMBER(SEARCH(Etudiants5[[#Headers],[Adaptation des écrits à l''oral]],VLOOKUP(Etudiants5[[#This Row],[Numéro étudiant]],Sheet1!$A:$O,11,FALSE))),"x","")</f>
        <v/>
      </c>
      <c r="AM27" s="8" t="str">
        <f>IF(ISNUMBER(SEARCH(Etudiants5[[#Headers],[Adaptation des oraux à l''écrit]],VLOOKUP(Etudiants5[[#This Row],[Numéro étudiant]],Sheet1!$A:$O,11,FALSE))),"x","")</f>
        <v/>
      </c>
      <c r="AN27" s="8" t="str">
        <f>IF(ISNUMBER(SEARCH(Etudiants5[[#Headers],[Compensation du temps de sortie]],VLOOKUP(Etudiants5[[#This Row],[Numéro étudiant]],Sheet1!$A:$O,11,FALSE))),"x","")</f>
        <v/>
      </c>
      <c r="AO27" s="8" t="str">
        <f>IF(COUNTIF(Etudiants5[[#This Row],[1/4]:[Préparations écrites des épreves orales]],"x")&gt;0,"x","")</f>
        <v/>
      </c>
      <c r="AP27" s="8" t="str">
        <f>IF(ISNUMBER(SEARCH(Etudiants5[[#Headers],[1/4]],VLOOKUP(Etudiants5[[#This Row],[Numéro étudiant]],Sheet1!$A:$O,12,FALSE))),"x","")</f>
        <v/>
      </c>
      <c r="AQ27" s="8" t="str">
        <f>IF(ISNUMBER(SEARCH(Etudiants5[[#Headers],[1/3]],VLOOKUP(Etudiants5[[#This Row],[Numéro étudiant]],Sheet1!$A:$O,12,FALSE))),"x","")</f>
        <v/>
      </c>
      <c r="AR27" s="8" t="str">
        <f>IF(ISNUMBER(SEARCH(Etudiants5[[#Headers],[1/2]],VLOOKUP(Etudiants5[[#This Row],[Numéro étudiant]],Sheet1!$A:$O,12,FALSE))),"x","")</f>
        <v/>
      </c>
      <c r="AS27" s="8" t="str">
        <f>IF(ISNUMBER(SEARCH(Etudiants5[[#Headers],[Ecrits]],VLOOKUP(Etudiants5[[#This Row],[Numéro étudiant]],Sheet1!$A:$O,12,FALSE))),"x","")</f>
        <v/>
      </c>
      <c r="AT27" s="8" t="str">
        <f>IF(ISNUMBER(SEARCH(Etudiants5[[#Headers],[Oraux]],VLOOKUP(Etudiants5[[#This Row],[Numéro étudiant]],Sheet1!$A:$O,12,FALSE))),"x","")</f>
        <v/>
      </c>
      <c r="AU27" s="8" t="str">
        <f>IF(ISNUMBER(SEARCH(Etudiants5[[#Headers],[Pratiques]],VLOOKUP(Etudiants5[[#This Row],[Numéro étudiant]],Sheet1!$A:$O,12,FALSE))),"x","")</f>
        <v/>
      </c>
      <c r="AV27" s="8" t="str">
        <f>IF(ISNUMBER(SEARCH(Etudiants5[[#Headers],[Préparations écrites des épreves orales]],VLOOKUP(Etudiants5[[#This Row],[Numéro étudiant]],Sheet1!$A:$O,12,FALSE))),"x","")</f>
        <v/>
      </c>
      <c r="AW27" s="8" t="str">
        <f>IF(ISNUMBER(SEARCH(Etudiants5[[#Headers],[Auditives]],VLOOKUP(Etudiants5[[#This Row],[Numéro étudiant]],Sheet1!$A:$O,9,FALSE))),"x","")</f>
        <v/>
      </c>
      <c r="AX27" s="8" t="str">
        <f>IF(ISNUMBER(SEARCH(Etudiants5[[#Headers],[Visuels]],VLOOKUP(Etudiants5[[#This Row],[Numéro étudiant]],Sheet1!$A:$O,9,FALSE))),"x","")</f>
        <v/>
      </c>
      <c r="AY27" s="8" t="str">
        <f>IF(ISNUMBER(SEARCH(Etudiants5[[#Headers],[Viscéraux]],VLOOKUP(Etudiants5[[#This Row],[Numéro étudiant]],Sheet1!$A:$O,9,FALSE))),"x","")</f>
        <v/>
      </c>
      <c r="AZ27" s="8" t="str">
        <f>IF(ISNUMBER(SEARCH(Etudiants5[[#Headers],[Moteurs]],VLOOKUP(Etudiants5[[#This Row],[Numéro étudiant]],Sheet1!$A:$O,9,FALSE))),"x","")</f>
        <v/>
      </c>
      <c r="BA27" s="8" t="str">
        <f>IF(ISNUMBER(SEARCH(Etudiants5[[#Headers],[TSA]],VLOOKUP(Etudiants5[[#This Row],[Numéro étudiant]],Sheet1!$A:$O,9,FALSE))),"x","")</f>
        <v/>
      </c>
      <c r="BB27" s="8" t="str">
        <f>IF(ISNUMBER(SEARCH(Etudiants5[[#Headers],[Langage]],VLOOKUP(Etudiants5[[#This Row],[Numéro étudiant]],Sheet1!$A:$O,9,FALSE))),"x","")</f>
        <v/>
      </c>
      <c r="BC27" s="8" t="str">
        <f>IF(ISNUMBER(SEARCH(Etudiants5[[#Headers],[Psychiques]],VLOOKUP(Etudiants5[[#This Row],[Numéro étudiant]],Sheet1!$A:$O,9,FALSE))),"x","")</f>
        <v/>
      </c>
      <c r="BD27" s="8" t="str">
        <f>IF(ISNUMBER(SEARCH(Etudiants5[[#Headers],[Autres]],VLOOKUP(Etudiants5[[#This Row],[Numéro étudiant]],Sheet1!$A:$O,9,FALSE))),"x","")</f>
        <v/>
      </c>
      <c r="BE27" s="8" t="str">
        <f>IF(ISNUMBER(SEARCH(Etudiants5[[#Headers],[RQTH]],VLOOKUP(Etudiants5[[#This Row],[Numéro étudiant]],Sheet1!$A:$O,10,FALSE))),"x","")</f>
        <v/>
      </c>
      <c r="BF27" s="8" t="str">
        <f>IF(ISNUMBER(SEARCH(Etudiants5[[#Headers],[Transport]],VLOOKUP(Etudiants5[[#This Row],[Numéro étudiant]],Sheet1!$A:$O,10,FALSE))),"x","")</f>
        <v/>
      </c>
      <c r="BG27" s="8" t="str">
        <f>IF(ISNUMBER(SEARCH(Etudiants5[[#Headers],[AVS]],VLOOKUP(Etudiants5[[#This Row],[Numéro étudiant]],Sheet1!$A:$O,10,FALSE))),"x","")</f>
        <v/>
      </c>
      <c r="BH27" s="8" t="str">
        <f>IF(ISNUMBER(SEARCH(Etudiants5[[#Headers],[AESH]],VLOOKUP(Etudiants5[[#This Row],[Numéro étudiant]],Sheet1!$A:$O,10,FALSE))),"x","")</f>
        <v/>
      </c>
      <c r="BI27" s="8" t="str">
        <f>IF(ISNUMBER(SEARCH(Etudiants5[[#Headers],[AAH ou AEEH]],VLOOKUP(Etudiants5[[#This Row],[Numéro étudiant]],Sheet1!$A:$O,10,FALSE))),"x","")</f>
        <v/>
      </c>
      <c r="BJ27" s="8" t="str">
        <f>IF(ISNUMBER(SEARCH(Etudiants5[[#Headers],[Carte priorité]],VLOOKUP(Etudiants5[[#This Row],[Numéro étudiant]],Sheet1!$A:$O,10,FALSE))),"x","")</f>
        <v/>
      </c>
      <c r="BK27" s="8" t="str">
        <f>IF(ISNUMBER(SEARCH(Etudiants5[[#Headers],[Carte stationnement]],VLOOKUP(Etudiants5[[#This Row],[Numéro étudiant]],Sheet1!$A:$O,10,FALSE))),"x","")</f>
        <v/>
      </c>
      <c r="BL27" s="8" t="str">
        <f>IF(ISNUMBER(SEARCH(Etudiants5[[#Headers],[Accompagnement médico social]],VLOOKUP(Etudiants5[[#This Row],[Numéro étudiant]],Sheet1!$A:$O,10,FALSE))),"x","")</f>
        <v/>
      </c>
      <c r="BM27" s="8" t="str">
        <f>IF(ISNUMBER(SEARCH(Etudiants5[[#Headers],[Autre]],VLOOKUP(Etudiants5[[#This Row],[Numéro étudiant]],Sheet1!$A:$O,10,FALSE))),"x","")</f>
        <v/>
      </c>
      <c r="CA2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2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" spans="2:80" x14ac:dyDescent="0.25">
      <c r="B28">
        <f>IFERROR(OfficeForms.Table[[#This Row],[Id]],"")</f>
        <v>33</v>
      </c>
      <c r="C28" t="str">
        <f>IFERROR(IF(VLOOKUP(Etudiants5[[#This Row],[Numéro étudiant]],Sheet1!$A:$O,5,FALSE)="","",VLOOKUP(Etudiants5[[#This Row],[Numéro étudiant]],Sheet1!$A:$O,5,FALSE)),"")</f>
        <v>Ipsum</v>
      </c>
      <c r="D28" t="str">
        <f>IFERROR(IF(VLOOKUP(Etudiants5[[#This Row],[Numéro étudiant]],Sheet1!$A:$O,6,FALSE)="","",VLOOKUP(Etudiants5[[#This Row],[Numéro étudiant]],Sheet1!$A:$O,6,FALSE)),"")</f>
        <v>Lorem</v>
      </c>
      <c r="E28" t="str">
        <f>IFERROR(IF(VLOOKUP(Etudiants5[[#This Row],[Numéro étudiant]],Sheet1!$A:$O,7,FALSE)="","",VLOOKUP(Etudiants5[[#This Row],[Numéro étudiant]],Sheet1!$A:$O,7,FALSE)),"")</f>
        <v>Féminin</v>
      </c>
      <c r="F28" t="str">
        <f>IFERROR(IF(VLOOKUP(Etudiants5[[#This Row],[Numéro étudiant]],Sheet1!$A:$O,8,FALSE)="","",VLOOKUP(Etudiants5[[#This Row],[Numéro étudiant]],Sheet1!$A:$O,8,FALSE)),"")</f>
        <v>2002</v>
      </c>
      <c r="G28" t="str">
        <f>IF(Etudiants5[[#This Row],[Numéro étudiant]]="","","Entretien fait")</f>
        <v>Entretien fait</v>
      </c>
      <c r="M28" s="8" t="str">
        <f>IF(ISNUMBER(SEARCH(Etudiants5[[#Headers],[Aide en BU]],VLOOKUP(Etudiants5[[#This Row],[Numéro étudiant]],Sheet1!$A:$O,11,FALSE))),"à initier","")</f>
        <v/>
      </c>
      <c r="N28" s="8" t="str">
        <f>IF(ISNUMBER(SEARCH(Etudiants5[[#Headers],[Tutorat d''intégration]],VLOOKUP(Etudiants5[[#This Row],[Numéro étudiant]],Sheet1!$A:$O,11,FALSE))),"à initier","")</f>
        <v/>
      </c>
      <c r="O28" s="8" t="str">
        <f>IF(ISNUMBER(SEARCH(Etudiants5[[#Headers],[Secrétaire d''examens]],VLOOKUP(Etudiants5[[#This Row],[Numéro étudiant]],Sheet1!$A:$O,11,FALSE))),"à initier","")</f>
        <v/>
      </c>
      <c r="P28" s="8" t="str">
        <f>IF(ISNUMBER(SEARCH(Etudiants5[[#Headers],[Sujets numériques]],VLOOKUP(Etudiants5[[#This Row],[Numéro étudiant]],Sheet1!$A:$O,11,FALSE))),"à initier","")</f>
        <v/>
      </c>
      <c r="Q28" s="8" t="str">
        <f>IF(ISNUMBER(SEARCH(Etudiants5[[#Headers],[Autorisation de sortie]],VLOOKUP(Etudiants5[[#This Row],[Numéro étudiant]],Sheet1!$A:$O,11,FALSE))),"à initier","")</f>
        <v/>
      </c>
      <c r="R28" s="8" t="str">
        <f>IF(ISNUMBER(SEARCH(Etudiants5[[#Headers],[Prise de notes]],VLOOKUP(Etudiants5[[#This Row],[Numéro étudiant]],Sheet1!$A:$O,11,FALSE))),"à initier","")</f>
        <v/>
      </c>
      <c r="S28" s="8" t="str">
        <f>IF(ISNUMBER(SEARCH(Etudiants5[[#Headers],[Rallonge des prêts en BU]],VLOOKUP(Etudiants5[[#This Row],[Numéro étudiant]],Sheet1!$A:$O,11,FALSE))),"à initier","")</f>
        <v/>
      </c>
      <c r="T28" s="8" t="str">
        <f>IF(ISNUMBER(SEARCH(Etudiants5[[#Headers],[Soutien pédagogique]],VLOOKUP(Etudiants5[[#This Row],[Numéro étudiant]],Sheet1!$A:$O,11,FALSE))),"à initier","")</f>
        <v/>
      </c>
      <c r="U28" s="8" t="str">
        <f>IF(ISNUMBER(SEARCH(Etudiants5[[#Headers],[Braille]],VLOOKUP(Etudiants5[[#This Row],[Numéro étudiant]],Sheet1!$A:$O,11,FALSE))),"à initier","")</f>
        <v/>
      </c>
      <c r="V28" s="8" t="str">
        <f>IF(ISNUMBER(SEARCH(Etudiants5[[#Headers],[LSF/LPC]],VLOOKUP(Etudiants5[[#This Row],[Numéro étudiant]],Sheet1!$A:$O,11,FALSE))),"à initier","")</f>
        <v/>
      </c>
      <c r="W28" s="8" t="str">
        <f>IF(ISNUMBER(SEARCH(Etudiants5[[#Headers],[Pas de support audio]],VLOOKUP(Etudiants5[[#This Row],[Numéro étudiant]],Sheet1!$A:$O,11,FALSE))),"à initier","")</f>
        <v/>
      </c>
      <c r="X28" s="8" t="str">
        <f>IF(ISNUMBER(SEARCH(Etudiants5[[#Headers],[Assice confortable]],VLOOKUP(Etudiants5[[#This Row],[Numéro étudiant]],Sheet1!$A:$O,13,FALSE))),"à initier","")</f>
        <v/>
      </c>
      <c r="Y28" s="8" t="str">
        <f>IF(ISNUMBER(SEARCH(Etudiants5[[#Headers],[Micro HF]],VLOOKUP(Etudiants5[[#This Row],[Numéro étudiant]],Sheet1!$A:$O,13,FALSE))),"à initier","")</f>
        <v/>
      </c>
      <c r="Z28" s="8" t="str">
        <f>IF(ISNUMBER(SEARCH(Etudiants5[[#Headers],[Casier]],VLOOKUP(Etudiants5[[#This Row],[Numéro étudiant]],Sheet1!$A:$O,13,FALSE))),"à initier","")</f>
        <v/>
      </c>
      <c r="AA28" s="8" t="str">
        <f>IF(ISNUMBER(SEARCH(Etudiants5[[#Headers],[Ordinateur]],VLOOKUP(Etudiants5[[#This Row],[Numéro étudiant]],Sheet1!$A:$O,13,FALSE))),"à initier","")</f>
        <v/>
      </c>
      <c r="AB28" s="8" t="str">
        <f>IF(ISNUMBER(SEARCH(Etudiants5[[#Headers],[Mobilier spécifique : à détailler]],VLOOKUP(Etudiants5[[#This Row],[Numéro étudiant]],Sheet1!$A:$O,13,FALSE))),"à initier","")</f>
        <v/>
      </c>
      <c r="AC28" s="8" t="str">
        <f>IF(ISNUMBER(SEARCH(Etudiants5[[#Headers],[Logiciel spécifique : à détailler]],VLOOKUP(Etudiants5[[#This Row],[Numéro étudiant]],Sheet1!$A:$O,13,FALSE))),"à initier","")</f>
        <v/>
      </c>
      <c r="AD28" s="8" t="str">
        <f>IF(ISNUMBER(SEARCH(Etudiants5[[#Headers],[Aide en TP]],VLOOKUP(Etudiants5[[#This Row],[Numéro étudiant]],Sheet1!$A:$O,11,FALSE))),"x","")</f>
        <v/>
      </c>
      <c r="AE28" s="8" t="str">
        <f>IF(ISNUMBER(SEARCH(Etudiants5[[#Headers],[Aménagement de l''EDT]],VLOOKUP(Etudiants5[[#This Row],[Numéro étudiant]],Sheet1!$A:$O,11,FALSE))),"x","")</f>
        <v/>
      </c>
      <c r="AF28" s="8" t="str">
        <f>IF(ISNUMBER(SEARCH(Etudiants5[[#Headers],[Sanitaire à proximité]],VLOOKUP(Etudiants5[[#This Row],[Numéro étudiant]],Sheet1!$A:$O,11,FALSE))),"x","")</f>
        <v/>
      </c>
      <c r="AG28" s="8" t="str">
        <f>IF(ISNUMBER(SEARCH(Etudiants5[[#Headers],[QCM papier]],VLOOKUP(Etudiants5[[#This Row],[Numéro étudiant]],Sheet1!$A:$O,11,FALSE))),"x","")</f>
        <v/>
      </c>
      <c r="AH28" s="8" t="str">
        <f>IF(ISNUMBER(SEARCH(Etudiants5[[#Headers],[Absences eventuelles excusées]],VLOOKUP(Etudiants5[[#This Row],[Numéro étudiant]],Sheet1!$A:$O,11,FALSE))),"x","")</f>
        <v/>
      </c>
      <c r="AI28" s="8" t="str">
        <f>IF(ISNUMBER(SEARCH(Etudiants5[[#Headers],[Aménagement de l''année en 2 ans]],VLOOKUP(Etudiants5[[#This Row],[Numéro étudiant]],Sheet1!$A:$O,11,FALSE))),"x","")</f>
        <v/>
      </c>
      <c r="AJ28" s="8" t="str">
        <f>IF(ISNUMBER(SEARCH(Etudiants5[[#Headers],[Passage des épreuves orales devant l''enseignant uniquement]],VLOOKUP(Etudiants5[[#This Row],[Numéro étudiant]],Sheet1!$A:$O,11,FALSE))),"x","")</f>
        <v/>
      </c>
      <c r="AK28" s="8" t="str">
        <f>IF(ISNUMBER(SEARCH(Etudiants5[[#Headers],[Dépénalisation des fautes d''orthographe]],VLOOKUP(Etudiants5[[#This Row],[Numéro étudiant]],Sheet1!$A:$O,11,FALSE))),"x","")</f>
        <v/>
      </c>
      <c r="AL28" s="8" t="str">
        <f>IF(ISNUMBER(SEARCH(Etudiants5[[#Headers],[Adaptation des écrits à l''oral]],VLOOKUP(Etudiants5[[#This Row],[Numéro étudiant]],Sheet1!$A:$O,11,FALSE))),"x","")</f>
        <v/>
      </c>
      <c r="AM28" s="8" t="str">
        <f>IF(ISNUMBER(SEARCH(Etudiants5[[#Headers],[Adaptation des oraux à l''écrit]],VLOOKUP(Etudiants5[[#This Row],[Numéro étudiant]],Sheet1!$A:$O,11,FALSE))),"x","")</f>
        <v/>
      </c>
      <c r="AN28" s="8" t="str">
        <f>IF(ISNUMBER(SEARCH(Etudiants5[[#Headers],[Compensation du temps de sortie]],VLOOKUP(Etudiants5[[#This Row],[Numéro étudiant]],Sheet1!$A:$O,11,FALSE))),"x","")</f>
        <v/>
      </c>
      <c r="AO28" s="8" t="str">
        <f>IF(COUNTIF(Etudiants5[[#This Row],[1/4]:[Préparations écrites des épreves orales]],"x")&gt;0,"x","")</f>
        <v/>
      </c>
      <c r="AP28" s="8" t="str">
        <f>IF(ISNUMBER(SEARCH(Etudiants5[[#Headers],[1/4]],VLOOKUP(Etudiants5[[#This Row],[Numéro étudiant]],Sheet1!$A:$O,12,FALSE))),"x","")</f>
        <v/>
      </c>
      <c r="AQ28" s="8" t="str">
        <f>IF(ISNUMBER(SEARCH(Etudiants5[[#Headers],[1/3]],VLOOKUP(Etudiants5[[#This Row],[Numéro étudiant]],Sheet1!$A:$O,12,FALSE))),"x","")</f>
        <v/>
      </c>
      <c r="AR28" s="8" t="str">
        <f>IF(ISNUMBER(SEARCH(Etudiants5[[#Headers],[1/2]],VLOOKUP(Etudiants5[[#This Row],[Numéro étudiant]],Sheet1!$A:$O,12,FALSE))),"x","")</f>
        <v/>
      </c>
      <c r="AS28" s="8" t="str">
        <f>IF(ISNUMBER(SEARCH(Etudiants5[[#Headers],[Ecrits]],VLOOKUP(Etudiants5[[#This Row],[Numéro étudiant]],Sheet1!$A:$O,12,FALSE))),"x","")</f>
        <v/>
      </c>
      <c r="AT28" s="8" t="str">
        <f>IF(ISNUMBER(SEARCH(Etudiants5[[#Headers],[Oraux]],VLOOKUP(Etudiants5[[#This Row],[Numéro étudiant]],Sheet1!$A:$O,12,FALSE))),"x","")</f>
        <v/>
      </c>
      <c r="AU28" s="8" t="str">
        <f>IF(ISNUMBER(SEARCH(Etudiants5[[#Headers],[Pratiques]],VLOOKUP(Etudiants5[[#This Row],[Numéro étudiant]],Sheet1!$A:$O,12,FALSE))),"x","")</f>
        <v/>
      </c>
      <c r="AV28" s="8" t="str">
        <f>IF(ISNUMBER(SEARCH(Etudiants5[[#Headers],[Préparations écrites des épreves orales]],VLOOKUP(Etudiants5[[#This Row],[Numéro étudiant]],Sheet1!$A:$O,12,FALSE))),"x","")</f>
        <v/>
      </c>
      <c r="AW28" s="8" t="str">
        <f>IF(ISNUMBER(SEARCH(Etudiants5[[#Headers],[Auditives]],VLOOKUP(Etudiants5[[#This Row],[Numéro étudiant]],Sheet1!$A:$O,9,FALSE))),"x","")</f>
        <v/>
      </c>
      <c r="AX28" s="8" t="str">
        <f>IF(ISNUMBER(SEARCH(Etudiants5[[#Headers],[Visuels]],VLOOKUP(Etudiants5[[#This Row],[Numéro étudiant]],Sheet1!$A:$O,9,FALSE))),"x","")</f>
        <v/>
      </c>
      <c r="AY28" s="8" t="str">
        <f>IF(ISNUMBER(SEARCH(Etudiants5[[#Headers],[Viscéraux]],VLOOKUP(Etudiants5[[#This Row],[Numéro étudiant]],Sheet1!$A:$O,9,FALSE))),"x","")</f>
        <v/>
      </c>
      <c r="AZ28" s="8" t="str">
        <f>IF(ISNUMBER(SEARCH(Etudiants5[[#Headers],[Moteurs]],VLOOKUP(Etudiants5[[#This Row],[Numéro étudiant]],Sheet1!$A:$O,9,FALSE))),"x","")</f>
        <v/>
      </c>
      <c r="BA28" s="8" t="str">
        <f>IF(ISNUMBER(SEARCH(Etudiants5[[#Headers],[TSA]],VLOOKUP(Etudiants5[[#This Row],[Numéro étudiant]],Sheet1!$A:$O,9,FALSE))),"x","")</f>
        <v/>
      </c>
      <c r="BB28" s="8" t="str">
        <f>IF(ISNUMBER(SEARCH(Etudiants5[[#Headers],[Langage]],VLOOKUP(Etudiants5[[#This Row],[Numéro étudiant]],Sheet1!$A:$O,9,FALSE))),"x","")</f>
        <v/>
      </c>
      <c r="BC28" s="8" t="str">
        <f>IF(ISNUMBER(SEARCH(Etudiants5[[#Headers],[Psychiques]],VLOOKUP(Etudiants5[[#This Row],[Numéro étudiant]],Sheet1!$A:$O,9,FALSE))),"x","")</f>
        <v/>
      </c>
      <c r="BD28" s="8" t="str">
        <f>IF(ISNUMBER(SEARCH(Etudiants5[[#Headers],[Autres]],VLOOKUP(Etudiants5[[#This Row],[Numéro étudiant]],Sheet1!$A:$O,9,FALSE))),"x","")</f>
        <v/>
      </c>
      <c r="BE28" s="8" t="str">
        <f>IF(ISNUMBER(SEARCH(Etudiants5[[#Headers],[RQTH]],VLOOKUP(Etudiants5[[#This Row],[Numéro étudiant]],Sheet1!$A:$O,10,FALSE))),"x","")</f>
        <v/>
      </c>
      <c r="BF28" s="8" t="str">
        <f>IF(ISNUMBER(SEARCH(Etudiants5[[#Headers],[Transport]],VLOOKUP(Etudiants5[[#This Row],[Numéro étudiant]],Sheet1!$A:$O,10,FALSE))),"x","")</f>
        <v/>
      </c>
      <c r="BG28" s="8" t="str">
        <f>IF(ISNUMBER(SEARCH(Etudiants5[[#Headers],[AVS]],VLOOKUP(Etudiants5[[#This Row],[Numéro étudiant]],Sheet1!$A:$O,10,FALSE))),"x","")</f>
        <v/>
      </c>
      <c r="BH28" s="8" t="str">
        <f>IF(ISNUMBER(SEARCH(Etudiants5[[#Headers],[AESH]],VLOOKUP(Etudiants5[[#This Row],[Numéro étudiant]],Sheet1!$A:$O,10,FALSE))),"x","")</f>
        <v/>
      </c>
      <c r="BI28" s="8" t="str">
        <f>IF(ISNUMBER(SEARCH(Etudiants5[[#Headers],[AAH ou AEEH]],VLOOKUP(Etudiants5[[#This Row],[Numéro étudiant]],Sheet1!$A:$O,10,FALSE))),"x","")</f>
        <v/>
      </c>
      <c r="BJ28" s="8" t="str">
        <f>IF(ISNUMBER(SEARCH(Etudiants5[[#Headers],[Carte priorité]],VLOOKUP(Etudiants5[[#This Row],[Numéro étudiant]],Sheet1!$A:$O,10,FALSE))),"x","")</f>
        <v/>
      </c>
      <c r="BK28" s="8" t="str">
        <f>IF(ISNUMBER(SEARCH(Etudiants5[[#Headers],[Carte stationnement]],VLOOKUP(Etudiants5[[#This Row],[Numéro étudiant]],Sheet1!$A:$O,10,FALSE))),"x","")</f>
        <v/>
      </c>
      <c r="BL28" s="8" t="str">
        <f>IF(ISNUMBER(SEARCH(Etudiants5[[#Headers],[Accompagnement médico social]],VLOOKUP(Etudiants5[[#This Row],[Numéro étudiant]],Sheet1!$A:$O,10,FALSE))),"x","")</f>
        <v/>
      </c>
      <c r="BM28" s="8" t="str">
        <f>IF(ISNUMBER(SEARCH(Etudiants5[[#Headers],[Autre]],VLOOKUP(Etudiants5[[#This Row],[Numéro étudiant]],Sheet1!$A:$O,10,FALSE))),"x","")</f>
        <v/>
      </c>
      <c r="CA2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2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9" spans="2:80" x14ac:dyDescent="0.25">
      <c r="B29">
        <f>IFERROR(OfficeForms.Table[[#This Row],[Id]],"")</f>
        <v>34</v>
      </c>
      <c r="C29" t="str">
        <f>IFERROR(IF(VLOOKUP(Etudiants5[[#This Row],[Numéro étudiant]],Sheet1!$A:$O,5,FALSE)="","",VLOOKUP(Etudiants5[[#This Row],[Numéro étudiant]],Sheet1!$A:$O,5,FALSE)),"")</f>
        <v>Ipsum</v>
      </c>
      <c r="D29" t="str">
        <f>IFERROR(IF(VLOOKUP(Etudiants5[[#This Row],[Numéro étudiant]],Sheet1!$A:$O,6,FALSE)="","",VLOOKUP(Etudiants5[[#This Row],[Numéro étudiant]],Sheet1!$A:$O,6,FALSE)),"")</f>
        <v>Lorem</v>
      </c>
      <c r="E29" t="str">
        <f>IFERROR(IF(VLOOKUP(Etudiants5[[#This Row],[Numéro étudiant]],Sheet1!$A:$O,7,FALSE)="","",VLOOKUP(Etudiants5[[#This Row],[Numéro étudiant]],Sheet1!$A:$O,7,FALSE)),"")</f>
        <v>Masculin</v>
      </c>
      <c r="F29" t="str">
        <f>IFERROR(IF(VLOOKUP(Etudiants5[[#This Row],[Numéro étudiant]],Sheet1!$A:$O,8,FALSE)="","",VLOOKUP(Etudiants5[[#This Row],[Numéro étudiant]],Sheet1!$A:$O,8,FALSE)),"")</f>
        <v>2006</v>
      </c>
      <c r="G29" t="str">
        <f>IF(Etudiants5[[#This Row],[Numéro étudiant]]="","","Entretien fait")</f>
        <v>Entretien fait</v>
      </c>
      <c r="M29" s="8" t="str">
        <f>IF(ISNUMBER(SEARCH(Etudiants5[[#Headers],[Aide en BU]],VLOOKUP(Etudiants5[[#This Row],[Numéro étudiant]],Sheet1!$A:$O,11,FALSE))),"à initier","")</f>
        <v/>
      </c>
      <c r="N29" s="8" t="str">
        <f>IF(ISNUMBER(SEARCH(Etudiants5[[#Headers],[Tutorat d''intégration]],VLOOKUP(Etudiants5[[#This Row],[Numéro étudiant]],Sheet1!$A:$O,11,FALSE))),"à initier","")</f>
        <v/>
      </c>
      <c r="O29" s="8" t="str">
        <f>IF(ISNUMBER(SEARCH(Etudiants5[[#Headers],[Secrétaire d''examens]],VLOOKUP(Etudiants5[[#This Row],[Numéro étudiant]],Sheet1!$A:$O,11,FALSE))),"à initier","")</f>
        <v/>
      </c>
      <c r="P29" s="8" t="str">
        <f>IF(ISNUMBER(SEARCH(Etudiants5[[#Headers],[Sujets numériques]],VLOOKUP(Etudiants5[[#This Row],[Numéro étudiant]],Sheet1!$A:$O,11,FALSE))),"à initier","")</f>
        <v/>
      </c>
      <c r="Q29" s="8" t="str">
        <f>IF(ISNUMBER(SEARCH(Etudiants5[[#Headers],[Autorisation de sortie]],VLOOKUP(Etudiants5[[#This Row],[Numéro étudiant]],Sheet1!$A:$O,11,FALSE))),"à initier","")</f>
        <v/>
      </c>
      <c r="R29" s="8" t="str">
        <f>IF(ISNUMBER(SEARCH(Etudiants5[[#Headers],[Prise de notes]],VLOOKUP(Etudiants5[[#This Row],[Numéro étudiant]],Sheet1!$A:$O,11,FALSE))),"à initier","")</f>
        <v/>
      </c>
      <c r="S29" s="8" t="str">
        <f>IF(ISNUMBER(SEARCH(Etudiants5[[#Headers],[Rallonge des prêts en BU]],VLOOKUP(Etudiants5[[#This Row],[Numéro étudiant]],Sheet1!$A:$O,11,FALSE))),"à initier","")</f>
        <v/>
      </c>
      <c r="T29" s="8" t="str">
        <f>IF(ISNUMBER(SEARCH(Etudiants5[[#Headers],[Soutien pédagogique]],VLOOKUP(Etudiants5[[#This Row],[Numéro étudiant]],Sheet1!$A:$O,11,FALSE))),"à initier","")</f>
        <v/>
      </c>
      <c r="U29" s="8" t="str">
        <f>IF(ISNUMBER(SEARCH(Etudiants5[[#Headers],[Braille]],VLOOKUP(Etudiants5[[#This Row],[Numéro étudiant]],Sheet1!$A:$O,11,FALSE))),"à initier","")</f>
        <v/>
      </c>
      <c r="V29" s="8" t="str">
        <f>IF(ISNUMBER(SEARCH(Etudiants5[[#Headers],[LSF/LPC]],VLOOKUP(Etudiants5[[#This Row],[Numéro étudiant]],Sheet1!$A:$O,11,FALSE))),"à initier","")</f>
        <v/>
      </c>
      <c r="W29" s="8" t="str">
        <f>IF(ISNUMBER(SEARCH(Etudiants5[[#Headers],[Pas de support audio]],VLOOKUP(Etudiants5[[#This Row],[Numéro étudiant]],Sheet1!$A:$O,11,FALSE))),"à initier","")</f>
        <v/>
      </c>
      <c r="X29" s="8" t="str">
        <f>IF(ISNUMBER(SEARCH(Etudiants5[[#Headers],[Assice confortable]],VLOOKUP(Etudiants5[[#This Row],[Numéro étudiant]],Sheet1!$A:$O,13,FALSE))),"à initier","")</f>
        <v/>
      </c>
      <c r="Y29" s="8" t="str">
        <f>IF(ISNUMBER(SEARCH(Etudiants5[[#Headers],[Micro HF]],VLOOKUP(Etudiants5[[#This Row],[Numéro étudiant]],Sheet1!$A:$O,13,FALSE))),"à initier","")</f>
        <v/>
      </c>
      <c r="Z29" s="8" t="str">
        <f>IF(ISNUMBER(SEARCH(Etudiants5[[#Headers],[Casier]],VLOOKUP(Etudiants5[[#This Row],[Numéro étudiant]],Sheet1!$A:$O,13,FALSE))),"à initier","")</f>
        <v/>
      </c>
      <c r="AA29" s="8" t="str">
        <f>IF(ISNUMBER(SEARCH(Etudiants5[[#Headers],[Ordinateur]],VLOOKUP(Etudiants5[[#This Row],[Numéro étudiant]],Sheet1!$A:$O,13,FALSE))),"à initier","")</f>
        <v>à initier</v>
      </c>
      <c r="AB29" s="8" t="str">
        <f>IF(ISNUMBER(SEARCH(Etudiants5[[#Headers],[Mobilier spécifique : à détailler]],VLOOKUP(Etudiants5[[#This Row],[Numéro étudiant]],Sheet1!$A:$O,13,FALSE))),"à initier","")</f>
        <v/>
      </c>
      <c r="AC29" s="8" t="str">
        <f>IF(ISNUMBER(SEARCH(Etudiants5[[#Headers],[Logiciel spécifique : à détailler]],VLOOKUP(Etudiants5[[#This Row],[Numéro étudiant]],Sheet1!$A:$O,13,FALSE))),"à initier","")</f>
        <v/>
      </c>
      <c r="AD29" s="8" t="str">
        <f>IF(ISNUMBER(SEARCH(Etudiants5[[#Headers],[Aide en TP]],VLOOKUP(Etudiants5[[#This Row],[Numéro étudiant]],Sheet1!$A:$O,11,FALSE))),"x","")</f>
        <v/>
      </c>
      <c r="AE29" s="8" t="str">
        <f>IF(ISNUMBER(SEARCH(Etudiants5[[#Headers],[Aménagement de l''EDT]],VLOOKUP(Etudiants5[[#This Row],[Numéro étudiant]],Sheet1!$A:$O,11,FALSE))),"x","")</f>
        <v/>
      </c>
      <c r="AF29" s="8" t="str">
        <f>IF(ISNUMBER(SEARCH(Etudiants5[[#Headers],[Sanitaire à proximité]],VLOOKUP(Etudiants5[[#This Row],[Numéro étudiant]],Sheet1!$A:$O,11,FALSE))),"x","")</f>
        <v/>
      </c>
      <c r="AG29" s="8" t="str">
        <f>IF(ISNUMBER(SEARCH(Etudiants5[[#Headers],[QCM papier]],VLOOKUP(Etudiants5[[#This Row],[Numéro étudiant]],Sheet1!$A:$O,11,FALSE))),"x","")</f>
        <v/>
      </c>
      <c r="AH29" s="8" t="str">
        <f>IF(ISNUMBER(SEARCH(Etudiants5[[#Headers],[Absences eventuelles excusées]],VLOOKUP(Etudiants5[[#This Row],[Numéro étudiant]],Sheet1!$A:$O,11,FALSE))),"x","")</f>
        <v/>
      </c>
      <c r="AI29" s="8" t="str">
        <f>IF(ISNUMBER(SEARCH(Etudiants5[[#Headers],[Aménagement de l''année en 2 ans]],VLOOKUP(Etudiants5[[#This Row],[Numéro étudiant]],Sheet1!$A:$O,11,FALSE))),"x","")</f>
        <v/>
      </c>
      <c r="AJ29" s="8" t="str">
        <f>IF(ISNUMBER(SEARCH(Etudiants5[[#Headers],[Passage des épreuves orales devant l''enseignant uniquement]],VLOOKUP(Etudiants5[[#This Row],[Numéro étudiant]],Sheet1!$A:$O,11,FALSE))),"x","")</f>
        <v/>
      </c>
      <c r="AK29" s="8" t="str">
        <f>IF(ISNUMBER(SEARCH(Etudiants5[[#Headers],[Dépénalisation des fautes d''orthographe]],VLOOKUP(Etudiants5[[#This Row],[Numéro étudiant]],Sheet1!$A:$O,11,FALSE))),"x","")</f>
        <v/>
      </c>
      <c r="AL29" s="8" t="str">
        <f>IF(ISNUMBER(SEARCH(Etudiants5[[#Headers],[Adaptation des écrits à l''oral]],VLOOKUP(Etudiants5[[#This Row],[Numéro étudiant]],Sheet1!$A:$O,11,FALSE))),"x","")</f>
        <v/>
      </c>
      <c r="AM29" s="8" t="str">
        <f>IF(ISNUMBER(SEARCH(Etudiants5[[#Headers],[Adaptation des oraux à l''écrit]],VLOOKUP(Etudiants5[[#This Row],[Numéro étudiant]],Sheet1!$A:$O,11,FALSE))),"x","")</f>
        <v/>
      </c>
      <c r="AN29" s="8" t="str">
        <f>IF(ISNUMBER(SEARCH(Etudiants5[[#Headers],[Compensation du temps de sortie]],VLOOKUP(Etudiants5[[#This Row],[Numéro étudiant]],Sheet1!$A:$O,11,FALSE))),"x","")</f>
        <v/>
      </c>
      <c r="AO29" s="8" t="str">
        <f>IF(COUNTIF(Etudiants5[[#This Row],[1/4]:[Préparations écrites des épreves orales]],"x")&gt;0,"x","")</f>
        <v/>
      </c>
      <c r="AP29" s="8" t="str">
        <f>IF(ISNUMBER(SEARCH(Etudiants5[[#Headers],[1/4]],VLOOKUP(Etudiants5[[#This Row],[Numéro étudiant]],Sheet1!$A:$O,12,FALSE))),"x","")</f>
        <v/>
      </c>
      <c r="AQ29" s="8" t="str">
        <f>IF(ISNUMBER(SEARCH(Etudiants5[[#Headers],[1/3]],VLOOKUP(Etudiants5[[#This Row],[Numéro étudiant]],Sheet1!$A:$O,12,FALSE))),"x","")</f>
        <v/>
      </c>
      <c r="AR29" s="8" t="str">
        <f>IF(ISNUMBER(SEARCH(Etudiants5[[#Headers],[1/2]],VLOOKUP(Etudiants5[[#This Row],[Numéro étudiant]],Sheet1!$A:$O,12,FALSE))),"x","")</f>
        <v/>
      </c>
      <c r="AS29" s="8" t="str">
        <f>IF(ISNUMBER(SEARCH(Etudiants5[[#Headers],[Ecrits]],VLOOKUP(Etudiants5[[#This Row],[Numéro étudiant]],Sheet1!$A:$O,12,FALSE))),"x","")</f>
        <v/>
      </c>
      <c r="AT29" s="8" t="str">
        <f>IF(ISNUMBER(SEARCH(Etudiants5[[#Headers],[Oraux]],VLOOKUP(Etudiants5[[#This Row],[Numéro étudiant]],Sheet1!$A:$O,12,FALSE))),"x","")</f>
        <v/>
      </c>
      <c r="AU29" s="8" t="str">
        <f>IF(ISNUMBER(SEARCH(Etudiants5[[#Headers],[Pratiques]],VLOOKUP(Etudiants5[[#This Row],[Numéro étudiant]],Sheet1!$A:$O,12,FALSE))),"x","")</f>
        <v/>
      </c>
      <c r="AV29" s="8" t="str">
        <f>IF(ISNUMBER(SEARCH(Etudiants5[[#Headers],[Préparations écrites des épreves orales]],VLOOKUP(Etudiants5[[#This Row],[Numéro étudiant]],Sheet1!$A:$O,12,FALSE))),"x","")</f>
        <v/>
      </c>
      <c r="AW29" s="8" t="str">
        <f>IF(ISNUMBER(SEARCH(Etudiants5[[#Headers],[Auditives]],VLOOKUP(Etudiants5[[#This Row],[Numéro étudiant]],Sheet1!$A:$O,9,FALSE))),"x","")</f>
        <v/>
      </c>
      <c r="AX29" s="8" t="str">
        <f>IF(ISNUMBER(SEARCH(Etudiants5[[#Headers],[Visuels]],VLOOKUP(Etudiants5[[#This Row],[Numéro étudiant]],Sheet1!$A:$O,9,FALSE))),"x","")</f>
        <v/>
      </c>
      <c r="AY29" s="8" t="str">
        <f>IF(ISNUMBER(SEARCH(Etudiants5[[#Headers],[Viscéraux]],VLOOKUP(Etudiants5[[#This Row],[Numéro étudiant]],Sheet1!$A:$O,9,FALSE))),"x","")</f>
        <v/>
      </c>
      <c r="AZ29" s="8" t="str">
        <f>IF(ISNUMBER(SEARCH(Etudiants5[[#Headers],[Moteurs]],VLOOKUP(Etudiants5[[#This Row],[Numéro étudiant]],Sheet1!$A:$O,9,FALSE))),"x","")</f>
        <v/>
      </c>
      <c r="BA29" s="8" t="str">
        <f>IF(ISNUMBER(SEARCH(Etudiants5[[#Headers],[TSA]],VLOOKUP(Etudiants5[[#This Row],[Numéro étudiant]],Sheet1!$A:$O,9,FALSE))),"x","")</f>
        <v/>
      </c>
      <c r="BB29" s="8" t="str">
        <f>IF(ISNUMBER(SEARCH(Etudiants5[[#Headers],[Langage]],VLOOKUP(Etudiants5[[#This Row],[Numéro étudiant]],Sheet1!$A:$O,9,FALSE))),"x","")</f>
        <v/>
      </c>
      <c r="BC29" s="8" t="str">
        <f>IF(ISNUMBER(SEARCH(Etudiants5[[#Headers],[Psychiques]],VLOOKUP(Etudiants5[[#This Row],[Numéro étudiant]],Sheet1!$A:$O,9,FALSE))),"x","")</f>
        <v/>
      </c>
      <c r="BD29" s="8" t="str">
        <f>IF(ISNUMBER(SEARCH(Etudiants5[[#Headers],[Autres]],VLOOKUP(Etudiants5[[#This Row],[Numéro étudiant]],Sheet1!$A:$O,9,FALSE))),"x","")</f>
        <v/>
      </c>
      <c r="BE29" s="8" t="str">
        <f>IF(ISNUMBER(SEARCH(Etudiants5[[#Headers],[RQTH]],VLOOKUP(Etudiants5[[#This Row],[Numéro étudiant]],Sheet1!$A:$O,10,FALSE))),"x","")</f>
        <v/>
      </c>
      <c r="BF29" s="8" t="str">
        <f>IF(ISNUMBER(SEARCH(Etudiants5[[#Headers],[Transport]],VLOOKUP(Etudiants5[[#This Row],[Numéro étudiant]],Sheet1!$A:$O,10,FALSE))),"x","")</f>
        <v/>
      </c>
      <c r="BG29" s="8" t="str">
        <f>IF(ISNUMBER(SEARCH(Etudiants5[[#Headers],[AVS]],VLOOKUP(Etudiants5[[#This Row],[Numéro étudiant]],Sheet1!$A:$O,10,FALSE))),"x","")</f>
        <v/>
      </c>
      <c r="BH29" s="8" t="str">
        <f>IF(ISNUMBER(SEARCH(Etudiants5[[#Headers],[AESH]],VLOOKUP(Etudiants5[[#This Row],[Numéro étudiant]],Sheet1!$A:$O,10,FALSE))),"x","")</f>
        <v/>
      </c>
      <c r="BI29" s="8" t="str">
        <f>IF(ISNUMBER(SEARCH(Etudiants5[[#Headers],[AAH ou AEEH]],VLOOKUP(Etudiants5[[#This Row],[Numéro étudiant]],Sheet1!$A:$O,10,FALSE))),"x","")</f>
        <v/>
      </c>
      <c r="BJ29" s="8" t="str">
        <f>IF(ISNUMBER(SEARCH(Etudiants5[[#Headers],[Carte priorité]],VLOOKUP(Etudiants5[[#This Row],[Numéro étudiant]],Sheet1!$A:$O,10,FALSE))),"x","")</f>
        <v/>
      </c>
      <c r="BK29" s="8" t="str">
        <f>IF(ISNUMBER(SEARCH(Etudiants5[[#Headers],[Carte stationnement]],VLOOKUP(Etudiants5[[#This Row],[Numéro étudiant]],Sheet1!$A:$O,10,FALSE))),"x","")</f>
        <v/>
      </c>
      <c r="BL29" s="8" t="str">
        <f>IF(ISNUMBER(SEARCH(Etudiants5[[#Headers],[Accompagnement médico social]],VLOOKUP(Etudiants5[[#This Row],[Numéro étudiant]],Sheet1!$A:$O,10,FALSE))),"x","")</f>
        <v/>
      </c>
      <c r="BM29" s="8" t="str">
        <f>IF(ISNUMBER(SEARCH(Etudiants5[[#Headers],[Autre]],VLOOKUP(Etudiants5[[#This Row],[Numéro étudiant]],Sheet1!$A:$O,10,FALSE))),"x","")</f>
        <v/>
      </c>
      <c r="CA2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2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0" spans="2:80" x14ac:dyDescent="0.25">
      <c r="B30">
        <f>IFERROR(OfficeForms.Table[[#This Row],[Id]],"")</f>
        <v>35</v>
      </c>
      <c r="C30" t="str">
        <f>IFERROR(IF(VLOOKUP(Etudiants5[[#This Row],[Numéro étudiant]],Sheet1!$A:$O,5,FALSE)="","",VLOOKUP(Etudiants5[[#This Row],[Numéro étudiant]],Sheet1!$A:$O,5,FALSE)),"")</f>
        <v>Ipsum</v>
      </c>
      <c r="D30" t="str">
        <f>IFERROR(IF(VLOOKUP(Etudiants5[[#This Row],[Numéro étudiant]],Sheet1!$A:$O,6,FALSE)="","",VLOOKUP(Etudiants5[[#This Row],[Numéro étudiant]],Sheet1!$A:$O,6,FALSE)),"")</f>
        <v>Lorem</v>
      </c>
      <c r="E30" t="str">
        <f>IFERROR(IF(VLOOKUP(Etudiants5[[#This Row],[Numéro étudiant]],Sheet1!$A:$O,7,FALSE)="","",VLOOKUP(Etudiants5[[#This Row],[Numéro étudiant]],Sheet1!$A:$O,7,FALSE)),"")</f>
        <v>Masculin</v>
      </c>
      <c r="F30" t="str">
        <f>IFERROR(IF(VLOOKUP(Etudiants5[[#This Row],[Numéro étudiant]],Sheet1!$A:$O,8,FALSE)="","",VLOOKUP(Etudiants5[[#This Row],[Numéro étudiant]],Sheet1!$A:$O,8,FALSE)),"")</f>
        <v>2003</v>
      </c>
      <c r="G30" t="str">
        <f>IF(Etudiants5[[#This Row],[Numéro étudiant]]="","","Entretien fait")</f>
        <v>Entretien fait</v>
      </c>
      <c r="M30" s="8" t="str">
        <f>IF(ISNUMBER(SEARCH(Etudiants5[[#Headers],[Aide en BU]],VLOOKUP(Etudiants5[[#This Row],[Numéro étudiant]],Sheet1!$A:$O,11,FALSE))),"à initier","")</f>
        <v/>
      </c>
      <c r="N30" s="8" t="str">
        <f>IF(ISNUMBER(SEARCH(Etudiants5[[#Headers],[Tutorat d''intégration]],VLOOKUP(Etudiants5[[#This Row],[Numéro étudiant]],Sheet1!$A:$O,11,FALSE))),"à initier","")</f>
        <v/>
      </c>
      <c r="O30" s="8" t="str">
        <f>IF(ISNUMBER(SEARCH(Etudiants5[[#Headers],[Secrétaire d''examens]],VLOOKUP(Etudiants5[[#This Row],[Numéro étudiant]],Sheet1!$A:$O,11,FALSE))),"à initier","")</f>
        <v/>
      </c>
      <c r="P30" s="8" t="str">
        <f>IF(ISNUMBER(SEARCH(Etudiants5[[#Headers],[Sujets numériques]],VLOOKUP(Etudiants5[[#This Row],[Numéro étudiant]],Sheet1!$A:$O,11,FALSE))),"à initier","")</f>
        <v/>
      </c>
      <c r="Q30" s="8" t="str">
        <f>IF(ISNUMBER(SEARCH(Etudiants5[[#Headers],[Autorisation de sortie]],VLOOKUP(Etudiants5[[#This Row],[Numéro étudiant]],Sheet1!$A:$O,11,FALSE))),"à initier","")</f>
        <v/>
      </c>
      <c r="R30" s="8" t="str">
        <f>IF(ISNUMBER(SEARCH(Etudiants5[[#Headers],[Prise de notes]],VLOOKUP(Etudiants5[[#This Row],[Numéro étudiant]],Sheet1!$A:$O,11,FALSE))),"à initier","")</f>
        <v/>
      </c>
      <c r="S30" s="8" t="str">
        <f>IF(ISNUMBER(SEARCH(Etudiants5[[#Headers],[Rallonge des prêts en BU]],VLOOKUP(Etudiants5[[#This Row],[Numéro étudiant]],Sheet1!$A:$O,11,FALSE))),"à initier","")</f>
        <v/>
      </c>
      <c r="T30" s="8" t="str">
        <f>IF(ISNUMBER(SEARCH(Etudiants5[[#Headers],[Soutien pédagogique]],VLOOKUP(Etudiants5[[#This Row],[Numéro étudiant]],Sheet1!$A:$O,11,FALSE))),"à initier","")</f>
        <v/>
      </c>
      <c r="U30" s="8" t="str">
        <f>IF(ISNUMBER(SEARCH(Etudiants5[[#Headers],[Braille]],VLOOKUP(Etudiants5[[#This Row],[Numéro étudiant]],Sheet1!$A:$O,11,FALSE))),"à initier","")</f>
        <v/>
      </c>
      <c r="V30" s="8" t="str">
        <f>IF(ISNUMBER(SEARCH(Etudiants5[[#Headers],[LSF/LPC]],VLOOKUP(Etudiants5[[#This Row],[Numéro étudiant]],Sheet1!$A:$O,11,FALSE))),"à initier","")</f>
        <v/>
      </c>
      <c r="W30" s="8" t="str">
        <f>IF(ISNUMBER(SEARCH(Etudiants5[[#Headers],[Pas de support audio]],VLOOKUP(Etudiants5[[#This Row],[Numéro étudiant]],Sheet1!$A:$O,11,FALSE))),"à initier","")</f>
        <v/>
      </c>
      <c r="X30" s="8" t="str">
        <f>IF(ISNUMBER(SEARCH(Etudiants5[[#Headers],[Assice confortable]],VLOOKUP(Etudiants5[[#This Row],[Numéro étudiant]],Sheet1!$A:$O,13,FALSE))),"à initier","")</f>
        <v/>
      </c>
      <c r="Y30" s="8" t="str">
        <f>IF(ISNUMBER(SEARCH(Etudiants5[[#Headers],[Micro HF]],VLOOKUP(Etudiants5[[#This Row],[Numéro étudiant]],Sheet1!$A:$O,13,FALSE))),"à initier","")</f>
        <v/>
      </c>
      <c r="Z30" s="8" t="str">
        <f>IF(ISNUMBER(SEARCH(Etudiants5[[#Headers],[Casier]],VLOOKUP(Etudiants5[[#This Row],[Numéro étudiant]],Sheet1!$A:$O,13,FALSE))),"à initier","")</f>
        <v/>
      </c>
      <c r="AA30" s="8" t="str">
        <f>IF(ISNUMBER(SEARCH(Etudiants5[[#Headers],[Ordinateur]],VLOOKUP(Etudiants5[[#This Row],[Numéro étudiant]],Sheet1!$A:$O,13,FALSE))),"à initier","")</f>
        <v/>
      </c>
      <c r="AB30" s="8" t="str">
        <f>IF(ISNUMBER(SEARCH(Etudiants5[[#Headers],[Mobilier spécifique : à détailler]],VLOOKUP(Etudiants5[[#This Row],[Numéro étudiant]],Sheet1!$A:$O,13,FALSE))),"à initier","")</f>
        <v/>
      </c>
      <c r="AC30" s="8" t="str">
        <f>IF(ISNUMBER(SEARCH(Etudiants5[[#Headers],[Logiciel spécifique : à détailler]],VLOOKUP(Etudiants5[[#This Row],[Numéro étudiant]],Sheet1!$A:$O,13,FALSE))),"à initier","")</f>
        <v/>
      </c>
      <c r="AD30" s="8" t="str">
        <f>IF(ISNUMBER(SEARCH(Etudiants5[[#Headers],[Aide en TP]],VLOOKUP(Etudiants5[[#This Row],[Numéro étudiant]],Sheet1!$A:$O,11,FALSE))),"x","")</f>
        <v/>
      </c>
      <c r="AE30" s="8" t="str">
        <f>IF(ISNUMBER(SEARCH(Etudiants5[[#Headers],[Aménagement de l''EDT]],VLOOKUP(Etudiants5[[#This Row],[Numéro étudiant]],Sheet1!$A:$O,11,FALSE))),"x","")</f>
        <v/>
      </c>
      <c r="AF30" s="8" t="str">
        <f>IF(ISNUMBER(SEARCH(Etudiants5[[#Headers],[Sanitaire à proximité]],VLOOKUP(Etudiants5[[#This Row],[Numéro étudiant]],Sheet1!$A:$O,11,FALSE))),"x","")</f>
        <v/>
      </c>
      <c r="AG30" s="8" t="str">
        <f>IF(ISNUMBER(SEARCH(Etudiants5[[#Headers],[QCM papier]],VLOOKUP(Etudiants5[[#This Row],[Numéro étudiant]],Sheet1!$A:$O,11,FALSE))),"x","")</f>
        <v/>
      </c>
      <c r="AH30" s="8" t="str">
        <f>IF(ISNUMBER(SEARCH(Etudiants5[[#Headers],[Absences eventuelles excusées]],VLOOKUP(Etudiants5[[#This Row],[Numéro étudiant]],Sheet1!$A:$O,11,FALSE))),"x","")</f>
        <v/>
      </c>
      <c r="AI30" s="8" t="str">
        <f>IF(ISNUMBER(SEARCH(Etudiants5[[#Headers],[Aménagement de l''année en 2 ans]],VLOOKUP(Etudiants5[[#This Row],[Numéro étudiant]],Sheet1!$A:$O,11,FALSE))),"x","")</f>
        <v/>
      </c>
      <c r="AJ30" s="8" t="str">
        <f>IF(ISNUMBER(SEARCH(Etudiants5[[#Headers],[Passage des épreuves orales devant l''enseignant uniquement]],VLOOKUP(Etudiants5[[#This Row],[Numéro étudiant]],Sheet1!$A:$O,11,FALSE))),"x","")</f>
        <v/>
      </c>
      <c r="AK30" s="8" t="str">
        <f>IF(ISNUMBER(SEARCH(Etudiants5[[#Headers],[Dépénalisation des fautes d''orthographe]],VLOOKUP(Etudiants5[[#This Row],[Numéro étudiant]],Sheet1!$A:$O,11,FALSE))),"x","")</f>
        <v/>
      </c>
      <c r="AL30" s="8" t="str">
        <f>IF(ISNUMBER(SEARCH(Etudiants5[[#Headers],[Adaptation des écrits à l''oral]],VLOOKUP(Etudiants5[[#This Row],[Numéro étudiant]],Sheet1!$A:$O,11,FALSE))),"x","")</f>
        <v/>
      </c>
      <c r="AM30" s="8" t="str">
        <f>IF(ISNUMBER(SEARCH(Etudiants5[[#Headers],[Adaptation des oraux à l''écrit]],VLOOKUP(Etudiants5[[#This Row],[Numéro étudiant]],Sheet1!$A:$O,11,FALSE))),"x","")</f>
        <v/>
      </c>
      <c r="AN30" s="8" t="str">
        <f>IF(ISNUMBER(SEARCH(Etudiants5[[#Headers],[Compensation du temps de sortie]],VLOOKUP(Etudiants5[[#This Row],[Numéro étudiant]],Sheet1!$A:$O,11,FALSE))),"x","")</f>
        <v/>
      </c>
      <c r="AO30" s="8" t="str">
        <f>IF(COUNTIF(Etudiants5[[#This Row],[1/4]:[Préparations écrites des épreves orales]],"x")&gt;0,"x","")</f>
        <v/>
      </c>
      <c r="AP30" s="8" t="str">
        <f>IF(ISNUMBER(SEARCH(Etudiants5[[#Headers],[1/4]],VLOOKUP(Etudiants5[[#This Row],[Numéro étudiant]],Sheet1!$A:$O,12,FALSE))),"x","")</f>
        <v/>
      </c>
      <c r="AQ30" s="8" t="str">
        <f>IF(ISNUMBER(SEARCH(Etudiants5[[#Headers],[1/3]],VLOOKUP(Etudiants5[[#This Row],[Numéro étudiant]],Sheet1!$A:$O,12,FALSE))),"x","")</f>
        <v/>
      </c>
      <c r="AR30" s="8" t="str">
        <f>IF(ISNUMBER(SEARCH(Etudiants5[[#Headers],[1/2]],VLOOKUP(Etudiants5[[#This Row],[Numéro étudiant]],Sheet1!$A:$O,12,FALSE))),"x","")</f>
        <v/>
      </c>
      <c r="AS30" s="8" t="str">
        <f>IF(ISNUMBER(SEARCH(Etudiants5[[#Headers],[Ecrits]],VLOOKUP(Etudiants5[[#This Row],[Numéro étudiant]],Sheet1!$A:$O,12,FALSE))),"x","")</f>
        <v/>
      </c>
      <c r="AT30" s="8" t="str">
        <f>IF(ISNUMBER(SEARCH(Etudiants5[[#Headers],[Oraux]],VLOOKUP(Etudiants5[[#This Row],[Numéro étudiant]],Sheet1!$A:$O,12,FALSE))),"x","")</f>
        <v/>
      </c>
      <c r="AU30" s="8" t="str">
        <f>IF(ISNUMBER(SEARCH(Etudiants5[[#Headers],[Pratiques]],VLOOKUP(Etudiants5[[#This Row],[Numéro étudiant]],Sheet1!$A:$O,12,FALSE))),"x","")</f>
        <v/>
      </c>
      <c r="AV30" s="8" t="str">
        <f>IF(ISNUMBER(SEARCH(Etudiants5[[#Headers],[Préparations écrites des épreves orales]],VLOOKUP(Etudiants5[[#This Row],[Numéro étudiant]],Sheet1!$A:$O,12,FALSE))),"x","")</f>
        <v/>
      </c>
      <c r="AW30" s="8" t="str">
        <f>IF(ISNUMBER(SEARCH(Etudiants5[[#Headers],[Auditives]],VLOOKUP(Etudiants5[[#This Row],[Numéro étudiant]],Sheet1!$A:$O,9,FALSE))),"x","")</f>
        <v/>
      </c>
      <c r="AX30" s="8" t="str">
        <f>IF(ISNUMBER(SEARCH(Etudiants5[[#Headers],[Visuels]],VLOOKUP(Etudiants5[[#This Row],[Numéro étudiant]],Sheet1!$A:$O,9,FALSE))),"x","")</f>
        <v/>
      </c>
      <c r="AY30" s="8" t="str">
        <f>IF(ISNUMBER(SEARCH(Etudiants5[[#Headers],[Viscéraux]],VLOOKUP(Etudiants5[[#This Row],[Numéro étudiant]],Sheet1!$A:$O,9,FALSE))),"x","")</f>
        <v/>
      </c>
      <c r="AZ30" s="8" t="str">
        <f>IF(ISNUMBER(SEARCH(Etudiants5[[#Headers],[Moteurs]],VLOOKUP(Etudiants5[[#This Row],[Numéro étudiant]],Sheet1!$A:$O,9,FALSE))),"x","")</f>
        <v/>
      </c>
      <c r="BA30" s="8" t="str">
        <f>IF(ISNUMBER(SEARCH(Etudiants5[[#Headers],[TSA]],VLOOKUP(Etudiants5[[#This Row],[Numéro étudiant]],Sheet1!$A:$O,9,FALSE))),"x","")</f>
        <v/>
      </c>
      <c r="BB30" s="8" t="str">
        <f>IF(ISNUMBER(SEARCH(Etudiants5[[#Headers],[Langage]],VLOOKUP(Etudiants5[[#This Row],[Numéro étudiant]],Sheet1!$A:$O,9,FALSE))),"x","")</f>
        <v/>
      </c>
      <c r="BC30" s="8" t="str">
        <f>IF(ISNUMBER(SEARCH(Etudiants5[[#Headers],[Psychiques]],VLOOKUP(Etudiants5[[#This Row],[Numéro étudiant]],Sheet1!$A:$O,9,FALSE))),"x","")</f>
        <v/>
      </c>
      <c r="BD30" s="8" t="str">
        <f>IF(ISNUMBER(SEARCH(Etudiants5[[#Headers],[Autres]],VLOOKUP(Etudiants5[[#This Row],[Numéro étudiant]],Sheet1!$A:$O,9,FALSE))),"x","")</f>
        <v/>
      </c>
      <c r="BE30" s="8" t="str">
        <f>IF(ISNUMBER(SEARCH(Etudiants5[[#Headers],[RQTH]],VLOOKUP(Etudiants5[[#This Row],[Numéro étudiant]],Sheet1!$A:$O,10,FALSE))),"x","")</f>
        <v/>
      </c>
      <c r="BF30" s="8" t="str">
        <f>IF(ISNUMBER(SEARCH(Etudiants5[[#Headers],[Transport]],VLOOKUP(Etudiants5[[#This Row],[Numéro étudiant]],Sheet1!$A:$O,10,FALSE))),"x","")</f>
        <v/>
      </c>
      <c r="BG30" s="8" t="str">
        <f>IF(ISNUMBER(SEARCH(Etudiants5[[#Headers],[AVS]],VLOOKUP(Etudiants5[[#This Row],[Numéro étudiant]],Sheet1!$A:$O,10,FALSE))),"x","")</f>
        <v/>
      </c>
      <c r="BH30" s="8" t="str">
        <f>IF(ISNUMBER(SEARCH(Etudiants5[[#Headers],[AESH]],VLOOKUP(Etudiants5[[#This Row],[Numéro étudiant]],Sheet1!$A:$O,10,FALSE))),"x","")</f>
        <v/>
      </c>
      <c r="BI30" s="8" t="str">
        <f>IF(ISNUMBER(SEARCH(Etudiants5[[#Headers],[AAH ou AEEH]],VLOOKUP(Etudiants5[[#This Row],[Numéro étudiant]],Sheet1!$A:$O,10,FALSE))),"x","")</f>
        <v/>
      </c>
      <c r="BJ30" s="8" t="str">
        <f>IF(ISNUMBER(SEARCH(Etudiants5[[#Headers],[Carte priorité]],VLOOKUP(Etudiants5[[#This Row],[Numéro étudiant]],Sheet1!$A:$O,10,FALSE))),"x","")</f>
        <v/>
      </c>
      <c r="BK30" s="8" t="str">
        <f>IF(ISNUMBER(SEARCH(Etudiants5[[#Headers],[Carte stationnement]],VLOOKUP(Etudiants5[[#This Row],[Numéro étudiant]],Sheet1!$A:$O,10,FALSE))),"x","")</f>
        <v/>
      </c>
      <c r="BL30" s="8" t="str">
        <f>IF(ISNUMBER(SEARCH(Etudiants5[[#Headers],[Accompagnement médico social]],VLOOKUP(Etudiants5[[#This Row],[Numéro étudiant]],Sheet1!$A:$O,10,FALSE))),"x","")</f>
        <v/>
      </c>
      <c r="BM30" s="8" t="str">
        <f>IF(ISNUMBER(SEARCH(Etudiants5[[#Headers],[Autre]],VLOOKUP(Etudiants5[[#This Row],[Numéro étudiant]],Sheet1!$A:$O,10,FALSE))),"x","")</f>
        <v/>
      </c>
      <c r="CA3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1" spans="2:80" x14ac:dyDescent="0.25">
      <c r="B31">
        <f>IFERROR(OfficeForms.Table[[#This Row],[Id]],"")</f>
        <v>36</v>
      </c>
      <c r="C31" t="str">
        <f>IFERROR(IF(VLOOKUP(Etudiants5[[#This Row],[Numéro étudiant]],Sheet1!$A:$O,5,FALSE)="","",VLOOKUP(Etudiants5[[#This Row],[Numéro étudiant]],Sheet1!$A:$O,5,FALSE)),"")</f>
        <v>Ipsum</v>
      </c>
      <c r="D31" t="str">
        <f>IFERROR(IF(VLOOKUP(Etudiants5[[#This Row],[Numéro étudiant]],Sheet1!$A:$O,6,FALSE)="","",VLOOKUP(Etudiants5[[#This Row],[Numéro étudiant]],Sheet1!$A:$O,6,FALSE)),"")</f>
        <v>Lorem</v>
      </c>
      <c r="E31" t="str">
        <f>IFERROR(IF(VLOOKUP(Etudiants5[[#This Row],[Numéro étudiant]],Sheet1!$A:$O,7,FALSE)="","",VLOOKUP(Etudiants5[[#This Row],[Numéro étudiant]],Sheet1!$A:$O,7,FALSE)),"")</f>
        <v>Masculin</v>
      </c>
      <c r="F31" t="str">
        <f>IFERROR(IF(VLOOKUP(Etudiants5[[#This Row],[Numéro étudiant]],Sheet1!$A:$O,8,FALSE)="","",VLOOKUP(Etudiants5[[#This Row],[Numéro étudiant]],Sheet1!$A:$O,8,FALSE)),"")</f>
        <v>2002</v>
      </c>
      <c r="G31" t="str">
        <f>IF(Etudiants5[[#This Row],[Numéro étudiant]]="","","Entretien fait")</f>
        <v>Entretien fait</v>
      </c>
      <c r="M31" s="8" t="str">
        <f>IF(ISNUMBER(SEARCH(Etudiants5[[#Headers],[Aide en BU]],VLOOKUP(Etudiants5[[#This Row],[Numéro étudiant]],Sheet1!$A:$O,11,FALSE))),"à initier","")</f>
        <v/>
      </c>
      <c r="N31" s="8" t="str">
        <f>IF(ISNUMBER(SEARCH(Etudiants5[[#Headers],[Tutorat d''intégration]],VLOOKUP(Etudiants5[[#This Row],[Numéro étudiant]],Sheet1!$A:$O,11,FALSE))),"à initier","")</f>
        <v/>
      </c>
      <c r="O31" s="8" t="str">
        <f>IF(ISNUMBER(SEARCH(Etudiants5[[#Headers],[Secrétaire d''examens]],VLOOKUP(Etudiants5[[#This Row],[Numéro étudiant]],Sheet1!$A:$O,11,FALSE))),"à initier","")</f>
        <v/>
      </c>
      <c r="P31" s="8" t="str">
        <f>IF(ISNUMBER(SEARCH(Etudiants5[[#Headers],[Sujets numériques]],VLOOKUP(Etudiants5[[#This Row],[Numéro étudiant]],Sheet1!$A:$O,11,FALSE))),"à initier","")</f>
        <v/>
      </c>
      <c r="Q31" s="8" t="str">
        <f>IF(ISNUMBER(SEARCH(Etudiants5[[#Headers],[Autorisation de sortie]],VLOOKUP(Etudiants5[[#This Row],[Numéro étudiant]],Sheet1!$A:$O,11,FALSE))),"à initier","")</f>
        <v/>
      </c>
      <c r="R31" s="8" t="str">
        <f>IF(ISNUMBER(SEARCH(Etudiants5[[#Headers],[Prise de notes]],VLOOKUP(Etudiants5[[#This Row],[Numéro étudiant]],Sheet1!$A:$O,11,FALSE))),"à initier","")</f>
        <v/>
      </c>
      <c r="S31" s="8" t="str">
        <f>IF(ISNUMBER(SEARCH(Etudiants5[[#Headers],[Rallonge des prêts en BU]],VLOOKUP(Etudiants5[[#This Row],[Numéro étudiant]],Sheet1!$A:$O,11,FALSE))),"à initier","")</f>
        <v/>
      </c>
      <c r="T31" s="8" t="str">
        <f>IF(ISNUMBER(SEARCH(Etudiants5[[#Headers],[Soutien pédagogique]],VLOOKUP(Etudiants5[[#This Row],[Numéro étudiant]],Sheet1!$A:$O,11,FALSE))),"à initier","")</f>
        <v/>
      </c>
      <c r="U31" s="8" t="str">
        <f>IF(ISNUMBER(SEARCH(Etudiants5[[#Headers],[Braille]],VLOOKUP(Etudiants5[[#This Row],[Numéro étudiant]],Sheet1!$A:$O,11,FALSE))),"à initier","")</f>
        <v/>
      </c>
      <c r="V31" s="8" t="str">
        <f>IF(ISNUMBER(SEARCH(Etudiants5[[#Headers],[LSF/LPC]],VLOOKUP(Etudiants5[[#This Row],[Numéro étudiant]],Sheet1!$A:$O,11,FALSE))),"à initier","")</f>
        <v/>
      </c>
      <c r="W31" s="8" t="str">
        <f>IF(ISNUMBER(SEARCH(Etudiants5[[#Headers],[Pas de support audio]],VLOOKUP(Etudiants5[[#This Row],[Numéro étudiant]],Sheet1!$A:$O,11,FALSE))),"à initier","")</f>
        <v/>
      </c>
      <c r="X31" s="8" t="str">
        <f>IF(ISNUMBER(SEARCH(Etudiants5[[#Headers],[Assice confortable]],VLOOKUP(Etudiants5[[#This Row],[Numéro étudiant]],Sheet1!$A:$O,13,FALSE))),"à initier","")</f>
        <v/>
      </c>
      <c r="Y31" s="8" t="str">
        <f>IF(ISNUMBER(SEARCH(Etudiants5[[#Headers],[Micro HF]],VLOOKUP(Etudiants5[[#This Row],[Numéro étudiant]],Sheet1!$A:$O,13,FALSE))),"à initier","")</f>
        <v/>
      </c>
      <c r="Z31" s="8" t="str">
        <f>IF(ISNUMBER(SEARCH(Etudiants5[[#Headers],[Casier]],VLOOKUP(Etudiants5[[#This Row],[Numéro étudiant]],Sheet1!$A:$O,13,FALSE))),"à initier","")</f>
        <v/>
      </c>
      <c r="AA31" s="8" t="str">
        <f>IF(ISNUMBER(SEARCH(Etudiants5[[#Headers],[Ordinateur]],VLOOKUP(Etudiants5[[#This Row],[Numéro étudiant]],Sheet1!$A:$O,13,FALSE))),"à initier","")</f>
        <v/>
      </c>
      <c r="AB31" s="8" t="str">
        <f>IF(ISNUMBER(SEARCH(Etudiants5[[#Headers],[Mobilier spécifique : à détailler]],VLOOKUP(Etudiants5[[#This Row],[Numéro étudiant]],Sheet1!$A:$O,13,FALSE))),"à initier","")</f>
        <v/>
      </c>
      <c r="AC31" s="8" t="str">
        <f>IF(ISNUMBER(SEARCH(Etudiants5[[#Headers],[Logiciel spécifique : à détailler]],VLOOKUP(Etudiants5[[#This Row],[Numéro étudiant]],Sheet1!$A:$O,13,FALSE))),"à initier","")</f>
        <v/>
      </c>
      <c r="AD31" s="8" t="str">
        <f>IF(ISNUMBER(SEARCH(Etudiants5[[#Headers],[Aide en TP]],VLOOKUP(Etudiants5[[#This Row],[Numéro étudiant]],Sheet1!$A:$O,11,FALSE))),"x","")</f>
        <v/>
      </c>
      <c r="AE31" s="8" t="str">
        <f>IF(ISNUMBER(SEARCH(Etudiants5[[#Headers],[Aménagement de l''EDT]],VLOOKUP(Etudiants5[[#This Row],[Numéro étudiant]],Sheet1!$A:$O,11,FALSE))),"x","")</f>
        <v/>
      </c>
      <c r="AF31" s="8" t="str">
        <f>IF(ISNUMBER(SEARCH(Etudiants5[[#Headers],[Sanitaire à proximité]],VLOOKUP(Etudiants5[[#This Row],[Numéro étudiant]],Sheet1!$A:$O,11,FALSE))),"x","")</f>
        <v/>
      </c>
      <c r="AG31" s="8" t="str">
        <f>IF(ISNUMBER(SEARCH(Etudiants5[[#Headers],[QCM papier]],VLOOKUP(Etudiants5[[#This Row],[Numéro étudiant]],Sheet1!$A:$O,11,FALSE))),"x","")</f>
        <v/>
      </c>
      <c r="AH31" s="8" t="str">
        <f>IF(ISNUMBER(SEARCH(Etudiants5[[#Headers],[Absences eventuelles excusées]],VLOOKUP(Etudiants5[[#This Row],[Numéro étudiant]],Sheet1!$A:$O,11,FALSE))),"x","")</f>
        <v/>
      </c>
      <c r="AI31" s="8" t="str">
        <f>IF(ISNUMBER(SEARCH(Etudiants5[[#Headers],[Aménagement de l''année en 2 ans]],VLOOKUP(Etudiants5[[#This Row],[Numéro étudiant]],Sheet1!$A:$O,11,FALSE))),"x","")</f>
        <v/>
      </c>
      <c r="AJ31" s="8" t="str">
        <f>IF(ISNUMBER(SEARCH(Etudiants5[[#Headers],[Passage des épreuves orales devant l''enseignant uniquement]],VLOOKUP(Etudiants5[[#This Row],[Numéro étudiant]],Sheet1!$A:$O,11,FALSE))),"x","")</f>
        <v/>
      </c>
      <c r="AK31" s="8" t="str">
        <f>IF(ISNUMBER(SEARCH(Etudiants5[[#Headers],[Dépénalisation des fautes d''orthographe]],VLOOKUP(Etudiants5[[#This Row],[Numéro étudiant]],Sheet1!$A:$O,11,FALSE))),"x","")</f>
        <v/>
      </c>
      <c r="AL31" s="8" t="str">
        <f>IF(ISNUMBER(SEARCH(Etudiants5[[#Headers],[Adaptation des écrits à l''oral]],VLOOKUP(Etudiants5[[#This Row],[Numéro étudiant]],Sheet1!$A:$O,11,FALSE))),"x","")</f>
        <v/>
      </c>
      <c r="AM31" s="8" t="str">
        <f>IF(ISNUMBER(SEARCH(Etudiants5[[#Headers],[Adaptation des oraux à l''écrit]],VLOOKUP(Etudiants5[[#This Row],[Numéro étudiant]],Sheet1!$A:$O,11,FALSE))),"x","")</f>
        <v/>
      </c>
      <c r="AN31" s="8" t="str">
        <f>IF(ISNUMBER(SEARCH(Etudiants5[[#Headers],[Compensation du temps de sortie]],VLOOKUP(Etudiants5[[#This Row],[Numéro étudiant]],Sheet1!$A:$O,11,FALSE))),"x","")</f>
        <v/>
      </c>
      <c r="AO31" s="8" t="str">
        <f>IF(COUNTIF(Etudiants5[[#This Row],[1/4]:[Préparations écrites des épreves orales]],"x")&gt;0,"x","")</f>
        <v/>
      </c>
      <c r="AP31" s="8" t="str">
        <f>IF(ISNUMBER(SEARCH(Etudiants5[[#Headers],[1/4]],VLOOKUP(Etudiants5[[#This Row],[Numéro étudiant]],Sheet1!$A:$O,12,FALSE))),"x","")</f>
        <v/>
      </c>
      <c r="AQ31" s="8" t="str">
        <f>IF(ISNUMBER(SEARCH(Etudiants5[[#Headers],[1/3]],VLOOKUP(Etudiants5[[#This Row],[Numéro étudiant]],Sheet1!$A:$O,12,FALSE))),"x","")</f>
        <v/>
      </c>
      <c r="AR31" s="8" t="str">
        <f>IF(ISNUMBER(SEARCH(Etudiants5[[#Headers],[1/2]],VLOOKUP(Etudiants5[[#This Row],[Numéro étudiant]],Sheet1!$A:$O,12,FALSE))),"x","")</f>
        <v/>
      </c>
      <c r="AS31" s="8" t="str">
        <f>IF(ISNUMBER(SEARCH(Etudiants5[[#Headers],[Ecrits]],VLOOKUP(Etudiants5[[#This Row],[Numéro étudiant]],Sheet1!$A:$O,12,FALSE))),"x","")</f>
        <v/>
      </c>
      <c r="AT31" s="8" t="str">
        <f>IF(ISNUMBER(SEARCH(Etudiants5[[#Headers],[Oraux]],VLOOKUP(Etudiants5[[#This Row],[Numéro étudiant]],Sheet1!$A:$O,12,FALSE))),"x","")</f>
        <v/>
      </c>
      <c r="AU31" s="8" t="str">
        <f>IF(ISNUMBER(SEARCH(Etudiants5[[#Headers],[Pratiques]],VLOOKUP(Etudiants5[[#This Row],[Numéro étudiant]],Sheet1!$A:$O,12,FALSE))),"x","")</f>
        <v/>
      </c>
      <c r="AV31" s="8" t="str">
        <f>IF(ISNUMBER(SEARCH(Etudiants5[[#Headers],[Préparations écrites des épreves orales]],VLOOKUP(Etudiants5[[#This Row],[Numéro étudiant]],Sheet1!$A:$O,12,FALSE))),"x","")</f>
        <v/>
      </c>
      <c r="AW31" s="8" t="str">
        <f>IF(ISNUMBER(SEARCH(Etudiants5[[#Headers],[Auditives]],VLOOKUP(Etudiants5[[#This Row],[Numéro étudiant]],Sheet1!$A:$O,9,FALSE))),"x","")</f>
        <v/>
      </c>
      <c r="AX31" s="8" t="str">
        <f>IF(ISNUMBER(SEARCH(Etudiants5[[#Headers],[Visuels]],VLOOKUP(Etudiants5[[#This Row],[Numéro étudiant]],Sheet1!$A:$O,9,FALSE))),"x","")</f>
        <v/>
      </c>
      <c r="AY31" s="8" t="str">
        <f>IF(ISNUMBER(SEARCH(Etudiants5[[#Headers],[Viscéraux]],VLOOKUP(Etudiants5[[#This Row],[Numéro étudiant]],Sheet1!$A:$O,9,FALSE))),"x","")</f>
        <v/>
      </c>
      <c r="AZ31" s="8" t="str">
        <f>IF(ISNUMBER(SEARCH(Etudiants5[[#Headers],[Moteurs]],VLOOKUP(Etudiants5[[#This Row],[Numéro étudiant]],Sheet1!$A:$O,9,FALSE))),"x","")</f>
        <v/>
      </c>
      <c r="BA31" s="8" t="str">
        <f>IF(ISNUMBER(SEARCH(Etudiants5[[#Headers],[TSA]],VLOOKUP(Etudiants5[[#This Row],[Numéro étudiant]],Sheet1!$A:$O,9,FALSE))),"x","")</f>
        <v/>
      </c>
      <c r="BB31" s="8" t="str">
        <f>IF(ISNUMBER(SEARCH(Etudiants5[[#Headers],[Langage]],VLOOKUP(Etudiants5[[#This Row],[Numéro étudiant]],Sheet1!$A:$O,9,FALSE))),"x","")</f>
        <v/>
      </c>
      <c r="BC31" s="8" t="str">
        <f>IF(ISNUMBER(SEARCH(Etudiants5[[#Headers],[Psychiques]],VLOOKUP(Etudiants5[[#This Row],[Numéro étudiant]],Sheet1!$A:$O,9,FALSE))),"x","")</f>
        <v/>
      </c>
      <c r="BD31" s="8" t="str">
        <f>IF(ISNUMBER(SEARCH(Etudiants5[[#Headers],[Autres]],VLOOKUP(Etudiants5[[#This Row],[Numéro étudiant]],Sheet1!$A:$O,9,FALSE))),"x","")</f>
        <v/>
      </c>
      <c r="BE31" s="8" t="str">
        <f>IF(ISNUMBER(SEARCH(Etudiants5[[#Headers],[RQTH]],VLOOKUP(Etudiants5[[#This Row],[Numéro étudiant]],Sheet1!$A:$O,10,FALSE))),"x","")</f>
        <v/>
      </c>
      <c r="BF31" s="8" t="str">
        <f>IF(ISNUMBER(SEARCH(Etudiants5[[#Headers],[Transport]],VLOOKUP(Etudiants5[[#This Row],[Numéro étudiant]],Sheet1!$A:$O,10,FALSE))),"x","")</f>
        <v/>
      </c>
      <c r="BG31" s="8" t="str">
        <f>IF(ISNUMBER(SEARCH(Etudiants5[[#Headers],[AVS]],VLOOKUP(Etudiants5[[#This Row],[Numéro étudiant]],Sheet1!$A:$O,10,FALSE))),"x","")</f>
        <v/>
      </c>
      <c r="BH31" s="8" t="str">
        <f>IF(ISNUMBER(SEARCH(Etudiants5[[#Headers],[AESH]],VLOOKUP(Etudiants5[[#This Row],[Numéro étudiant]],Sheet1!$A:$O,10,FALSE))),"x","")</f>
        <v/>
      </c>
      <c r="BI31" s="8" t="str">
        <f>IF(ISNUMBER(SEARCH(Etudiants5[[#Headers],[AAH ou AEEH]],VLOOKUP(Etudiants5[[#This Row],[Numéro étudiant]],Sheet1!$A:$O,10,FALSE))),"x","")</f>
        <v/>
      </c>
      <c r="BJ31" s="8" t="str">
        <f>IF(ISNUMBER(SEARCH(Etudiants5[[#Headers],[Carte priorité]],VLOOKUP(Etudiants5[[#This Row],[Numéro étudiant]],Sheet1!$A:$O,10,FALSE))),"x","")</f>
        <v/>
      </c>
      <c r="BK31" s="8" t="str">
        <f>IF(ISNUMBER(SEARCH(Etudiants5[[#Headers],[Carte stationnement]],VLOOKUP(Etudiants5[[#This Row],[Numéro étudiant]],Sheet1!$A:$O,10,FALSE))),"x","")</f>
        <v/>
      </c>
      <c r="BL31" s="8" t="str">
        <f>IF(ISNUMBER(SEARCH(Etudiants5[[#Headers],[Accompagnement médico social]],VLOOKUP(Etudiants5[[#This Row],[Numéro étudiant]],Sheet1!$A:$O,10,FALSE))),"x","")</f>
        <v/>
      </c>
      <c r="BM31" s="8" t="str">
        <f>IF(ISNUMBER(SEARCH(Etudiants5[[#Headers],[Autre]],VLOOKUP(Etudiants5[[#This Row],[Numéro étudiant]],Sheet1!$A:$O,10,FALSE))),"x","")</f>
        <v/>
      </c>
      <c r="CA3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2" spans="2:80" x14ac:dyDescent="0.25">
      <c r="B32">
        <f>IFERROR(OfficeForms.Table[[#This Row],[Id]],"")</f>
        <v>37</v>
      </c>
      <c r="C32" t="str">
        <f>IFERROR(IF(VLOOKUP(Etudiants5[[#This Row],[Numéro étudiant]],Sheet1!$A:$O,5,FALSE)="","",VLOOKUP(Etudiants5[[#This Row],[Numéro étudiant]],Sheet1!$A:$O,5,FALSE)),"")</f>
        <v>Ipsum</v>
      </c>
      <c r="D32" t="str">
        <f>IFERROR(IF(VLOOKUP(Etudiants5[[#This Row],[Numéro étudiant]],Sheet1!$A:$O,6,FALSE)="","",VLOOKUP(Etudiants5[[#This Row],[Numéro étudiant]],Sheet1!$A:$O,6,FALSE)),"")</f>
        <v>Lorem</v>
      </c>
      <c r="E32" t="str">
        <f>IFERROR(IF(VLOOKUP(Etudiants5[[#This Row],[Numéro étudiant]],Sheet1!$A:$O,7,FALSE)="","",VLOOKUP(Etudiants5[[#This Row],[Numéro étudiant]],Sheet1!$A:$O,7,FALSE)),"")</f>
        <v>Féminin</v>
      </c>
      <c r="F32" t="str">
        <f>IFERROR(IF(VLOOKUP(Etudiants5[[#This Row],[Numéro étudiant]],Sheet1!$A:$O,8,FALSE)="","",VLOOKUP(Etudiants5[[#This Row],[Numéro étudiant]],Sheet1!$A:$O,8,FALSE)),"")</f>
        <v>2006</v>
      </c>
      <c r="G32" t="str">
        <f>IF(Etudiants5[[#This Row],[Numéro étudiant]]="","","Entretien fait")</f>
        <v>Entretien fait</v>
      </c>
      <c r="M32" s="8" t="str">
        <f>IF(ISNUMBER(SEARCH(Etudiants5[[#Headers],[Aide en BU]],VLOOKUP(Etudiants5[[#This Row],[Numéro étudiant]],Sheet1!$A:$O,11,FALSE))),"à initier","")</f>
        <v/>
      </c>
      <c r="N32" s="8" t="str">
        <f>IF(ISNUMBER(SEARCH(Etudiants5[[#Headers],[Tutorat d''intégration]],VLOOKUP(Etudiants5[[#This Row],[Numéro étudiant]],Sheet1!$A:$O,11,FALSE))),"à initier","")</f>
        <v/>
      </c>
      <c r="O32" s="8" t="str">
        <f>IF(ISNUMBER(SEARCH(Etudiants5[[#Headers],[Secrétaire d''examens]],VLOOKUP(Etudiants5[[#This Row],[Numéro étudiant]],Sheet1!$A:$O,11,FALSE))),"à initier","")</f>
        <v/>
      </c>
      <c r="P32" s="8" t="str">
        <f>IF(ISNUMBER(SEARCH(Etudiants5[[#Headers],[Sujets numériques]],VLOOKUP(Etudiants5[[#This Row],[Numéro étudiant]],Sheet1!$A:$O,11,FALSE))),"à initier","")</f>
        <v/>
      </c>
      <c r="Q32" s="8" t="str">
        <f>IF(ISNUMBER(SEARCH(Etudiants5[[#Headers],[Autorisation de sortie]],VLOOKUP(Etudiants5[[#This Row],[Numéro étudiant]],Sheet1!$A:$O,11,FALSE))),"à initier","")</f>
        <v/>
      </c>
      <c r="R32" s="8" t="str">
        <f>IF(ISNUMBER(SEARCH(Etudiants5[[#Headers],[Prise de notes]],VLOOKUP(Etudiants5[[#This Row],[Numéro étudiant]],Sheet1!$A:$O,11,FALSE))),"à initier","")</f>
        <v/>
      </c>
      <c r="S32" s="8" t="str">
        <f>IF(ISNUMBER(SEARCH(Etudiants5[[#Headers],[Rallonge des prêts en BU]],VLOOKUP(Etudiants5[[#This Row],[Numéro étudiant]],Sheet1!$A:$O,11,FALSE))),"à initier","")</f>
        <v/>
      </c>
      <c r="T32" s="8" t="str">
        <f>IF(ISNUMBER(SEARCH(Etudiants5[[#Headers],[Soutien pédagogique]],VLOOKUP(Etudiants5[[#This Row],[Numéro étudiant]],Sheet1!$A:$O,11,FALSE))),"à initier","")</f>
        <v/>
      </c>
      <c r="U32" s="8" t="str">
        <f>IF(ISNUMBER(SEARCH(Etudiants5[[#Headers],[Braille]],VLOOKUP(Etudiants5[[#This Row],[Numéro étudiant]],Sheet1!$A:$O,11,FALSE))),"à initier","")</f>
        <v/>
      </c>
      <c r="V32" s="8" t="str">
        <f>IF(ISNUMBER(SEARCH(Etudiants5[[#Headers],[LSF/LPC]],VLOOKUP(Etudiants5[[#This Row],[Numéro étudiant]],Sheet1!$A:$O,11,FALSE))),"à initier","")</f>
        <v/>
      </c>
      <c r="W32" s="8" t="str">
        <f>IF(ISNUMBER(SEARCH(Etudiants5[[#Headers],[Pas de support audio]],VLOOKUP(Etudiants5[[#This Row],[Numéro étudiant]],Sheet1!$A:$O,11,FALSE))),"à initier","")</f>
        <v/>
      </c>
      <c r="X32" s="8" t="str">
        <f>IF(ISNUMBER(SEARCH(Etudiants5[[#Headers],[Assice confortable]],VLOOKUP(Etudiants5[[#This Row],[Numéro étudiant]],Sheet1!$A:$O,13,FALSE))),"à initier","")</f>
        <v/>
      </c>
      <c r="Y32" s="8" t="str">
        <f>IF(ISNUMBER(SEARCH(Etudiants5[[#Headers],[Micro HF]],VLOOKUP(Etudiants5[[#This Row],[Numéro étudiant]],Sheet1!$A:$O,13,FALSE))),"à initier","")</f>
        <v/>
      </c>
      <c r="Z32" s="8" t="str">
        <f>IF(ISNUMBER(SEARCH(Etudiants5[[#Headers],[Casier]],VLOOKUP(Etudiants5[[#This Row],[Numéro étudiant]],Sheet1!$A:$O,13,FALSE))),"à initier","")</f>
        <v/>
      </c>
      <c r="AA32" s="8" t="str">
        <f>IF(ISNUMBER(SEARCH(Etudiants5[[#Headers],[Ordinateur]],VLOOKUP(Etudiants5[[#This Row],[Numéro étudiant]],Sheet1!$A:$O,13,FALSE))),"à initier","")</f>
        <v>à initier</v>
      </c>
      <c r="AB32" s="8" t="str">
        <f>IF(ISNUMBER(SEARCH(Etudiants5[[#Headers],[Mobilier spécifique : à détailler]],VLOOKUP(Etudiants5[[#This Row],[Numéro étudiant]],Sheet1!$A:$O,13,FALSE))),"à initier","")</f>
        <v/>
      </c>
      <c r="AC32" s="8" t="str">
        <f>IF(ISNUMBER(SEARCH(Etudiants5[[#Headers],[Logiciel spécifique : à détailler]],VLOOKUP(Etudiants5[[#This Row],[Numéro étudiant]],Sheet1!$A:$O,13,FALSE))),"à initier","")</f>
        <v/>
      </c>
      <c r="AD32" s="8" t="str">
        <f>IF(ISNUMBER(SEARCH(Etudiants5[[#Headers],[Aide en TP]],VLOOKUP(Etudiants5[[#This Row],[Numéro étudiant]],Sheet1!$A:$O,11,FALSE))),"x","")</f>
        <v/>
      </c>
      <c r="AE32" s="8" t="str">
        <f>IF(ISNUMBER(SEARCH(Etudiants5[[#Headers],[Aménagement de l''EDT]],VLOOKUP(Etudiants5[[#This Row],[Numéro étudiant]],Sheet1!$A:$O,11,FALSE))),"x","")</f>
        <v/>
      </c>
      <c r="AF32" s="8" t="str">
        <f>IF(ISNUMBER(SEARCH(Etudiants5[[#Headers],[Sanitaire à proximité]],VLOOKUP(Etudiants5[[#This Row],[Numéro étudiant]],Sheet1!$A:$O,11,FALSE))),"x","")</f>
        <v/>
      </c>
      <c r="AG32" s="8" t="str">
        <f>IF(ISNUMBER(SEARCH(Etudiants5[[#Headers],[QCM papier]],VLOOKUP(Etudiants5[[#This Row],[Numéro étudiant]],Sheet1!$A:$O,11,FALSE))),"x","")</f>
        <v/>
      </c>
      <c r="AH32" s="8" t="str">
        <f>IF(ISNUMBER(SEARCH(Etudiants5[[#Headers],[Absences eventuelles excusées]],VLOOKUP(Etudiants5[[#This Row],[Numéro étudiant]],Sheet1!$A:$O,11,FALSE))),"x","")</f>
        <v/>
      </c>
      <c r="AI32" s="8" t="str">
        <f>IF(ISNUMBER(SEARCH(Etudiants5[[#Headers],[Aménagement de l''année en 2 ans]],VLOOKUP(Etudiants5[[#This Row],[Numéro étudiant]],Sheet1!$A:$O,11,FALSE))),"x","")</f>
        <v/>
      </c>
      <c r="AJ32" s="8" t="str">
        <f>IF(ISNUMBER(SEARCH(Etudiants5[[#Headers],[Passage des épreuves orales devant l''enseignant uniquement]],VLOOKUP(Etudiants5[[#This Row],[Numéro étudiant]],Sheet1!$A:$O,11,FALSE))),"x","")</f>
        <v/>
      </c>
      <c r="AK32" s="8" t="str">
        <f>IF(ISNUMBER(SEARCH(Etudiants5[[#Headers],[Dépénalisation des fautes d''orthographe]],VLOOKUP(Etudiants5[[#This Row],[Numéro étudiant]],Sheet1!$A:$O,11,FALSE))),"x","")</f>
        <v/>
      </c>
      <c r="AL32" s="8" t="str">
        <f>IF(ISNUMBER(SEARCH(Etudiants5[[#Headers],[Adaptation des écrits à l''oral]],VLOOKUP(Etudiants5[[#This Row],[Numéro étudiant]],Sheet1!$A:$O,11,FALSE))),"x","")</f>
        <v/>
      </c>
      <c r="AM32" s="8" t="str">
        <f>IF(ISNUMBER(SEARCH(Etudiants5[[#Headers],[Adaptation des oraux à l''écrit]],VLOOKUP(Etudiants5[[#This Row],[Numéro étudiant]],Sheet1!$A:$O,11,FALSE))),"x","")</f>
        <v/>
      </c>
      <c r="AN32" s="8" t="str">
        <f>IF(ISNUMBER(SEARCH(Etudiants5[[#Headers],[Compensation du temps de sortie]],VLOOKUP(Etudiants5[[#This Row],[Numéro étudiant]],Sheet1!$A:$O,11,FALSE))),"x","")</f>
        <v/>
      </c>
      <c r="AO32" s="8" t="str">
        <f>IF(COUNTIF(Etudiants5[[#This Row],[1/4]:[Préparations écrites des épreves orales]],"x")&gt;0,"x","")</f>
        <v/>
      </c>
      <c r="AP32" s="8" t="str">
        <f>IF(ISNUMBER(SEARCH(Etudiants5[[#Headers],[1/4]],VLOOKUP(Etudiants5[[#This Row],[Numéro étudiant]],Sheet1!$A:$O,12,FALSE))),"x","")</f>
        <v/>
      </c>
      <c r="AQ32" s="8" t="str">
        <f>IF(ISNUMBER(SEARCH(Etudiants5[[#Headers],[1/3]],VLOOKUP(Etudiants5[[#This Row],[Numéro étudiant]],Sheet1!$A:$O,12,FALSE))),"x","")</f>
        <v/>
      </c>
      <c r="AR32" s="8" t="str">
        <f>IF(ISNUMBER(SEARCH(Etudiants5[[#Headers],[1/2]],VLOOKUP(Etudiants5[[#This Row],[Numéro étudiant]],Sheet1!$A:$O,12,FALSE))),"x","")</f>
        <v/>
      </c>
      <c r="AS32" s="8" t="str">
        <f>IF(ISNUMBER(SEARCH(Etudiants5[[#Headers],[Ecrits]],VLOOKUP(Etudiants5[[#This Row],[Numéro étudiant]],Sheet1!$A:$O,12,FALSE))),"x","")</f>
        <v/>
      </c>
      <c r="AT32" s="8" t="str">
        <f>IF(ISNUMBER(SEARCH(Etudiants5[[#Headers],[Oraux]],VLOOKUP(Etudiants5[[#This Row],[Numéro étudiant]],Sheet1!$A:$O,12,FALSE))),"x","")</f>
        <v/>
      </c>
      <c r="AU32" s="8" t="str">
        <f>IF(ISNUMBER(SEARCH(Etudiants5[[#Headers],[Pratiques]],VLOOKUP(Etudiants5[[#This Row],[Numéro étudiant]],Sheet1!$A:$O,12,FALSE))),"x","")</f>
        <v/>
      </c>
      <c r="AV32" s="8" t="str">
        <f>IF(ISNUMBER(SEARCH(Etudiants5[[#Headers],[Préparations écrites des épreves orales]],VLOOKUP(Etudiants5[[#This Row],[Numéro étudiant]],Sheet1!$A:$O,12,FALSE))),"x","")</f>
        <v/>
      </c>
      <c r="AW32" s="8" t="str">
        <f>IF(ISNUMBER(SEARCH(Etudiants5[[#Headers],[Auditives]],VLOOKUP(Etudiants5[[#This Row],[Numéro étudiant]],Sheet1!$A:$O,9,FALSE))),"x","")</f>
        <v/>
      </c>
      <c r="AX32" s="8" t="str">
        <f>IF(ISNUMBER(SEARCH(Etudiants5[[#Headers],[Visuels]],VLOOKUP(Etudiants5[[#This Row],[Numéro étudiant]],Sheet1!$A:$O,9,FALSE))),"x","")</f>
        <v/>
      </c>
      <c r="AY32" s="8" t="str">
        <f>IF(ISNUMBER(SEARCH(Etudiants5[[#Headers],[Viscéraux]],VLOOKUP(Etudiants5[[#This Row],[Numéro étudiant]],Sheet1!$A:$O,9,FALSE))),"x","")</f>
        <v/>
      </c>
      <c r="AZ32" s="8" t="str">
        <f>IF(ISNUMBER(SEARCH(Etudiants5[[#Headers],[Moteurs]],VLOOKUP(Etudiants5[[#This Row],[Numéro étudiant]],Sheet1!$A:$O,9,FALSE))),"x","")</f>
        <v/>
      </c>
      <c r="BA32" s="8" t="str">
        <f>IF(ISNUMBER(SEARCH(Etudiants5[[#Headers],[TSA]],VLOOKUP(Etudiants5[[#This Row],[Numéro étudiant]],Sheet1!$A:$O,9,FALSE))),"x","")</f>
        <v/>
      </c>
      <c r="BB32" s="8" t="str">
        <f>IF(ISNUMBER(SEARCH(Etudiants5[[#Headers],[Langage]],VLOOKUP(Etudiants5[[#This Row],[Numéro étudiant]],Sheet1!$A:$O,9,FALSE))),"x","")</f>
        <v/>
      </c>
      <c r="BC32" s="8" t="str">
        <f>IF(ISNUMBER(SEARCH(Etudiants5[[#Headers],[Psychiques]],VLOOKUP(Etudiants5[[#This Row],[Numéro étudiant]],Sheet1!$A:$O,9,FALSE))),"x","")</f>
        <v/>
      </c>
      <c r="BD32" s="8" t="str">
        <f>IF(ISNUMBER(SEARCH(Etudiants5[[#Headers],[Autres]],VLOOKUP(Etudiants5[[#This Row],[Numéro étudiant]],Sheet1!$A:$O,9,FALSE))),"x","")</f>
        <v/>
      </c>
      <c r="BE32" s="8" t="str">
        <f>IF(ISNUMBER(SEARCH(Etudiants5[[#Headers],[RQTH]],VLOOKUP(Etudiants5[[#This Row],[Numéro étudiant]],Sheet1!$A:$O,10,FALSE))),"x","")</f>
        <v/>
      </c>
      <c r="BF32" s="8" t="str">
        <f>IF(ISNUMBER(SEARCH(Etudiants5[[#Headers],[Transport]],VLOOKUP(Etudiants5[[#This Row],[Numéro étudiant]],Sheet1!$A:$O,10,FALSE))),"x","")</f>
        <v/>
      </c>
      <c r="BG32" s="8" t="str">
        <f>IF(ISNUMBER(SEARCH(Etudiants5[[#Headers],[AVS]],VLOOKUP(Etudiants5[[#This Row],[Numéro étudiant]],Sheet1!$A:$O,10,FALSE))),"x","")</f>
        <v/>
      </c>
      <c r="BH32" s="8" t="str">
        <f>IF(ISNUMBER(SEARCH(Etudiants5[[#Headers],[AESH]],VLOOKUP(Etudiants5[[#This Row],[Numéro étudiant]],Sheet1!$A:$O,10,FALSE))),"x","")</f>
        <v/>
      </c>
      <c r="BI32" s="8" t="str">
        <f>IF(ISNUMBER(SEARCH(Etudiants5[[#Headers],[AAH ou AEEH]],VLOOKUP(Etudiants5[[#This Row],[Numéro étudiant]],Sheet1!$A:$O,10,FALSE))),"x","")</f>
        <v/>
      </c>
      <c r="BJ32" s="8" t="str">
        <f>IF(ISNUMBER(SEARCH(Etudiants5[[#Headers],[Carte priorité]],VLOOKUP(Etudiants5[[#This Row],[Numéro étudiant]],Sheet1!$A:$O,10,FALSE))),"x","")</f>
        <v/>
      </c>
      <c r="BK32" s="8" t="str">
        <f>IF(ISNUMBER(SEARCH(Etudiants5[[#Headers],[Carte stationnement]],VLOOKUP(Etudiants5[[#This Row],[Numéro étudiant]],Sheet1!$A:$O,10,FALSE))),"x","")</f>
        <v/>
      </c>
      <c r="BL32" s="8" t="str">
        <f>IF(ISNUMBER(SEARCH(Etudiants5[[#Headers],[Accompagnement médico social]],VLOOKUP(Etudiants5[[#This Row],[Numéro étudiant]],Sheet1!$A:$O,10,FALSE))),"x","")</f>
        <v/>
      </c>
      <c r="BM32" s="8" t="str">
        <f>IF(ISNUMBER(SEARCH(Etudiants5[[#Headers],[Autre]],VLOOKUP(Etudiants5[[#This Row],[Numéro étudiant]],Sheet1!$A:$O,10,FALSE))),"x","")</f>
        <v/>
      </c>
      <c r="CA3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3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3" spans="2:80" x14ac:dyDescent="0.25">
      <c r="B33">
        <f>IFERROR(OfficeForms.Table[[#This Row],[Id]],"")</f>
        <v>38</v>
      </c>
      <c r="C33" t="str">
        <f>IFERROR(IF(VLOOKUP(Etudiants5[[#This Row],[Numéro étudiant]],Sheet1!$A:$O,5,FALSE)="","",VLOOKUP(Etudiants5[[#This Row],[Numéro étudiant]],Sheet1!$A:$O,5,FALSE)),"")</f>
        <v>Ipsum</v>
      </c>
      <c r="D33" t="str">
        <f>IFERROR(IF(VLOOKUP(Etudiants5[[#This Row],[Numéro étudiant]],Sheet1!$A:$O,6,FALSE)="","",VLOOKUP(Etudiants5[[#This Row],[Numéro étudiant]],Sheet1!$A:$O,6,FALSE)),"")</f>
        <v>Lorem</v>
      </c>
      <c r="E33" t="str">
        <f>IFERROR(IF(VLOOKUP(Etudiants5[[#This Row],[Numéro étudiant]],Sheet1!$A:$O,7,FALSE)="","",VLOOKUP(Etudiants5[[#This Row],[Numéro étudiant]],Sheet1!$A:$O,7,FALSE)),"")</f>
        <v>Masculin</v>
      </c>
      <c r="F33" t="str">
        <f>IFERROR(IF(VLOOKUP(Etudiants5[[#This Row],[Numéro étudiant]],Sheet1!$A:$O,8,FALSE)="","",VLOOKUP(Etudiants5[[#This Row],[Numéro étudiant]],Sheet1!$A:$O,8,FALSE)),"")</f>
        <v>2003</v>
      </c>
      <c r="G33" t="str">
        <f>IF(Etudiants5[[#This Row],[Numéro étudiant]]="","","Entretien fait")</f>
        <v>Entretien fait</v>
      </c>
      <c r="M33" s="8" t="str">
        <f>IF(ISNUMBER(SEARCH(Etudiants5[[#Headers],[Aide en BU]],VLOOKUP(Etudiants5[[#This Row],[Numéro étudiant]],Sheet1!$A:$O,11,FALSE))),"à initier","")</f>
        <v/>
      </c>
      <c r="N33" s="8" t="str">
        <f>IF(ISNUMBER(SEARCH(Etudiants5[[#Headers],[Tutorat d''intégration]],VLOOKUP(Etudiants5[[#This Row],[Numéro étudiant]],Sheet1!$A:$O,11,FALSE))),"à initier","")</f>
        <v/>
      </c>
      <c r="O33" s="8" t="str">
        <f>IF(ISNUMBER(SEARCH(Etudiants5[[#Headers],[Secrétaire d''examens]],VLOOKUP(Etudiants5[[#This Row],[Numéro étudiant]],Sheet1!$A:$O,11,FALSE))),"à initier","")</f>
        <v/>
      </c>
      <c r="P33" s="8" t="str">
        <f>IF(ISNUMBER(SEARCH(Etudiants5[[#Headers],[Sujets numériques]],VLOOKUP(Etudiants5[[#This Row],[Numéro étudiant]],Sheet1!$A:$O,11,FALSE))),"à initier","")</f>
        <v/>
      </c>
      <c r="Q33" s="8" t="str">
        <f>IF(ISNUMBER(SEARCH(Etudiants5[[#Headers],[Autorisation de sortie]],VLOOKUP(Etudiants5[[#This Row],[Numéro étudiant]],Sheet1!$A:$O,11,FALSE))),"à initier","")</f>
        <v/>
      </c>
      <c r="R33" s="8" t="str">
        <f>IF(ISNUMBER(SEARCH(Etudiants5[[#Headers],[Prise de notes]],VLOOKUP(Etudiants5[[#This Row],[Numéro étudiant]],Sheet1!$A:$O,11,FALSE))),"à initier","")</f>
        <v/>
      </c>
      <c r="S33" s="8" t="str">
        <f>IF(ISNUMBER(SEARCH(Etudiants5[[#Headers],[Rallonge des prêts en BU]],VLOOKUP(Etudiants5[[#This Row],[Numéro étudiant]],Sheet1!$A:$O,11,FALSE))),"à initier","")</f>
        <v/>
      </c>
      <c r="T33" s="8" t="str">
        <f>IF(ISNUMBER(SEARCH(Etudiants5[[#Headers],[Soutien pédagogique]],VLOOKUP(Etudiants5[[#This Row],[Numéro étudiant]],Sheet1!$A:$O,11,FALSE))),"à initier","")</f>
        <v/>
      </c>
      <c r="U33" s="8" t="str">
        <f>IF(ISNUMBER(SEARCH(Etudiants5[[#Headers],[Braille]],VLOOKUP(Etudiants5[[#This Row],[Numéro étudiant]],Sheet1!$A:$O,11,FALSE))),"à initier","")</f>
        <v/>
      </c>
      <c r="V33" s="8" t="str">
        <f>IF(ISNUMBER(SEARCH(Etudiants5[[#Headers],[LSF/LPC]],VLOOKUP(Etudiants5[[#This Row],[Numéro étudiant]],Sheet1!$A:$O,11,FALSE))),"à initier","")</f>
        <v/>
      </c>
      <c r="W33" s="8" t="str">
        <f>IF(ISNUMBER(SEARCH(Etudiants5[[#Headers],[Pas de support audio]],VLOOKUP(Etudiants5[[#This Row],[Numéro étudiant]],Sheet1!$A:$O,11,FALSE))),"à initier","")</f>
        <v/>
      </c>
      <c r="X33" s="8" t="str">
        <f>IF(ISNUMBER(SEARCH(Etudiants5[[#Headers],[Assice confortable]],VLOOKUP(Etudiants5[[#This Row],[Numéro étudiant]],Sheet1!$A:$O,13,FALSE))),"à initier","")</f>
        <v/>
      </c>
      <c r="Y33" s="8" t="str">
        <f>IF(ISNUMBER(SEARCH(Etudiants5[[#Headers],[Micro HF]],VLOOKUP(Etudiants5[[#This Row],[Numéro étudiant]],Sheet1!$A:$O,13,FALSE))),"à initier","")</f>
        <v/>
      </c>
      <c r="Z33" s="8" t="str">
        <f>IF(ISNUMBER(SEARCH(Etudiants5[[#Headers],[Casier]],VLOOKUP(Etudiants5[[#This Row],[Numéro étudiant]],Sheet1!$A:$O,13,FALSE))),"à initier","")</f>
        <v/>
      </c>
      <c r="AA33" s="8" t="str">
        <f>IF(ISNUMBER(SEARCH(Etudiants5[[#Headers],[Ordinateur]],VLOOKUP(Etudiants5[[#This Row],[Numéro étudiant]],Sheet1!$A:$O,13,FALSE))),"à initier","")</f>
        <v>à initier</v>
      </c>
      <c r="AB33" s="8" t="str">
        <f>IF(ISNUMBER(SEARCH(Etudiants5[[#Headers],[Mobilier spécifique : à détailler]],VLOOKUP(Etudiants5[[#This Row],[Numéro étudiant]],Sheet1!$A:$O,13,FALSE))),"à initier","")</f>
        <v/>
      </c>
      <c r="AC33" s="8" t="str">
        <f>IF(ISNUMBER(SEARCH(Etudiants5[[#Headers],[Logiciel spécifique : à détailler]],VLOOKUP(Etudiants5[[#This Row],[Numéro étudiant]],Sheet1!$A:$O,13,FALSE))),"à initier","")</f>
        <v/>
      </c>
      <c r="AD33" s="8" t="str">
        <f>IF(ISNUMBER(SEARCH(Etudiants5[[#Headers],[Aide en TP]],VLOOKUP(Etudiants5[[#This Row],[Numéro étudiant]],Sheet1!$A:$O,11,FALSE))),"x","")</f>
        <v/>
      </c>
      <c r="AE33" s="8" t="str">
        <f>IF(ISNUMBER(SEARCH(Etudiants5[[#Headers],[Aménagement de l''EDT]],VLOOKUP(Etudiants5[[#This Row],[Numéro étudiant]],Sheet1!$A:$O,11,FALSE))),"x","")</f>
        <v/>
      </c>
      <c r="AF33" s="8" t="str">
        <f>IF(ISNUMBER(SEARCH(Etudiants5[[#Headers],[Sanitaire à proximité]],VLOOKUP(Etudiants5[[#This Row],[Numéro étudiant]],Sheet1!$A:$O,11,FALSE))),"x","")</f>
        <v/>
      </c>
      <c r="AG33" s="8" t="str">
        <f>IF(ISNUMBER(SEARCH(Etudiants5[[#Headers],[QCM papier]],VLOOKUP(Etudiants5[[#This Row],[Numéro étudiant]],Sheet1!$A:$O,11,FALSE))),"x","")</f>
        <v/>
      </c>
      <c r="AH33" s="8" t="str">
        <f>IF(ISNUMBER(SEARCH(Etudiants5[[#Headers],[Absences eventuelles excusées]],VLOOKUP(Etudiants5[[#This Row],[Numéro étudiant]],Sheet1!$A:$O,11,FALSE))),"x","")</f>
        <v/>
      </c>
      <c r="AI33" s="8" t="str">
        <f>IF(ISNUMBER(SEARCH(Etudiants5[[#Headers],[Aménagement de l''année en 2 ans]],VLOOKUP(Etudiants5[[#This Row],[Numéro étudiant]],Sheet1!$A:$O,11,FALSE))),"x","")</f>
        <v/>
      </c>
      <c r="AJ33" s="8" t="str">
        <f>IF(ISNUMBER(SEARCH(Etudiants5[[#Headers],[Passage des épreuves orales devant l''enseignant uniquement]],VLOOKUP(Etudiants5[[#This Row],[Numéro étudiant]],Sheet1!$A:$O,11,FALSE))),"x","")</f>
        <v/>
      </c>
      <c r="AK33" s="8" t="str">
        <f>IF(ISNUMBER(SEARCH(Etudiants5[[#Headers],[Dépénalisation des fautes d''orthographe]],VLOOKUP(Etudiants5[[#This Row],[Numéro étudiant]],Sheet1!$A:$O,11,FALSE))),"x","")</f>
        <v/>
      </c>
      <c r="AL33" s="8" t="str">
        <f>IF(ISNUMBER(SEARCH(Etudiants5[[#Headers],[Adaptation des écrits à l''oral]],VLOOKUP(Etudiants5[[#This Row],[Numéro étudiant]],Sheet1!$A:$O,11,FALSE))),"x","")</f>
        <v/>
      </c>
      <c r="AM33" s="8" t="str">
        <f>IF(ISNUMBER(SEARCH(Etudiants5[[#Headers],[Adaptation des oraux à l''écrit]],VLOOKUP(Etudiants5[[#This Row],[Numéro étudiant]],Sheet1!$A:$O,11,FALSE))),"x","")</f>
        <v/>
      </c>
      <c r="AN33" s="8" t="str">
        <f>IF(ISNUMBER(SEARCH(Etudiants5[[#Headers],[Compensation du temps de sortie]],VLOOKUP(Etudiants5[[#This Row],[Numéro étudiant]],Sheet1!$A:$O,11,FALSE))),"x","")</f>
        <v/>
      </c>
      <c r="AO33" s="8" t="str">
        <f>IF(COUNTIF(Etudiants5[[#This Row],[1/4]:[Préparations écrites des épreves orales]],"x")&gt;0,"x","")</f>
        <v/>
      </c>
      <c r="AP33" s="8" t="str">
        <f>IF(ISNUMBER(SEARCH(Etudiants5[[#Headers],[1/4]],VLOOKUP(Etudiants5[[#This Row],[Numéro étudiant]],Sheet1!$A:$O,12,FALSE))),"x","")</f>
        <v/>
      </c>
      <c r="AQ33" s="8" t="str">
        <f>IF(ISNUMBER(SEARCH(Etudiants5[[#Headers],[1/3]],VLOOKUP(Etudiants5[[#This Row],[Numéro étudiant]],Sheet1!$A:$O,12,FALSE))),"x","")</f>
        <v/>
      </c>
      <c r="AR33" s="8" t="str">
        <f>IF(ISNUMBER(SEARCH(Etudiants5[[#Headers],[1/2]],VLOOKUP(Etudiants5[[#This Row],[Numéro étudiant]],Sheet1!$A:$O,12,FALSE))),"x","")</f>
        <v/>
      </c>
      <c r="AS33" s="8" t="str">
        <f>IF(ISNUMBER(SEARCH(Etudiants5[[#Headers],[Ecrits]],VLOOKUP(Etudiants5[[#This Row],[Numéro étudiant]],Sheet1!$A:$O,12,FALSE))),"x","")</f>
        <v/>
      </c>
      <c r="AT33" s="8" t="str">
        <f>IF(ISNUMBER(SEARCH(Etudiants5[[#Headers],[Oraux]],VLOOKUP(Etudiants5[[#This Row],[Numéro étudiant]],Sheet1!$A:$O,12,FALSE))),"x","")</f>
        <v/>
      </c>
      <c r="AU33" s="8" t="str">
        <f>IF(ISNUMBER(SEARCH(Etudiants5[[#Headers],[Pratiques]],VLOOKUP(Etudiants5[[#This Row],[Numéro étudiant]],Sheet1!$A:$O,12,FALSE))),"x","")</f>
        <v/>
      </c>
      <c r="AV33" s="8" t="str">
        <f>IF(ISNUMBER(SEARCH(Etudiants5[[#Headers],[Préparations écrites des épreves orales]],VLOOKUP(Etudiants5[[#This Row],[Numéro étudiant]],Sheet1!$A:$O,12,FALSE))),"x","")</f>
        <v/>
      </c>
      <c r="AW33" s="8" t="str">
        <f>IF(ISNUMBER(SEARCH(Etudiants5[[#Headers],[Auditives]],VLOOKUP(Etudiants5[[#This Row],[Numéro étudiant]],Sheet1!$A:$O,9,FALSE))),"x","")</f>
        <v/>
      </c>
      <c r="AX33" s="8" t="str">
        <f>IF(ISNUMBER(SEARCH(Etudiants5[[#Headers],[Visuels]],VLOOKUP(Etudiants5[[#This Row],[Numéro étudiant]],Sheet1!$A:$O,9,FALSE))),"x","")</f>
        <v/>
      </c>
      <c r="AY33" s="8" t="str">
        <f>IF(ISNUMBER(SEARCH(Etudiants5[[#Headers],[Viscéraux]],VLOOKUP(Etudiants5[[#This Row],[Numéro étudiant]],Sheet1!$A:$O,9,FALSE))),"x","")</f>
        <v/>
      </c>
      <c r="AZ33" s="8" t="str">
        <f>IF(ISNUMBER(SEARCH(Etudiants5[[#Headers],[Moteurs]],VLOOKUP(Etudiants5[[#This Row],[Numéro étudiant]],Sheet1!$A:$O,9,FALSE))),"x","")</f>
        <v/>
      </c>
      <c r="BA33" s="8" t="str">
        <f>IF(ISNUMBER(SEARCH(Etudiants5[[#Headers],[TSA]],VLOOKUP(Etudiants5[[#This Row],[Numéro étudiant]],Sheet1!$A:$O,9,FALSE))),"x","")</f>
        <v/>
      </c>
      <c r="BB33" s="8" t="str">
        <f>IF(ISNUMBER(SEARCH(Etudiants5[[#Headers],[Langage]],VLOOKUP(Etudiants5[[#This Row],[Numéro étudiant]],Sheet1!$A:$O,9,FALSE))),"x","")</f>
        <v/>
      </c>
      <c r="BC33" s="8" t="str">
        <f>IF(ISNUMBER(SEARCH(Etudiants5[[#Headers],[Psychiques]],VLOOKUP(Etudiants5[[#This Row],[Numéro étudiant]],Sheet1!$A:$O,9,FALSE))),"x","")</f>
        <v/>
      </c>
      <c r="BD33" s="8" t="str">
        <f>IF(ISNUMBER(SEARCH(Etudiants5[[#Headers],[Autres]],VLOOKUP(Etudiants5[[#This Row],[Numéro étudiant]],Sheet1!$A:$O,9,FALSE))),"x","")</f>
        <v/>
      </c>
      <c r="BE33" s="8" t="str">
        <f>IF(ISNUMBER(SEARCH(Etudiants5[[#Headers],[RQTH]],VLOOKUP(Etudiants5[[#This Row],[Numéro étudiant]],Sheet1!$A:$O,10,FALSE))),"x","")</f>
        <v/>
      </c>
      <c r="BF33" s="8" t="str">
        <f>IF(ISNUMBER(SEARCH(Etudiants5[[#Headers],[Transport]],VLOOKUP(Etudiants5[[#This Row],[Numéro étudiant]],Sheet1!$A:$O,10,FALSE))),"x","")</f>
        <v/>
      </c>
      <c r="BG33" s="8" t="str">
        <f>IF(ISNUMBER(SEARCH(Etudiants5[[#Headers],[AVS]],VLOOKUP(Etudiants5[[#This Row],[Numéro étudiant]],Sheet1!$A:$O,10,FALSE))),"x","")</f>
        <v/>
      </c>
      <c r="BH33" s="8" t="str">
        <f>IF(ISNUMBER(SEARCH(Etudiants5[[#Headers],[AESH]],VLOOKUP(Etudiants5[[#This Row],[Numéro étudiant]],Sheet1!$A:$O,10,FALSE))),"x","")</f>
        <v/>
      </c>
      <c r="BI33" s="8" t="str">
        <f>IF(ISNUMBER(SEARCH(Etudiants5[[#Headers],[AAH ou AEEH]],VLOOKUP(Etudiants5[[#This Row],[Numéro étudiant]],Sheet1!$A:$O,10,FALSE))),"x","")</f>
        <v/>
      </c>
      <c r="BJ33" s="8" t="str">
        <f>IF(ISNUMBER(SEARCH(Etudiants5[[#Headers],[Carte priorité]],VLOOKUP(Etudiants5[[#This Row],[Numéro étudiant]],Sheet1!$A:$O,10,FALSE))),"x","")</f>
        <v/>
      </c>
      <c r="BK33" s="8" t="str">
        <f>IF(ISNUMBER(SEARCH(Etudiants5[[#Headers],[Carte stationnement]],VLOOKUP(Etudiants5[[#This Row],[Numéro étudiant]],Sheet1!$A:$O,10,FALSE))),"x","")</f>
        <v/>
      </c>
      <c r="BL33" s="8" t="str">
        <f>IF(ISNUMBER(SEARCH(Etudiants5[[#Headers],[Accompagnement médico social]],VLOOKUP(Etudiants5[[#This Row],[Numéro étudiant]],Sheet1!$A:$O,10,FALSE))),"x","")</f>
        <v/>
      </c>
      <c r="BM33" s="8" t="str">
        <f>IF(ISNUMBER(SEARCH(Etudiants5[[#Headers],[Autre]],VLOOKUP(Etudiants5[[#This Row],[Numéro étudiant]],Sheet1!$A:$O,10,FALSE))),"x","")</f>
        <v/>
      </c>
      <c r="CA3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3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4" spans="2:80" x14ac:dyDescent="0.25">
      <c r="B34">
        <f>IFERROR(OfficeForms.Table[[#This Row],[Id]],"")</f>
        <v>39</v>
      </c>
      <c r="C34" t="str">
        <f>IFERROR(IF(VLOOKUP(Etudiants5[[#This Row],[Numéro étudiant]],Sheet1!$A:$O,5,FALSE)="","",VLOOKUP(Etudiants5[[#This Row],[Numéro étudiant]],Sheet1!$A:$O,5,FALSE)),"")</f>
        <v>Ipsum</v>
      </c>
      <c r="D34" t="str">
        <f>IFERROR(IF(VLOOKUP(Etudiants5[[#This Row],[Numéro étudiant]],Sheet1!$A:$O,6,FALSE)="","",VLOOKUP(Etudiants5[[#This Row],[Numéro étudiant]],Sheet1!$A:$O,6,FALSE)),"")</f>
        <v>Lorem</v>
      </c>
      <c r="E34" t="str">
        <f>IFERROR(IF(VLOOKUP(Etudiants5[[#This Row],[Numéro étudiant]],Sheet1!$A:$O,7,FALSE)="","",VLOOKUP(Etudiants5[[#This Row],[Numéro étudiant]],Sheet1!$A:$O,7,FALSE)),"")</f>
        <v>Féminin</v>
      </c>
      <c r="F34" t="str">
        <f>IFERROR(IF(VLOOKUP(Etudiants5[[#This Row],[Numéro étudiant]],Sheet1!$A:$O,8,FALSE)="","",VLOOKUP(Etudiants5[[#This Row],[Numéro étudiant]],Sheet1!$A:$O,8,FALSE)),"")</f>
        <v>2006</v>
      </c>
      <c r="G34" t="str">
        <f>IF(Etudiants5[[#This Row],[Numéro étudiant]]="","","Entretien fait")</f>
        <v>Entretien fait</v>
      </c>
      <c r="M34" s="8" t="str">
        <f>IF(ISNUMBER(SEARCH(Etudiants5[[#Headers],[Aide en BU]],VLOOKUP(Etudiants5[[#This Row],[Numéro étudiant]],Sheet1!$A:$O,11,FALSE))),"à initier","")</f>
        <v/>
      </c>
      <c r="N34" s="8" t="str">
        <f>IF(ISNUMBER(SEARCH(Etudiants5[[#Headers],[Tutorat d''intégration]],VLOOKUP(Etudiants5[[#This Row],[Numéro étudiant]],Sheet1!$A:$O,11,FALSE))),"à initier","")</f>
        <v/>
      </c>
      <c r="O34" s="8" t="str">
        <f>IF(ISNUMBER(SEARCH(Etudiants5[[#Headers],[Secrétaire d''examens]],VLOOKUP(Etudiants5[[#This Row],[Numéro étudiant]],Sheet1!$A:$O,11,FALSE))),"à initier","")</f>
        <v/>
      </c>
      <c r="P34" s="8" t="str">
        <f>IF(ISNUMBER(SEARCH(Etudiants5[[#Headers],[Sujets numériques]],VLOOKUP(Etudiants5[[#This Row],[Numéro étudiant]],Sheet1!$A:$O,11,FALSE))),"à initier","")</f>
        <v/>
      </c>
      <c r="Q34" s="8" t="str">
        <f>IF(ISNUMBER(SEARCH(Etudiants5[[#Headers],[Autorisation de sortie]],VLOOKUP(Etudiants5[[#This Row],[Numéro étudiant]],Sheet1!$A:$O,11,FALSE))),"à initier","")</f>
        <v/>
      </c>
      <c r="R34" s="8" t="str">
        <f>IF(ISNUMBER(SEARCH(Etudiants5[[#Headers],[Prise de notes]],VLOOKUP(Etudiants5[[#This Row],[Numéro étudiant]],Sheet1!$A:$O,11,FALSE))),"à initier","")</f>
        <v/>
      </c>
      <c r="S34" s="8" t="str">
        <f>IF(ISNUMBER(SEARCH(Etudiants5[[#Headers],[Rallonge des prêts en BU]],VLOOKUP(Etudiants5[[#This Row],[Numéro étudiant]],Sheet1!$A:$O,11,FALSE))),"à initier","")</f>
        <v/>
      </c>
      <c r="T34" s="8" t="str">
        <f>IF(ISNUMBER(SEARCH(Etudiants5[[#Headers],[Soutien pédagogique]],VLOOKUP(Etudiants5[[#This Row],[Numéro étudiant]],Sheet1!$A:$O,11,FALSE))),"à initier","")</f>
        <v/>
      </c>
      <c r="U34" s="8" t="str">
        <f>IF(ISNUMBER(SEARCH(Etudiants5[[#Headers],[Braille]],VLOOKUP(Etudiants5[[#This Row],[Numéro étudiant]],Sheet1!$A:$O,11,FALSE))),"à initier","")</f>
        <v/>
      </c>
      <c r="V34" s="8" t="str">
        <f>IF(ISNUMBER(SEARCH(Etudiants5[[#Headers],[LSF/LPC]],VLOOKUP(Etudiants5[[#This Row],[Numéro étudiant]],Sheet1!$A:$O,11,FALSE))),"à initier","")</f>
        <v/>
      </c>
      <c r="W34" s="8" t="str">
        <f>IF(ISNUMBER(SEARCH(Etudiants5[[#Headers],[Pas de support audio]],VLOOKUP(Etudiants5[[#This Row],[Numéro étudiant]],Sheet1!$A:$O,11,FALSE))),"à initier","")</f>
        <v/>
      </c>
      <c r="X34" s="8" t="str">
        <f>IF(ISNUMBER(SEARCH(Etudiants5[[#Headers],[Assice confortable]],VLOOKUP(Etudiants5[[#This Row],[Numéro étudiant]],Sheet1!$A:$O,13,FALSE))),"à initier","")</f>
        <v/>
      </c>
      <c r="Y34" s="8" t="str">
        <f>IF(ISNUMBER(SEARCH(Etudiants5[[#Headers],[Micro HF]],VLOOKUP(Etudiants5[[#This Row],[Numéro étudiant]],Sheet1!$A:$O,13,FALSE))),"à initier","")</f>
        <v/>
      </c>
      <c r="Z34" s="8" t="str">
        <f>IF(ISNUMBER(SEARCH(Etudiants5[[#Headers],[Casier]],VLOOKUP(Etudiants5[[#This Row],[Numéro étudiant]],Sheet1!$A:$O,13,FALSE))),"à initier","")</f>
        <v/>
      </c>
      <c r="AA34" s="8" t="str">
        <f>IF(ISNUMBER(SEARCH(Etudiants5[[#Headers],[Ordinateur]],VLOOKUP(Etudiants5[[#This Row],[Numéro étudiant]],Sheet1!$A:$O,13,FALSE))),"à initier","")</f>
        <v/>
      </c>
      <c r="AB34" s="8" t="str">
        <f>IF(ISNUMBER(SEARCH(Etudiants5[[#Headers],[Mobilier spécifique : à détailler]],VLOOKUP(Etudiants5[[#This Row],[Numéro étudiant]],Sheet1!$A:$O,13,FALSE))),"à initier","")</f>
        <v/>
      </c>
      <c r="AC34" s="8" t="str">
        <f>IF(ISNUMBER(SEARCH(Etudiants5[[#Headers],[Logiciel spécifique : à détailler]],VLOOKUP(Etudiants5[[#This Row],[Numéro étudiant]],Sheet1!$A:$O,13,FALSE))),"à initier","")</f>
        <v/>
      </c>
      <c r="AD34" s="8" t="str">
        <f>IF(ISNUMBER(SEARCH(Etudiants5[[#Headers],[Aide en TP]],VLOOKUP(Etudiants5[[#This Row],[Numéro étudiant]],Sheet1!$A:$O,11,FALSE))),"x","")</f>
        <v/>
      </c>
      <c r="AE34" s="8" t="str">
        <f>IF(ISNUMBER(SEARCH(Etudiants5[[#Headers],[Aménagement de l''EDT]],VLOOKUP(Etudiants5[[#This Row],[Numéro étudiant]],Sheet1!$A:$O,11,FALSE))),"x","")</f>
        <v/>
      </c>
      <c r="AF34" s="8" t="str">
        <f>IF(ISNUMBER(SEARCH(Etudiants5[[#Headers],[Sanitaire à proximité]],VLOOKUP(Etudiants5[[#This Row],[Numéro étudiant]],Sheet1!$A:$O,11,FALSE))),"x","")</f>
        <v/>
      </c>
      <c r="AG34" s="8" t="str">
        <f>IF(ISNUMBER(SEARCH(Etudiants5[[#Headers],[QCM papier]],VLOOKUP(Etudiants5[[#This Row],[Numéro étudiant]],Sheet1!$A:$O,11,FALSE))),"x","")</f>
        <v/>
      </c>
      <c r="AH34" s="8" t="str">
        <f>IF(ISNUMBER(SEARCH(Etudiants5[[#Headers],[Absences eventuelles excusées]],VLOOKUP(Etudiants5[[#This Row],[Numéro étudiant]],Sheet1!$A:$O,11,FALSE))),"x","")</f>
        <v/>
      </c>
      <c r="AI34" s="8" t="str">
        <f>IF(ISNUMBER(SEARCH(Etudiants5[[#Headers],[Aménagement de l''année en 2 ans]],VLOOKUP(Etudiants5[[#This Row],[Numéro étudiant]],Sheet1!$A:$O,11,FALSE))),"x","")</f>
        <v/>
      </c>
      <c r="AJ34" s="8" t="str">
        <f>IF(ISNUMBER(SEARCH(Etudiants5[[#Headers],[Passage des épreuves orales devant l''enseignant uniquement]],VLOOKUP(Etudiants5[[#This Row],[Numéro étudiant]],Sheet1!$A:$O,11,FALSE))),"x","")</f>
        <v/>
      </c>
      <c r="AK34" s="8" t="str">
        <f>IF(ISNUMBER(SEARCH(Etudiants5[[#Headers],[Dépénalisation des fautes d''orthographe]],VLOOKUP(Etudiants5[[#This Row],[Numéro étudiant]],Sheet1!$A:$O,11,FALSE))),"x","")</f>
        <v/>
      </c>
      <c r="AL34" s="8" t="str">
        <f>IF(ISNUMBER(SEARCH(Etudiants5[[#Headers],[Adaptation des écrits à l''oral]],VLOOKUP(Etudiants5[[#This Row],[Numéro étudiant]],Sheet1!$A:$O,11,FALSE))),"x","")</f>
        <v/>
      </c>
      <c r="AM34" s="8" t="str">
        <f>IF(ISNUMBER(SEARCH(Etudiants5[[#Headers],[Adaptation des oraux à l''écrit]],VLOOKUP(Etudiants5[[#This Row],[Numéro étudiant]],Sheet1!$A:$O,11,FALSE))),"x","")</f>
        <v/>
      </c>
      <c r="AN34" s="8" t="str">
        <f>IF(ISNUMBER(SEARCH(Etudiants5[[#Headers],[Compensation du temps de sortie]],VLOOKUP(Etudiants5[[#This Row],[Numéro étudiant]],Sheet1!$A:$O,11,FALSE))),"x","")</f>
        <v/>
      </c>
      <c r="AO34" s="8" t="str">
        <f>IF(COUNTIF(Etudiants5[[#This Row],[1/4]:[Préparations écrites des épreves orales]],"x")&gt;0,"x","")</f>
        <v/>
      </c>
      <c r="AP34" s="8" t="str">
        <f>IF(ISNUMBER(SEARCH(Etudiants5[[#Headers],[1/4]],VLOOKUP(Etudiants5[[#This Row],[Numéro étudiant]],Sheet1!$A:$O,12,FALSE))),"x","")</f>
        <v/>
      </c>
      <c r="AQ34" s="8" t="str">
        <f>IF(ISNUMBER(SEARCH(Etudiants5[[#Headers],[1/3]],VLOOKUP(Etudiants5[[#This Row],[Numéro étudiant]],Sheet1!$A:$O,12,FALSE))),"x","")</f>
        <v/>
      </c>
      <c r="AR34" s="8" t="str">
        <f>IF(ISNUMBER(SEARCH(Etudiants5[[#Headers],[1/2]],VLOOKUP(Etudiants5[[#This Row],[Numéro étudiant]],Sheet1!$A:$O,12,FALSE))),"x","")</f>
        <v/>
      </c>
      <c r="AS34" s="8" t="str">
        <f>IF(ISNUMBER(SEARCH(Etudiants5[[#Headers],[Ecrits]],VLOOKUP(Etudiants5[[#This Row],[Numéro étudiant]],Sheet1!$A:$O,12,FALSE))),"x","")</f>
        <v/>
      </c>
      <c r="AT34" s="8" t="str">
        <f>IF(ISNUMBER(SEARCH(Etudiants5[[#Headers],[Oraux]],VLOOKUP(Etudiants5[[#This Row],[Numéro étudiant]],Sheet1!$A:$O,12,FALSE))),"x","")</f>
        <v/>
      </c>
      <c r="AU34" s="8" t="str">
        <f>IF(ISNUMBER(SEARCH(Etudiants5[[#Headers],[Pratiques]],VLOOKUP(Etudiants5[[#This Row],[Numéro étudiant]],Sheet1!$A:$O,12,FALSE))),"x","")</f>
        <v/>
      </c>
      <c r="AV34" s="8" t="str">
        <f>IF(ISNUMBER(SEARCH(Etudiants5[[#Headers],[Préparations écrites des épreves orales]],VLOOKUP(Etudiants5[[#This Row],[Numéro étudiant]],Sheet1!$A:$O,12,FALSE))),"x","")</f>
        <v/>
      </c>
      <c r="AW34" s="8" t="str">
        <f>IF(ISNUMBER(SEARCH(Etudiants5[[#Headers],[Auditives]],VLOOKUP(Etudiants5[[#This Row],[Numéro étudiant]],Sheet1!$A:$O,9,FALSE))),"x","")</f>
        <v/>
      </c>
      <c r="AX34" s="8" t="str">
        <f>IF(ISNUMBER(SEARCH(Etudiants5[[#Headers],[Visuels]],VLOOKUP(Etudiants5[[#This Row],[Numéro étudiant]],Sheet1!$A:$O,9,FALSE))),"x","")</f>
        <v/>
      </c>
      <c r="AY34" s="8" t="str">
        <f>IF(ISNUMBER(SEARCH(Etudiants5[[#Headers],[Viscéraux]],VLOOKUP(Etudiants5[[#This Row],[Numéro étudiant]],Sheet1!$A:$O,9,FALSE))),"x","")</f>
        <v/>
      </c>
      <c r="AZ34" s="8" t="str">
        <f>IF(ISNUMBER(SEARCH(Etudiants5[[#Headers],[Moteurs]],VLOOKUP(Etudiants5[[#This Row],[Numéro étudiant]],Sheet1!$A:$O,9,FALSE))),"x","")</f>
        <v/>
      </c>
      <c r="BA34" s="8" t="str">
        <f>IF(ISNUMBER(SEARCH(Etudiants5[[#Headers],[TSA]],VLOOKUP(Etudiants5[[#This Row],[Numéro étudiant]],Sheet1!$A:$O,9,FALSE))),"x","")</f>
        <v/>
      </c>
      <c r="BB34" s="8" t="str">
        <f>IF(ISNUMBER(SEARCH(Etudiants5[[#Headers],[Langage]],VLOOKUP(Etudiants5[[#This Row],[Numéro étudiant]],Sheet1!$A:$O,9,FALSE))),"x","")</f>
        <v/>
      </c>
      <c r="BC34" s="8" t="str">
        <f>IF(ISNUMBER(SEARCH(Etudiants5[[#Headers],[Psychiques]],VLOOKUP(Etudiants5[[#This Row],[Numéro étudiant]],Sheet1!$A:$O,9,FALSE))),"x","")</f>
        <v/>
      </c>
      <c r="BD34" s="8" t="str">
        <f>IF(ISNUMBER(SEARCH(Etudiants5[[#Headers],[Autres]],VLOOKUP(Etudiants5[[#This Row],[Numéro étudiant]],Sheet1!$A:$O,9,FALSE))),"x","")</f>
        <v/>
      </c>
      <c r="BE34" s="8" t="str">
        <f>IF(ISNUMBER(SEARCH(Etudiants5[[#Headers],[RQTH]],VLOOKUP(Etudiants5[[#This Row],[Numéro étudiant]],Sheet1!$A:$O,10,FALSE))),"x","")</f>
        <v/>
      </c>
      <c r="BF34" s="8" t="str">
        <f>IF(ISNUMBER(SEARCH(Etudiants5[[#Headers],[Transport]],VLOOKUP(Etudiants5[[#This Row],[Numéro étudiant]],Sheet1!$A:$O,10,FALSE))),"x","")</f>
        <v/>
      </c>
      <c r="BG34" s="8" t="str">
        <f>IF(ISNUMBER(SEARCH(Etudiants5[[#Headers],[AVS]],VLOOKUP(Etudiants5[[#This Row],[Numéro étudiant]],Sheet1!$A:$O,10,FALSE))),"x","")</f>
        <v/>
      </c>
      <c r="BH34" s="8" t="str">
        <f>IF(ISNUMBER(SEARCH(Etudiants5[[#Headers],[AESH]],VLOOKUP(Etudiants5[[#This Row],[Numéro étudiant]],Sheet1!$A:$O,10,FALSE))),"x","")</f>
        <v/>
      </c>
      <c r="BI34" s="8" t="str">
        <f>IF(ISNUMBER(SEARCH(Etudiants5[[#Headers],[AAH ou AEEH]],VLOOKUP(Etudiants5[[#This Row],[Numéro étudiant]],Sheet1!$A:$O,10,FALSE))),"x","")</f>
        <v/>
      </c>
      <c r="BJ34" s="8" t="str">
        <f>IF(ISNUMBER(SEARCH(Etudiants5[[#Headers],[Carte priorité]],VLOOKUP(Etudiants5[[#This Row],[Numéro étudiant]],Sheet1!$A:$O,10,FALSE))),"x","")</f>
        <v/>
      </c>
      <c r="BK34" s="8" t="str">
        <f>IF(ISNUMBER(SEARCH(Etudiants5[[#Headers],[Carte stationnement]],VLOOKUP(Etudiants5[[#This Row],[Numéro étudiant]],Sheet1!$A:$O,10,FALSE))),"x","")</f>
        <v/>
      </c>
      <c r="BL34" s="8" t="str">
        <f>IF(ISNUMBER(SEARCH(Etudiants5[[#Headers],[Accompagnement médico social]],VLOOKUP(Etudiants5[[#This Row],[Numéro étudiant]],Sheet1!$A:$O,10,FALSE))),"x","")</f>
        <v/>
      </c>
      <c r="BM34" s="8" t="str">
        <f>IF(ISNUMBER(SEARCH(Etudiants5[[#Headers],[Autre]],VLOOKUP(Etudiants5[[#This Row],[Numéro étudiant]],Sheet1!$A:$O,10,FALSE))),"x","")</f>
        <v/>
      </c>
      <c r="CA3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5" spans="2:80" x14ac:dyDescent="0.25">
      <c r="B35">
        <f>IFERROR(OfficeForms.Table[[#This Row],[Id]],"")</f>
        <v>40</v>
      </c>
      <c r="C35" t="str">
        <f>IFERROR(IF(VLOOKUP(Etudiants5[[#This Row],[Numéro étudiant]],Sheet1!$A:$O,5,FALSE)="","",VLOOKUP(Etudiants5[[#This Row],[Numéro étudiant]],Sheet1!$A:$O,5,FALSE)),"")</f>
        <v>Ipsum</v>
      </c>
      <c r="D35" t="str">
        <f>IFERROR(IF(VLOOKUP(Etudiants5[[#This Row],[Numéro étudiant]],Sheet1!$A:$O,6,FALSE)="","",VLOOKUP(Etudiants5[[#This Row],[Numéro étudiant]],Sheet1!$A:$O,6,FALSE)),"")</f>
        <v>Lorem</v>
      </c>
      <c r="E35" t="str">
        <f>IFERROR(IF(VLOOKUP(Etudiants5[[#This Row],[Numéro étudiant]],Sheet1!$A:$O,7,FALSE)="","",VLOOKUP(Etudiants5[[#This Row],[Numéro étudiant]],Sheet1!$A:$O,7,FALSE)),"")</f>
        <v>Masculin</v>
      </c>
      <c r="F35" t="str">
        <f>IFERROR(IF(VLOOKUP(Etudiants5[[#This Row],[Numéro étudiant]],Sheet1!$A:$O,8,FALSE)="","",VLOOKUP(Etudiants5[[#This Row],[Numéro étudiant]],Sheet1!$A:$O,8,FALSE)),"")</f>
        <v>2005</v>
      </c>
      <c r="G35" t="str">
        <f>IF(Etudiants5[[#This Row],[Numéro étudiant]]="","","Entretien fait")</f>
        <v>Entretien fait</v>
      </c>
      <c r="M35" s="8" t="str">
        <f>IF(ISNUMBER(SEARCH(Etudiants5[[#Headers],[Aide en BU]],VLOOKUP(Etudiants5[[#This Row],[Numéro étudiant]],Sheet1!$A:$O,11,FALSE))),"à initier","")</f>
        <v/>
      </c>
      <c r="N35" s="8" t="str">
        <f>IF(ISNUMBER(SEARCH(Etudiants5[[#Headers],[Tutorat d''intégration]],VLOOKUP(Etudiants5[[#This Row],[Numéro étudiant]],Sheet1!$A:$O,11,FALSE))),"à initier","")</f>
        <v/>
      </c>
      <c r="O35" s="8" t="str">
        <f>IF(ISNUMBER(SEARCH(Etudiants5[[#Headers],[Secrétaire d''examens]],VLOOKUP(Etudiants5[[#This Row],[Numéro étudiant]],Sheet1!$A:$O,11,FALSE))),"à initier","")</f>
        <v/>
      </c>
      <c r="P35" s="8" t="str">
        <f>IF(ISNUMBER(SEARCH(Etudiants5[[#Headers],[Sujets numériques]],VLOOKUP(Etudiants5[[#This Row],[Numéro étudiant]],Sheet1!$A:$O,11,FALSE))),"à initier","")</f>
        <v/>
      </c>
      <c r="Q35" s="8" t="str">
        <f>IF(ISNUMBER(SEARCH(Etudiants5[[#Headers],[Autorisation de sortie]],VLOOKUP(Etudiants5[[#This Row],[Numéro étudiant]],Sheet1!$A:$O,11,FALSE))),"à initier","")</f>
        <v/>
      </c>
      <c r="R35" s="8" t="str">
        <f>IF(ISNUMBER(SEARCH(Etudiants5[[#Headers],[Prise de notes]],VLOOKUP(Etudiants5[[#This Row],[Numéro étudiant]],Sheet1!$A:$O,11,FALSE))),"à initier","")</f>
        <v/>
      </c>
      <c r="S35" s="8" t="str">
        <f>IF(ISNUMBER(SEARCH(Etudiants5[[#Headers],[Rallonge des prêts en BU]],VLOOKUP(Etudiants5[[#This Row],[Numéro étudiant]],Sheet1!$A:$O,11,FALSE))),"à initier","")</f>
        <v/>
      </c>
      <c r="T35" s="8" t="str">
        <f>IF(ISNUMBER(SEARCH(Etudiants5[[#Headers],[Soutien pédagogique]],VLOOKUP(Etudiants5[[#This Row],[Numéro étudiant]],Sheet1!$A:$O,11,FALSE))),"à initier","")</f>
        <v/>
      </c>
      <c r="U35" s="8" t="str">
        <f>IF(ISNUMBER(SEARCH(Etudiants5[[#Headers],[Braille]],VLOOKUP(Etudiants5[[#This Row],[Numéro étudiant]],Sheet1!$A:$O,11,FALSE))),"à initier","")</f>
        <v/>
      </c>
      <c r="V35" s="8" t="str">
        <f>IF(ISNUMBER(SEARCH(Etudiants5[[#Headers],[LSF/LPC]],VLOOKUP(Etudiants5[[#This Row],[Numéro étudiant]],Sheet1!$A:$O,11,FALSE))),"à initier","")</f>
        <v/>
      </c>
      <c r="W35" s="8" t="str">
        <f>IF(ISNUMBER(SEARCH(Etudiants5[[#Headers],[Pas de support audio]],VLOOKUP(Etudiants5[[#This Row],[Numéro étudiant]],Sheet1!$A:$O,11,FALSE))),"à initier","")</f>
        <v/>
      </c>
      <c r="X35" s="8" t="str">
        <f>IF(ISNUMBER(SEARCH(Etudiants5[[#Headers],[Assice confortable]],VLOOKUP(Etudiants5[[#This Row],[Numéro étudiant]],Sheet1!$A:$O,13,FALSE))),"à initier","")</f>
        <v/>
      </c>
      <c r="Y35" s="8" t="str">
        <f>IF(ISNUMBER(SEARCH(Etudiants5[[#Headers],[Micro HF]],VLOOKUP(Etudiants5[[#This Row],[Numéro étudiant]],Sheet1!$A:$O,13,FALSE))),"à initier","")</f>
        <v/>
      </c>
      <c r="Z35" s="8" t="str">
        <f>IF(ISNUMBER(SEARCH(Etudiants5[[#Headers],[Casier]],VLOOKUP(Etudiants5[[#This Row],[Numéro étudiant]],Sheet1!$A:$O,13,FALSE))),"à initier","")</f>
        <v/>
      </c>
      <c r="AA35" s="8" t="str">
        <f>IF(ISNUMBER(SEARCH(Etudiants5[[#Headers],[Ordinateur]],VLOOKUP(Etudiants5[[#This Row],[Numéro étudiant]],Sheet1!$A:$O,13,FALSE))),"à initier","")</f>
        <v/>
      </c>
      <c r="AB35" s="8" t="str">
        <f>IF(ISNUMBER(SEARCH(Etudiants5[[#Headers],[Mobilier spécifique : à détailler]],VLOOKUP(Etudiants5[[#This Row],[Numéro étudiant]],Sheet1!$A:$O,13,FALSE))),"à initier","")</f>
        <v/>
      </c>
      <c r="AC35" s="8" t="str">
        <f>IF(ISNUMBER(SEARCH(Etudiants5[[#Headers],[Logiciel spécifique : à détailler]],VLOOKUP(Etudiants5[[#This Row],[Numéro étudiant]],Sheet1!$A:$O,13,FALSE))),"à initier","")</f>
        <v/>
      </c>
      <c r="AD35" s="8" t="str">
        <f>IF(ISNUMBER(SEARCH(Etudiants5[[#Headers],[Aide en TP]],VLOOKUP(Etudiants5[[#This Row],[Numéro étudiant]],Sheet1!$A:$O,11,FALSE))),"x","")</f>
        <v/>
      </c>
      <c r="AE35" s="8" t="str">
        <f>IF(ISNUMBER(SEARCH(Etudiants5[[#Headers],[Aménagement de l''EDT]],VLOOKUP(Etudiants5[[#This Row],[Numéro étudiant]],Sheet1!$A:$O,11,FALSE))),"x","")</f>
        <v/>
      </c>
      <c r="AF35" s="8" t="str">
        <f>IF(ISNUMBER(SEARCH(Etudiants5[[#Headers],[Sanitaire à proximité]],VLOOKUP(Etudiants5[[#This Row],[Numéro étudiant]],Sheet1!$A:$O,11,FALSE))),"x","")</f>
        <v/>
      </c>
      <c r="AG35" s="8" t="str">
        <f>IF(ISNUMBER(SEARCH(Etudiants5[[#Headers],[QCM papier]],VLOOKUP(Etudiants5[[#This Row],[Numéro étudiant]],Sheet1!$A:$O,11,FALSE))),"x","")</f>
        <v/>
      </c>
      <c r="AH35" s="8" t="str">
        <f>IF(ISNUMBER(SEARCH(Etudiants5[[#Headers],[Absences eventuelles excusées]],VLOOKUP(Etudiants5[[#This Row],[Numéro étudiant]],Sheet1!$A:$O,11,FALSE))),"x","")</f>
        <v/>
      </c>
      <c r="AI35" s="8" t="str">
        <f>IF(ISNUMBER(SEARCH(Etudiants5[[#Headers],[Aménagement de l''année en 2 ans]],VLOOKUP(Etudiants5[[#This Row],[Numéro étudiant]],Sheet1!$A:$O,11,FALSE))),"x","")</f>
        <v/>
      </c>
      <c r="AJ35" s="8" t="str">
        <f>IF(ISNUMBER(SEARCH(Etudiants5[[#Headers],[Passage des épreuves orales devant l''enseignant uniquement]],VLOOKUP(Etudiants5[[#This Row],[Numéro étudiant]],Sheet1!$A:$O,11,FALSE))),"x","")</f>
        <v/>
      </c>
      <c r="AK35" s="8" t="str">
        <f>IF(ISNUMBER(SEARCH(Etudiants5[[#Headers],[Dépénalisation des fautes d''orthographe]],VLOOKUP(Etudiants5[[#This Row],[Numéro étudiant]],Sheet1!$A:$O,11,FALSE))),"x","")</f>
        <v/>
      </c>
      <c r="AL35" s="8" t="str">
        <f>IF(ISNUMBER(SEARCH(Etudiants5[[#Headers],[Adaptation des écrits à l''oral]],VLOOKUP(Etudiants5[[#This Row],[Numéro étudiant]],Sheet1!$A:$O,11,FALSE))),"x","")</f>
        <v/>
      </c>
      <c r="AM35" s="8" t="str">
        <f>IF(ISNUMBER(SEARCH(Etudiants5[[#Headers],[Adaptation des oraux à l''écrit]],VLOOKUP(Etudiants5[[#This Row],[Numéro étudiant]],Sheet1!$A:$O,11,FALSE))),"x","")</f>
        <v/>
      </c>
      <c r="AN35" s="8" t="str">
        <f>IF(ISNUMBER(SEARCH(Etudiants5[[#Headers],[Compensation du temps de sortie]],VLOOKUP(Etudiants5[[#This Row],[Numéro étudiant]],Sheet1!$A:$O,11,FALSE))),"x","")</f>
        <v/>
      </c>
      <c r="AO35" s="8" t="str">
        <f>IF(COUNTIF(Etudiants5[[#This Row],[1/4]:[Préparations écrites des épreves orales]],"x")&gt;0,"x","")</f>
        <v/>
      </c>
      <c r="AP35" s="8" t="str">
        <f>IF(ISNUMBER(SEARCH(Etudiants5[[#Headers],[1/4]],VLOOKUP(Etudiants5[[#This Row],[Numéro étudiant]],Sheet1!$A:$O,12,FALSE))),"x","")</f>
        <v/>
      </c>
      <c r="AQ35" s="8" t="str">
        <f>IF(ISNUMBER(SEARCH(Etudiants5[[#Headers],[1/3]],VLOOKUP(Etudiants5[[#This Row],[Numéro étudiant]],Sheet1!$A:$O,12,FALSE))),"x","")</f>
        <v/>
      </c>
      <c r="AR35" s="8" t="str">
        <f>IF(ISNUMBER(SEARCH(Etudiants5[[#Headers],[1/2]],VLOOKUP(Etudiants5[[#This Row],[Numéro étudiant]],Sheet1!$A:$O,12,FALSE))),"x","")</f>
        <v/>
      </c>
      <c r="AS35" s="8" t="str">
        <f>IF(ISNUMBER(SEARCH(Etudiants5[[#Headers],[Ecrits]],VLOOKUP(Etudiants5[[#This Row],[Numéro étudiant]],Sheet1!$A:$O,12,FALSE))),"x","")</f>
        <v/>
      </c>
      <c r="AT35" s="8" t="str">
        <f>IF(ISNUMBER(SEARCH(Etudiants5[[#Headers],[Oraux]],VLOOKUP(Etudiants5[[#This Row],[Numéro étudiant]],Sheet1!$A:$O,12,FALSE))),"x","")</f>
        <v/>
      </c>
      <c r="AU35" s="8" t="str">
        <f>IF(ISNUMBER(SEARCH(Etudiants5[[#Headers],[Pratiques]],VLOOKUP(Etudiants5[[#This Row],[Numéro étudiant]],Sheet1!$A:$O,12,FALSE))),"x","")</f>
        <v/>
      </c>
      <c r="AV35" s="8" t="str">
        <f>IF(ISNUMBER(SEARCH(Etudiants5[[#Headers],[Préparations écrites des épreves orales]],VLOOKUP(Etudiants5[[#This Row],[Numéro étudiant]],Sheet1!$A:$O,12,FALSE))),"x","")</f>
        <v/>
      </c>
      <c r="AW35" s="8" t="str">
        <f>IF(ISNUMBER(SEARCH(Etudiants5[[#Headers],[Auditives]],VLOOKUP(Etudiants5[[#This Row],[Numéro étudiant]],Sheet1!$A:$O,9,FALSE))),"x","")</f>
        <v/>
      </c>
      <c r="AX35" s="8" t="str">
        <f>IF(ISNUMBER(SEARCH(Etudiants5[[#Headers],[Visuels]],VLOOKUP(Etudiants5[[#This Row],[Numéro étudiant]],Sheet1!$A:$O,9,FALSE))),"x","")</f>
        <v/>
      </c>
      <c r="AY35" s="8" t="str">
        <f>IF(ISNUMBER(SEARCH(Etudiants5[[#Headers],[Viscéraux]],VLOOKUP(Etudiants5[[#This Row],[Numéro étudiant]],Sheet1!$A:$O,9,FALSE))),"x","")</f>
        <v/>
      </c>
      <c r="AZ35" s="8" t="str">
        <f>IF(ISNUMBER(SEARCH(Etudiants5[[#Headers],[Moteurs]],VLOOKUP(Etudiants5[[#This Row],[Numéro étudiant]],Sheet1!$A:$O,9,FALSE))),"x","")</f>
        <v/>
      </c>
      <c r="BA35" s="8" t="str">
        <f>IF(ISNUMBER(SEARCH(Etudiants5[[#Headers],[TSA]],VLOOKUP(Etudiants5[[#This Row],[Numéro étudiant]],Sheet1!$A:$O,9,FALSE))),"x","")</f>
        <v/>
      </c>
      <c r="BB35" s="8" t="str">
        <f>IF(ISNUMBER(SEARCH(Etudiants5[[#Headers],[Langage]],VLOOKUP(Etudiants5[[#This Row],[Numéro étudiant]],Sheet1!$A:$O,9,FALSE))),"x","")</f>
        <v/>
      </c>
      <c r="BC35" s="8" t="str">
        <f>IF(ISNUMBER(SEARCH(Etudiants5[[#Headers],[Psychiques]],VLOOKUP(Etudiants5[[#This Row],[Numéro étudiant]],Sheet1!$A:$O,9,FALSE))),"x","")</f>
        <v/>
      </c>
      <c r="BD35" s="8" t="str">
        <f>IF(ISNUMBER(SEARCH(Etudiants5[[#Headers],[Autres]],VLOOKUP(Etudiants5[[#This Row],[Numéro étudiant]],Sheet1!$A:$O,9,FALSE))),"x","")</f>
        <v/>
      </c>
      <c r="BE35" s="8" t="str">
        <f>IF(ISNUMBER(SEARCH(Etudiants5[[#Headers],[RQTH]],VLOOKUP(Etudiants5[[#This Row],[Numéro étudiant]],Sheet1!$A:$O,10,FALSE))),"x","")</f>
        <v/>
      </c>
      <c r="BF35" s="8" t="str">
        <f>IF(ISNUMBER(SEARCH(Etudiants5[[#Headers],[Transport]],VLOOKUP(Etudiants5[[#This Row],[Numéro étudiant]],Sheet1!$A:$O,10,FALSE))),"x","")</f>
        <v/>
      </c>
      <c r="BG35" s="8" t="str">
        <f>IF(ISNUMBER(SEARCH(Etudiants5[[#Headers],[AVS]],VLOOKUP(Etudiants5[[#This Row],[Numéro étudiant]],Sheet1!$A:$O,10,FALSE))),"x","")</f>
        <v/>
      </c>
      <c r="BH35" s="8" t="str">
        <f>IF(ISNUMBER(SEARCH(Etudiants5[[#Headers],[AESH]],VLOOKUP(Etudiants5[[#This Row],[Numéro étudiant]],Sheet1!$A:$O,10,FALSE))),"x","")</f>
        <v/>
      </c>
      <c r="BI35" s="8" t="str">
        <f>IF(ISNUMBER(SEARCH(Etudiants5[[#Headers],[AAH ou AEEH]],VLOOKUP(Etudiants5[[#This Row],[Numéro étudiant]],Sheet1!$A:$O,10,FALSE))),"x","")</f>
        <v/>
      </c>
      <c r="BJ35" s="8" t="str">
        <f>IF(ISNUMBER(SEARCH(Etudiants5[[#Headers],[Carte priorité]],VLOOKUP(Etudiants5[[#This Row],[Numéro étudiant]],Sheet1!$A:$O,10,FALSE))),"x","")</f>
        <v/>
      </c>
      <c r="BK35" s="8" t="str">
        <f>IF(ISNUMBER(SEARCH(Etudiants5[[#Headers],[Carte stationnement]],VLOOKUP(Etudiants5[[#This Row],[Numéro étudiant]],Sheet1!$A:$O,10,FALSE))),"x","")</f>
        <v/>
      </c>
      <c r="BL35" s="8" t="str">
        <f>IF(ISNUMBER(SEARCH(Etudiants5[[#Headers],[Accompagnement médico social]],VLOOKUP(Etudiants5[[#This Row],[Numéro étudiant]],Sheet1!$A:$O,10,FALSE))),"x","")</f>
        <v/>
      </c>
      <c r="BM35" s="8" t="str">
        <f>IF(ISNUMBER(SEARCH(Etudiants5[[#Headers],[Autre]],VLOOKUP(Etudiants5[[#This Row],[Numéro étudiant]],Sheet1!$A:$O,10,FALSE))),"x","")</f>
        <v/>
      </c>
      <c r="CA3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6" spans="2:80" x14ac:dyDescent="0.25">
      <c r="B36">
        <f>IFERROR(OfficeForms.Table[[#This Row],[Id]],"")</f>
        <v>42</v>
      </c>
      <c r="C36" t="str">
        <f>IFERROR(IF(VLOOKUP(Etudiants5[[#This Row],[Numéro étudiant]],Sheet1!$A:$O,5,FALSE)="","",VLOOKUP(Etudiants5[[#This Row],[Numéro étudiant]],Sheet1!$A:$O,5,FALSE)),"")</f>
        <v>Ipsum</v>
      </c>
      <c r="D36" t="str">
        <f>IFERROR(IF(VLOOKUP(Etudiants5[[#This Row],[Numéro étudiant]],Sheet1!$A:$O,6,FALSE)="","",VLOOKUP(Etudiants5[[#This Row],[Numéro étudiant]],Sheet1!$A:$O,6,FALSE)),"")</f>
        <v>Lorem</v>
      </c>
      <c r="E36" t="str">
        <f>IFERROR(IF(VLOOKUP(Etudiants5[[#This Row],[Numéro étudiant]],Sheet1!$A:$O,7,FALSE)="","",VLOOKUP(Etudiants5[[#This Row],[Numéro étudiant]],Sheet1!$A:$O,7,FALSE)),"")</f>
        <v>Masculin</v>
      </c>
      <c r="F36" t="str">
        <f>IFERROR(IF(VLOOKUP(Etudiants5[[#This Row],[Numéro étudiant]],Sheet1!$A:$O,8,FALSE)="","",VLOOKUP(Etudiants5[[#This Row],[Numéro étudiant]],Sheet1!$A:$O,8,FALSE)),"")</f>
        <v>1998</v>
      </c>
      <c r="G36" t="str">
        <f>IF(Etudiants5[[#This Row],[Numéro étudiant]]="","","Entretien fait")</f>
        <v>Entretien fait</v>
      </c>
      <c r="M36" s="8" t="str">
        <f>IF(ISNUMBER(SEARCH(Etudiants5[[#Headers],[Aide en BU]],VLOOKUP(Etudiants5[[#This Row],[Numéro étudiant]],Sheet1!$A:$O,11,FALSE))),"à initier","")</f>
        <v/>
      </c>
      <c r="N36" s="8" t="str">
        <f>IF(ISNUMBER(SEARCH(Etudiants5[[#Headers],[Tutorat d''intégration]],VLOOKUP(Etudiants5[[#This Row],[Numéro étudiant]],Sheet1!$A:$O,11,FALSE))),"à initier","")</f>
        <v/>
      </c>
      <c r="O36" s="8" t="str">
        <f>IF(ISNUMBER(SEARCH(Etudiants5[[#Headers],[Secrétaire d''examens]],VLOOKUP(Etudiants5[[#This Row],[Numéro étudiant]],Sheet1!$A:$O,11,FALSE))),"à initier","")</f>
        <v/>
      </c>
      <c r="P36" s="8" t="str">
        <f>IF(ISNUMBER(SEARCH(Etudiants5[[#Headers],[Sujets numériques]],VLOOKUP(Etudiants5[[#This Row],[Numéro étudiant]],Sheet1!$A:$O,11,FALSE))),"à initier","")</f>
        <v/>
      </c>
      <c r="Q36" s="8" t="str">
        <f>IF(ISNUMBER(SEARCH(Etudiants5[[#Headers],[Autorisation de sortie]],VLOOKUP(Etudiants5[[#This Row],[Numéro étudiant]],Sheet1!$A:$O,11,FALSE))),"à initier","")</f>
        <v/>
      </c>
      <c r="R36" s="8" t="str">
        <f>IF(ISNUMBER(SEARCH(Etudiants5[[#Headers],[Prise de notes]],VLOOKUP(Etudiants5[[#This Row],[Numéro étudiant]],Sheet1!$A:$O,11,FALSE))),"à initier","")</f>
        <v/>
      </c>
      <c r="S36" s="8" t="str">
        <f>IF(ISNUMBER(SEARCH(Etudiants5[[#Headers],[Rallonge des prêts en BU]],VLOOKUP(Etudiants5[[#This Row],[Numéro étudiant]],Sheet1!$A:$O,11,FALSE))),"à initier","")</f>
        <v/>
      </c>
      <c r="T36" s="8" t="str">
        <f>IF(ISNUMBER(SEARCH(Etudiants5[[#Headers],[Soutien pédagogique]],VLOOKUP(Etudiants5[[#This Row],[Numéro étudiant]],Sheet1!$A:$O,11,FALSE))),"à initier","")</f>
        <v/>
      </c>
      <c r="U36" s="8" t="str">
        <f>IF(ISNUMBER(SEARCH(Etudiants5[[#Headers],[Braille]],VLOOKUP(Etudiants5[[#This Row],[Numéro étudiant]],Sheet1!$A:$O,11,FALSE))),"à initier","")</f>
        <v/>
      </c>
      <c r="V36" s="8" t="str">
        <f>IF(ISNUMBER(SEARCH(Etudiants5[[#Headers],[LSF/LPC]],VLOOKUP(Etudiants5[[#This Row],[Numéro étudiant]],Sheet1!$A:$O,11,FALSE))),"à initier","")</f>
        <v/>
      </c>
      <c r="W36" s="8" t="str">
        <f>IF(ISNUMBER(SEARCH(Etudiants5[[#Headers],[Pas de support audio]],VLOOKUP(Etudiants5[[#This Row],[Numéro étudiant]],Sheet1!$A:$O,11,FALSE))),"à initier","")</f>
        <v/>
      </c>
      <c r="X36" s="8" t="str">
        <f>IF(ISNUMBER(SEARCH(Etudiants5[[#Headers],[Assice confortable]],VLOOKUP(Etudiants5[[#This Row],[Numéro étudiant]],Sheet1!$A:$O,13,FALSE))),"à initier","")</f>
        <v/>
      </c>
      <c r="Y36" s="8" t="str">
        <f>IF(ISNUMBER(SEARCH(Etudiants5[[#Headers],[Micro HF]],VLOOKUP(Etudiants5[[#This Row],[Numéro étudiant]],Sheet1!$A:$O,13,FALSE))),"à initier","")</f>
        <v/>
      </c>
      <c r="Z36" s="8" t="str">
        <f>IF(ISNUMBER(SEARCH(Etudiants5[[#Headers],[Casier]],VLOOKUP(Etudiants5[[#This Row],[Numéro étudiant]],Sheet1!$A:$O,13,FALSE))),"à initier","")</f>
        <v/>
      </c>
      <c r="AA36" s="8" t="str">
        <f>IF(ISNUMBER(SEARCH(Etudiants5[[#Headers],[Ordinateur]],VLOOKUP(Etudiants5[[#This Row],[Numéro étudiant]],Sheet1!$A:$O,13,FALSE))),"à initier","")</f>
        <v/>
      </c>
      <c r="AB36" s="8" t="str">
        <f>IF(ISNUMBER(SEARCH(Etudiants5[[#Headers],[Mobilier spécifique : à détailler]],VLOOKUP(Etudiants5[[#This Row],[Numéro étudiant]],Sheet1!$A:$O,13,FALSE))),"à initier","")</f>
        <v/>
      </c>
      <c r="AC36" s="8" t="str">
        <f>IF(ISNUMBER(SEARCH(Etudiants5[[#Headers],[Logiciel spécifique : à détailler]],VLOOKUP(Etudiants5[[#This Row],[Numéro étudiant]],Sheet1!$A:$O,13,FALSE))),"à initier","")</f>
        <v/>
      </c>
      <c r="AD36" s="8" t="str">
        <f>IF(ISNUMBER(SEARCH(Etudiants5[[#Headers],[Aide en TP]],VLOOKUP(Etudiants5[[#This Row],[Numéro étudiant]],Sheet1!$A:$O,11,FALSE))),"x","")</f>
        <v/>
      </c>
      <c r="AE36" s="8" t="str">
        <f>IF(ISNUMBER(SEARCH(Etudiants5[[#Headers],[Aménagement de l''EDT]],VLOOKUP(Etudiants5[[#This Row],[Numéro étudiant]],Sheet1!$A:$O,11,FALSE))),"x","")</f>
        <v/>
      </c>
      <c r="AF36" s="8" t="str">
        <f>IF(ISNUMBER(SEARCH(Etudiants5[[#Headers],[Sanitaire à proximité]],VLOOKUP(Etudiants5[[#This Row],[Numéro étudiant]],Sheet1!$A:$O,11,FALSE))),"x","")</f>
        <v/>
      </c>
      <c r="AG36" s="8" t="str">
        <f>IF(ISNUMBER(SEARCH(Etudiants5[[#Headers],[QCM papier]],VLOOKUP(Etudiants5[[#This Row],[Numéro étudiant]],Sheet1!$A:$O,11,FALSE))),"x","")</f>
        <v/>
      </c>
      <c r="AH36" s="8" t="str">
        <f>IF(ISNUMBER(SEARCH(Etudiants5[[#Headers],[Absences eventuelles excusées]],VLOOKUP(Etudiants5[[#This Row],[Numéro étudiant]],Sheet1!$A:$O,11,FALSE))),"x","")</f>
        <v/>
      </c>
      <c r="AI36" s="8" t="str">
        <f>IF(ISNUMBER(SEARCH(Etudiants5[[#Headers],[Aménagement de l''année en 2 ans]],VLOOKUP(Etudiants5[[#This Row],[Numéro étudiant]],Sheet1!$A:$O,11,FALSE))),"x","")</f>
        <v/>
      </c>
      <c r="AJ36" s="8" t="str">
        <f>IF(ISNUMBER(SEARCH(Etudiants5[[#Headers],[Passage des épreuves orales devant l''enseignant uniquement]],VLOOKUP(Etudiants5[[#This Row],[Numéro étudiant]],Sheet1!$A:$O,11,FALSE))),"x","")</f>
        <v/>
      </c>
      <c r="AK36" s="8" t="str">
        <f>IF(ISNUMBER(SEARCH(Etudiants5[[#Headers],[Dépénalisation des fautes d''orthographe]],VLOOKUP(Etudiants5[[#This Row],[Numéro étudiant]],Sheet1!$A:$O,11,FALSE))),"x","")</f>
        <v/>
      </c>
      <c r="AL36" s="8" t="str">
        <f>IF(ISNUMBER(SEARCH(Etudiants5[[#Headers],[Adaptation des écrits à l''oral]],VLOOKUP(Etudiants5[[#This Row],[Numéro étudiant]],Sheet1!$A:$O,11,FALSE))),"x","")</f>
        <v/>
      </c>
      <c r="AM36" s="8" t="str">
        <f>IF(ISNUMBER(SEARCH(Etudiants5[[#Headers],[Adaptation des oraux à l''écrit]],VLOOKUP(Etudiants5[[#This Row],[Numéro étudiant]],Sheet1!$A:$O,11,FALSE))),"x","")</f>
        <v/>
      </c>
      <c r="AN36" s="8" t="str">
        <f>IF(ISNUMBER(SEARCH(Etudiants5[[#Headers],[Compensation du temps de sortie]],VLOOKUP(Etudiants5[[#This Row],[Numéro étudiant]],Sheet1!$A:$O,11,FALSE))),"x","")</f>
        <v/>
      </c>
      <c r="AO36" s="8" t="str">
        <f>IF(COUNTIF(Etudiants5[[#This Row],[1/4]:[Préparations écrites des épreves orales]],"x")&gt;0,"x","")</f>
        <v/>
      </c>
      <c r="AP36" s="8" t="str">
        <f>IF(ISNUMBER(SEARCH(Etudiants5[[#Headers],[1/4]],VLOOKUP(Etudiants5[[#This Row],[Numéro étudiant]],Sheet1!$A:$O,12,FALSE))),"x","")</f>
        <v/>
      </c>
      <c r="AQ36" s="8" t="str">
        <f>IF(ISNUMBER(SEARCH(Etudiants5[[#Headers],[1/3]],VLOOKUP(Etudiants5[[#This Row],[Numéro étudiant]],Sheet1!$A:$O,12,FALSE))),"x","")</f>
        <v/>
      </c>
      <c r="AR36" s="8" t="str">
        <f>IF(ISNUMBER(SEARCH(Etudiants5[[#Headers],[1/2]],VLOOKUP(Etudiants5[[#This Row],[Numéro étudiant]],Sheet1!$A:$O,12,FALSE))),"x","")</f>
        <v/>
      </c>
      <c r="AS36" s="8" t="str">
        <f>IF(ISNUMBER(SEARCH(Etudiants5[[#Headers],[Ecrits]],VLOOKUP(Etudiants5[[#This Row],[Numéro étudiant]],Sheet1!$A:$O,12,FALSE))),"x","")</f>
        <v/>
      </c>
      <c r="AT36" s="8" t="str">
        <f>IF(ISNUMBER(SEARCH(Etudiants5[[#Headers],[Oraux]],VLOOKUP(Etudiants5[[#This Row],[Numéro étudiant]],Sheet1!$A:$O,12,FALSE))),"x","")</f>
        <v/>
      </c>
      <c r="AU36" s="8" t="str">
        <f>IF(ISNUMBER(SEARCH(Etudiants5[[#Headers],[Pratiques]],VLOOKUP(Etudiants5[[#This Row],[Numéro étudiant]],Sheet1!$A:$O,12,FALSE))),"x","")</f>
        <v/>
      </c>
      <c r="AV36" s="8" t="str">
        <f>IF(ISNUMBER(SEARCH(Etudiants5[[#Headers],[Préparations écrites des épreves orales]],VLOOKUP(Etudiants5[[#This Row],[Numéro étudiant]],Sheet1!$A:$O,12,FALSE))),"x","")</f>
        <v/>
      </c>
      <c r="AW36" s="8" t="str">
        <f>IF(ISNUMBER(SEARCH(Etudiants5[[#Headers],[Auditives]],VLOOKUP(Etudiants5[[#This Row],[Numéro étudiant]],Sheet1!$A:$O,9,FALSE))),"x","")</f>
        <v/>
      </c>
      <c r="AX36" s="8" t="str">
        <f>IF(ISNUMBER(SEARCH(Etudiants5[[#Headers],[Visuels]],VLOOKUP(Etudiants5[[#This Row],[Numéro étudiant]],Sheet1!$A:$O,9,FALSE))),"x","")</f>
        <v/>
      </c>
      <c r="AY36" s="8" t="str">
        <f>IF(ISNUMBER(SEARCH(Etudiants5[[#Headers],[Viscéraux]],VLOOKUP(Etudiants5[[#This Row],[Numéro étudiant]],Sheet1!$A:$O,9,FALSE))),"x","")</f>
        <v/>
      </c>
      <c r="AZ36" s="8" t="str">
        <f>IF(ISNUMBER(SEARCH(Etudiants5[[#Headers],[Moteurs]],VLOOKUP(Etudiants5[[#This Row],[Numéro étudiant]],Sheet1!$A:$O,9,FALSE))),"x","")</f>
        <v/>
      </c>
      <c r="BA36" s="8" t="str">
        <f>IF(ISNUMBER(SEARCH(Etudiants5[[#Headers],[TSA]],VLOOKUP(Etudiants5[[#This Row],[Numéro étudiant]],Sheet1!$A:$O,9,FALSE))),"x","")</f>
        <v/>
      </c>
      <c r="BB36" s="8" t="str">
        <f>IF(ISNUMBER(SEARCH(Etudiants5[[#Headers],[Langage]],VLOOKUP(Etudiants5[[#This Row],[Numéro étudiant]],Sheet1!$A:$O,9,FALSE))),"x","")</f>
        <v/>
      </c>
      <c r="BC36" s="8" t="str">
        <f>IF(ISNUMBER(SEARCH(Etudiants5[[#Headers],[Psychiques]],VLOOKUP(Etudiants5[[#This Row],[Numéro étudiant]],Sheet1!$A:$O,9,FALSE))),"x","")</f>
        <v/>
      </c>
      <c r="BD36" s="8" t="str">
        <f>IF(ISNUMBER(SEARCH(Etudiants5[[#Headers],[Autres]],VLOOKUP(Etudiants5[[#This Row],[Numéro étudiant]],Sheet1!$A:$O,9,FALSE))),"x","")</f>
        <v/>
      </c>
      <c r="BE36" s="8" t="str">
        <f>IF(ISNUMBER(SEARCH(Etudiants5[[#Headers],[RQTH]],VLOOKUP(Etudiants5[[#This Row],[Numéro étudiant]],Sheet1!$A:$O,10,FALSE))),"x","")</f>
        <v/>
      </c>
      <c r="BF36" s="8" t="str">
        <f>IF(ISNUMBER(SEARCH(Etudiants5[[#Headers],[Transport]],VLOOKUP(Etudiants5[[#This Row],[Numéro étudiant]],Sheet1!$A:$O,10,FALSE))),"x","")</f>
        <v/>
      </c>
      <c r="BG36" s="8" t="str">
        <f>IF(ISNUMBER(SEARCH(Etudiants5[[#Headers],[AVS]],VLOOKUP(Etudiants5[[#This Row],[Numéro étudiant]],Sheet1!$A:$O,10,FALSE))),"x","")</f>
        <v/>
      </c>
      <c r="BH36" s="8" t="str">
        <f>IF(ISNUMBER(SEARCH(Etudiants5[[#Headers],[AESH]],VLOOKUP(Etudiants5[[#This Row],[Numéro étudiant]],Sheet1!$A:$O,10,FALSE))),"x","")</f>
        <v/>
      </c>
      <c r="BI36" s="8" t="str">
        <f>IF(ISNUMBER(SEARCH(Etudiants5[[#Headers],[AAH ou AEEH]],VLOOKUP(Etudiants5[[#This Row],[Numéro étudiant]],Sheet1!$A:$O,10,FALSE))),"x","")</f>
        <v/>
      </c>
      <c r="BJ36" s="8" t="str">
        <f>IF(ISNUMBER(SEARCH(Etudiants5[[#Headers],[Carte priorité]],VLOOKUP(Etudiants5[[#This Row],[Numéro étudiant]],Sheet1!$A:$O,10,FALSE))),"x","")</f>
        <v/>
      </c>
      <c r="BK36" s="8" t="str">
        <f>IF(ISNUMBER(SEARCH(Etudiants5[[#Headers],[Carte stationnement]],VLOOKUP(Etudiants5[[#This Row],[Numéro étudiant]],Sheet1!$A:$O,10,FALSE))),"x","")</f>
        <v/>
      </c>
      <c r="BL36" s="8" t="str">
        <f>IF(ISNUMBER(SEARCH(Etudiants5[[#Headers],[Accompagnement médico social]],VLOOKUP(Etudiants5[[#This Row],[Numéro étudiant]],Sheet1!$A:$O,10,FALSE))),"x","")</f>
        <v/>
      </c>
      <c r="BM36" s="8" t="str">
        <f>IF(ISNUMBER(SEARCH(Etudiants5[[#Headers],[Autre]],VLOOKUP(Etudiants5[[#This Row],[Numéro étudiant]],Sheet1!$A:$O,10,FALSE))),"x","")</f>
        <v/>
      </c>
      <c r="CA3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7" spans="2:80" x14ac:dyDescent="0.25">
      <c r="B37">
        <f>IFERROR(OfficeForms.Table[[#This Row],[Id]],"")</f>
        <v>43</v>
      </c>
      <c r="C37" t="str">
        <f>IFERROR(IF(VLOOKUP(Etudiants5[[#This Row],[Numéro étudiant]],Sheet1!$A:$O,5,FALSE)="","",VLOOKUP(Etudiants5[[#This Row],[Numéro étudiant]],Sheet1!$A:$O,5,FALSE)),"")</f>
        <v>Ipsum</v>
      </c>
      <c r="D37" t="str">
        <f>IFERROR(IF(VLOOKUP(Etudiants5[[#This Row],[Numéro étudiant]],Sheet1!$A:$O,6,FALSE)="","",VLOOKUP(Etudiants5[[#This Row],[Numéro étudiant]],Sheet1!$A:$O,6,FALSE)),"")</f>
        <v>Lorem</v>
      </c>
      <c r="E37" t="str">
        <f>IFERROR(IF(VLOOKUP(Etudiants5[[#This Row],[Numéro étudiant]],Sheet1!$A:$O,7,FALSE)="","",VLOOKUP(Etudiants5[[#This Row],[Numéro étudiant]],Sheet1!$A:$O,7,FALSE)),"")</f>
        <v>Féminin</v>
      </c>
      <c r="F37" t="str">
        <f>IFERROR(IF(VLOOKUP(Etudiants5[[#This Row],[Numéro étudiant]],Sheet1!$A:$O,8,FALSE)="","",VLOOKUP(Etudiants5[[#This Row],[Numéro étudiant]],Sheet1!$A:$O,8,FALSE)),"")</f>
        <v>1993</v>
      </c>
      <c r="G37" t="str">
        <f>IF(Etudiants5[[#This Row],[Numéro étudiant]]="","","Entretien fait")</f>
        <v>Entretien fait</v>
      </c>
      <c r="M37" s="8" t="str">
        <f>IF(ISNUMBER(SEARCH(Etudiants5[[#Headers],[Aide en BU]],VLOOKUP(Etudiants5[[#This Row],[Numéro étudiant]],Sheet1!$A:$O,11,FALSE))),"à initier","")</f>
        <v/>
      </c>
      <c r="N37" s="8" t="str">
        <f>IF(ISNUMBER(SEARCH(Etudiants5[[#Headers],[Tutorat d''intégration]],VLOOKUP(Etudiants5[[#This Row],[Numéro étudiant]],Sheet1!$A:$O,11,FALSE))),"à initier","")</f>
        <v/>
      </c>
      <c r="O37" s="8" t="str">
        <f>IF(ISNUMBER(SEARCH(Etudiants5[[#Headers],[Secrétaire d''examens]],VLOOKUP(Etudiants5[[#This Row],[Numéro étudiant]],Sheet1!$A:$O,11,FALSE))),"à initier","")</f>
        <v/>
      </c>
      <c r="P37" s="8" t="str">
        <f>IF(ISNUMBER(SEARCH(Etudiants5[[#Headers],[Sujets numériques]],VLOOKUP(Etudiants5[[#This Row],[Numéro étudiant]],Sheet1!$A:$O,11,FALSE))),"à initier","")</f>
        <v/>
      </c>
      <c r="Q37" s="8" t="str">
        <f>IF(ISNUMBER(SEARCH(Etudiants5[[#Headers],[Autorisation de sortie]],VLOOKUP(Etudiants5[[#This Row],[Numéro étudiant]],Sheet1!$A:$O,11,FALSE))),"à initier","")</f>
        <v/>
      </c>
      <c r="R37" s="8" t="str">
        <f>IF(ISNUMBER(SEARCH(Etudiants5[[#Headers],[Prise de notes]],VLOOKUP(Etudiants5[[#This Row],[Numéro étudiant]],Sheet1!$A:$O,11,FALSE))),"à initier","")</f>
        <v/>
      </c>
      <c r="S37" s="8" t="str">
        <f>IF(ISNUMBER(SEARCH(Etudiants5[[#Headers],[Rallonge des prêts en BU]],VLOOKUP(Etudiants5[[#This Row],[Numéro étudiant]],Sheet1!$A:$O,11,FALSE))),"à initier","")</f>
        <v/>
      </c>
      <c r="T37" s="8" t="str">
        <f>IF(ISNUMBER(SEARCH(Etudiants5[[#Headers],[Soutien pédagogique]],VLOOKUP(Etudiants5[[#This Row],[Numéro étudiant]],Sheet1!$A:$O,11,FALSE))),"à initier","")</f>
        <v/>
      </c>
      <c r="U37" s="8" t="str">
        <f>IF(ISNUMBER(SEARCH(Etudiants5[[#Headers],[Braille]],VLOOKUP(Etudiants5[[#This Row],[Numéro étudiant]],Sheet1!$A:$O,11,FALSE))),"à initier","")</f>
        <v/>
      </c>
      <c r="V37" s="8" t="str">
        <f>IF(ISNUMBER(SEARCH(Etudiants5[[#Headers],[LSF/LPC]],VLOOKUP(Etudiants5[[#This Row],[Numéro étudiant]],Sheet1!$A:$O,11,FALSE))),"à initier","")</f>
        <v/>
      </c>
      <c r="W37" s="8" t="str">
        <f>IF(ISNUMBER(SEARCH(Etudiants5[[#Headers],[Pas de support audio]],VLOOKUP(Etudiants5[[#This Row],[Numéro étudiant]],Sheet1!$A:$O,11,FALSE))),"à initier","")</f>
        <v/>
      </c>
      <c r="X37" s="8" t="str">
        <f>IF(ISNUMBER(SEARCH(Etudiants5[[#Headers],[Assice confortable]],VLOOKUP(Etudiants5[[#This Row],[Numéro étudiant]],Sheet1!$A:$O,13,FALSE))),"à initier","")</f>
        <v/>
      </c>
      <c r="Y37" s="8" t="str">
        <f>IF(ISNUMBER(SEARCH(Etudiants5[[#Headers],[Micro HF]],VLOOKUP(Etudiants5[[#This Row],[Numéro étudiant]],Sheet1!$A:$O,13,FALSE))),"à initier","")</f>
        <v/>
      </c>
      <c r="Z37" s="8" t="str">
        <f>IF(ISNUMBER(SEARCH(Etudiants5[[#Headers],[Casier]],VLOOKUP(Etudiants5[[#This Row],[Numéro étudiant]],Sheet1!$A:$O,13,FALSE))),"à initier","")</f>
        <v/>
      </c>
      <c r="AA37" s="8" t="str">
        <f>IF(ISNUMBER(SEARCH(Etudiants5[[#Headers],[Ordinateur]],VLOOKUP(Etudiants5[[#This Row],[Numéro étudiant]],Sheet1!$A:$O,13,FALSE))),"à initier","")</f>
        <v/>
      </c>
      <c r="AB37" s="8" t="str">
        <f>IF(ISNUMBER(SEARCH(Etudiants5[[#Headers],[Mobilier spécifique : à détailler]],VLOOKUP(Etudiants5[[#This Row],[Numéro étudiant]],Sheet1!$A:$O,13,FALSE))),"à initier","")</f>
        <v/>
      </c>
      <c r="AC37" s="8" t="str">
        <f>IF(ISNUMBER(SEARCH(Etudiants5[[#Headers],[Logiciel spécifique : à détailler]],VLOOKUP(Etudiants5[[#This Row],[Numéro étudiant]],Sheet1!$A:$O,13,FALSE))),"à initier","")</f>
        <v/>
      </c>
      <c r="AD37" s="8" t="str">
        <f>IF(ISNUMBER(SEARCH(Etudiants5[[#Headers],[Aide en TP]],VLOOKUP(Etudiants5[[#This Row],[Numéro étudiant]],Sheet1!$A:$O,11,FALSE))),"x","")</f>
        <v/>
      </c>
      <c r="AE37" s="8" t="str">
        <f>IF(ISNUMBER(SEARCH(Etudiants5[[#Headers],[Aménagement de l''EDT]],VLOOKUP(Etudiants5[[#This Row],[Numéro étudiant]],Sheet1!$A:$O,11,FALSE))),"x","")</f>
        <v/>
      </c>
      <c r="AF37" s="8" t="str">
        <f>IF(ISNUMBER(SEARCH(Etudiants5[[#Headers],[Sanitaire à proximité]],VLOOKUP(Etudiants5[[#This Row],[Numéro étudiant]],Sheet1!$A:$O,11,FALSE))),"x","")</f>
        <v/>
      </c>
      <c r="AG37" s="8" t="str">
        <f>IF(ISNUMBER(SEARCH(Etudiants5[[#Headers],[QCM papier]],VLOOKUP(Etudiants5[[#This Row],[Numéro étudiant]],Sheet1!$A:$O,11,FALSE))),"x","")</f>
        <v/>
      </c>
      <c r="AH37" s="8" t="str">
        <f>IF(ISNUMBER(SEARCH(Etudiants5[[#Headers],[Absences eventuelles excusées]],VLOOKUP(Etudiants5[[#This Row],[Numéro étudiant]],Sheet1!$A:$O,11,FALSE))),"x","")</f>
        <v/>
      </c>
      <c r="AI37" s="8" t="str">
        <f>IF(ISNUMBER(SEARCH(Etudiants5[[#Headers],[Aménagement de l''année en 2 ans]],VLOOKUP(Etudiants5[[#This Row],[Numéro étudiant]],Sheet1!$A:$O,11,FALSE))),"x","")</f>
        <v/>
      </c>
      <c r="AJ37" s="8" t="str">
        <f>IF(ISNUMBER(SEARCH(Etudiants5[[#Headers],[Passage des épreuves orales devant l''enseignant uniquement]],VLOOKUP(Etudiants5[[#This Row],[Numéro étudiant]],Sheet1!$A:$O,11,FALSE))),"x","")</f>
        <v/>
      </c>
      <c r="AK37" s="8" t="str">
        <f>IF(ISNUMBER(SEARCH(Etudiants5[[#Headers],[Dépénalisation des fautes d''orthographe]],VLOOKUP(Etudiants5[[#This Row],[Numéro étudiant]],Sheet1!$A:$O,11,FALSE))),"x","")</f>
        <v/>
      </c>
      <c r="AL37" s="8" t="str">
        <f>IF(ISNUMBER(SEARCH(Etudiants5[[#Headers],[Adaptation des écrits à l''oral]],VLOOKUP(Etudiants5[[#This Row],[Numéro étudiant]],Sheet1!$A:$O,11,FALSE))),"x","")</f>
        <v/>
      </c>
      <c r="AM37" s="8" t="str">
        <f>IF(ISNUMBER(SEARCH(Etudiants5[[#Headers],[Adaptation des oraux à l''écrit]],VLOOKUP(Etudiants5[[#This Row],[Numéro étudiant]],Sheet1!$A:$O,11,FALSE))),"x","")</f>
        <v/>
      </c>
      <c r="AN37" s="8" t="str">
        <f>IF(ISNUMBER(SEARCH(Etudiants5[[#Headers],[Compensation du temps de sortie]],VLOOKUP(Etudiants5[[#This Row],[Numéro étudiant]],Sheet1!$A:$O,11,FALSE))),"x","")</f>
        <v/>
      </c>
      <c r="AO37" s="8" t="str">
        <f>IF(COUNTIF(Etudiants5[[#This Row],[1/4]:[Préparations écrites des épreves orales]],"x")&gt;0,"x","")</f>
        <v/>
      </c>
      <c r="AP37" s="8" t="str">
        <f>IF(ISNUMBER(SEARCH(Etudiants5[[#Headers],[1/4]],VLOOKUP(Etudiants5[[#This Row],[Numéro étudiant]],Sheet1!$A:$O,12,FALSE))),"x","")</f>
        <v/>
      </c>
      <c r="AQ37" s="8" t="str">
        <f>IF(ISNUMBER(SEARCH(Etudiants5[[#Headers],[1/3]],VLOOKUP(Etudiants5[[#This Row],[Numéro étudiant]],Sheet1!$A:$O,12,FALSE))),"x","")</f>
        <v/>
      </c>
      <c r="AR37" s="8" t="str">
        <f>IF(ISNUMBER(SEARCH(Etudiants5[[#Headers],[1/2]],VLOOKUP(Etudiants5[[#This Row],[Numéro étudiant]],Sheet1!$A:$O,12,FALSE))),"x","")</f>
        <v/>
      </c>
      <c r="AS37" s="8" t="str">
        <f>IF(ISNUMBER(SEARCH(Etudiants5[[#Headers],[Ecrits]],VLOOKUP(Etudiants5[[#This Row],[Numéro étudiant]],Sheet1!$A:$O,12,FALSE))),"x","")</f>
        <v/>
      </c>
      <c r="AT37" s="8" t="str">
        <f>IF(ISNUMBER(SEARCH(Etudiants5[[#Headers],[Oraux]],VLOOKUP(Etudiants5[[#This Row],[Numéro étudiant]],Sheet1!$A:$O,12,FALSE))),"x","")</f>
        <v/>
      </c>
      <c r="AU37" s="8" t="str">
        <f>IF(ISNUMBER(SEARCH(Etudiants5[[#Headers],[Pratiques]],VLOOKUP(Etudiants5[[#This Row],[Numéro étudiant]],Sheet1!$A:$O,12,FALSE))),"x","")</f>
        <v/>
      </c>
      <c r="AV37" s="8" t="str">
        <f>IF(ISNUMBER(SEARCH(Etudiants5[[#Headers],[Préparations écrites des épreves orales]],VLOOKUP(Etudiants5[[#This Row],[Numéro étudiant]],Sheet1!$A:$O,12,FALSE))),"x","")</f>
        <v/>
      </c>
      <c r="AW37" s="8" t="str">
        <f>IF(ISNUMBER(SEARCH(Etudiants5[[#Headers],[Auditives]],VLOOKUP(Etudiants5[[#This Row],[Numéro étudiant]],Sheet1!$A:$O,9,FALSE))),"x","")</f>
        <v/>
      </c>
      <c r="AX37" s="8" t="str">
        <f>IF(ISNUMBER(SEARCH(Etudiants5[[#Headers],[Visuels]],VLOOKUP(Etudiants5[[#This Row],[Numéro étudiant]],Sheet1!$A:$O,9,FALSE))),"x","")</f>
        <v/>
      </c>
      <c r="AY37" s="8" t="str">
        <f>IF(ISNUMBER(SEARCH(Etudiants5[[#Headers],[Viscéraux]],VLOOKUP(Etudiants5[[#This Row],[Numéro étudiant]],Sheet1!$A:$O,9,FALSE))),"x","")</f>
        <v/>
      </c>
      <c r="AZ37" s="8" t="str">
        <f>IF(ISNUMBER(SEARCH(Etudiants5[[#Headers],[Moteurs]],VLOOKUP(Etudiants5[[#This Row],[Numéro étudiant]],Sheet1!$A:$O,9,FALSE))),"x","")</f>
        <v/>
      </c>
      <c r="BA37" s="8" t="str">
        <f>IF(ISNUMBER(SEARCH(Etudiants5[[#Headers],[TSA]],VLOOKUP(Etudiants5[[#This Row],[Numéro étudiant]],Sheet1!$A:$O,9,FALSE))),"x","")</f>
        <v/>
      </c>
      <c r="BB37" s="8" t="str">
        <f>IF(ISNUMBER(SEARCH(Etudiants5[[#Headers],[Langage]],VLOOKUP(Etudiants5[[#This Row],[Numéro étudiant]],Sheet1!$A:$O,9,FALSE))),"x","")</f>
        <v/>
      </c>
      <c r="BC37" s="8" t="str">
        <f>IF(ISNUMBER(SEARCH(Etudiants5[[#Headers],[Psychiques]],VLOOKUP(Etudiants5[[#This Row],[Numéro étudiant]],Sheet1!$A:$O,9,FALSE))),"x","")</f>
        <v/>
      </c>
      <c r="BD37" s="8" t="str">
        <f>IF(ISNUMBER(SEARCH(Etudiants5[[#Headers],[Autres]],VLOOKUP(Etudiants5[[#This Row],[Numéro étudiant]],Sheet1!$A:$O,9,FALSE))),"x","")</f>
        <v/>
      </c>
      <c r="BE37" s="8" t="str">
        <f>IF(ISNUMBER(SEARCH(Etudiants5[[#Headers],[RQTH]],VLOOKUP(Etudiants5[[#This Row],[Numéro étudiant]],Sheet1!$A:$O,10,FALSE))),"x","")</f>
        <v/>
      </c>
      <c r="BF37" s="8" t="str">
        <f>IF(ISNUMBER(SEARCH(Etudiants5[[#Headers],[Transport]],VLOOKUP(Etudiants5[[#This Row],[Numéro étudiant]],Sheet1!$A:$O,10,FALSE))),"x","")</f>
        <v/>
      </c>
      <c r="BG37" s="8" t="str">
        <f>IF(ISNUMBER(SEARCH(Etudiants5[[#Headers],[AVS]],VLOOKUP(Etudiants5[[#This Row],[Numéro étudiant]],Sheet1!$A:$O,10,FALSE))),"x","")</f>
        <v/>
      </c>
      <c r="BH37" s="8" t="str">
        <f>IF(ISNUMBER(SEARCH(Etudiants5[[#Headers],[AESH]],VLOOKUP(Etudiants5[[#This Row],[Numéro étudiant]],Sheet1!$A:$O,10,FALSE))),"x","")</f>
        <v/>
      </c>
      <c r="BI37" s="8" t="str">
        <f>IF(ISNUMBER(SEARCH(Etudiants5[[#Headers],[AAH ou AEEH]],VLOOKUP(Etudiants5[[#This Row],[Numéro étudiant]],Sheet1!$A:$O,10,FALSE))),"x","")</f>
        <v/>
      </c>
      <c r="BJ37" s="8" t="str">
        <f>IF(ISNUMBER(SEARCH(Etudiants5[[#Headers],[Carte priorité]],VLOOKUP(Etudiants5[[#This Row],[Numéro étudiant]],Sheet1!$A:$O,10,FALSE))),"x","")</f>
        <v/>
      </c>
      <c r="BK37" s="8" t="str">
        <f>IF(ISNUMBER(SEARCH(Etudiants5[[#Headers],[Carte stationnement]],VLOOKUP(Etudiants5[[#This Row],[Numéro étudiant]],Sheet1!$A:$O,10,FALSE))),"x","")</f>
        <v/>
      </c>
      <c r="BL37" s="8" t="str">
        <f>IF(ISNUMBER(SEARCH(Etudiants5[[#Headers],[Accompagnement médico social]],VLOOKUP(Etudiants5[[#This Row],[Numéro étudiant]],Sheet1!$A:$O,10,FALSE))),"x","")</f>
        <v/>
      </c>
      <c r="BM37" s="8" t="str">
        <f>IF(ISNUMBER(SEARCH(Etudiants5[[#Headers],[Autre]],VLOOKUP(Etudiants5[[#This Row],[Numéro étudiant]],Sheet1!$A:$O,10,FALSE))),"x","")</f>
        <v/>
      </c>
      <c r="CA3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8" spans="2:80" x14ac:dyDescent="0.25">
      <c r="B38">
        <f>IFERROR(OfficeForms.Table[[#This Row],[Id]],"")</f>
        <v>44</v>
      </c>
      <c r="C38" t="str">
        <f>IFERROR(IF(VLOOKUP(Etudiants5[[#This Row],[Numéro étudiant]],Sheet1!$A:$O,5,FALSE)="","",VLOOKUP(Etudiants5[[#This Row],[Numéro étudiant]],Sheet1!$A:$O,5,FALSE)),"")</f>
        <v>Ipsum</v>
      </c>
      <c r="D38" t="str">
        <f>IFERROR(IF(VLOOKUP(Etudiants5[[#This Row],[Numéro étudiant]],Sheet1!$A:$O,6,FALSE)="","",VLOOKUP(Etudiants5[[#This Row],[Numéro étudiant]],Sheet1!$A:$O,6,FALSE)),"")</f>
        <v>Lorem</v>
      </c>
      <c r="E38" t="str">
        <f>IFERROR(IF(VLOOKUP(Etudiants5[[#This Row],[Numéro étudiant]],Sheet1!$A:$O,7,FALSE)="","",VLOOKUP(Etudiants5[[#This Row],[Numéro étudiant]],Sheet1!$A:$O,7,FALSE)),"")</f>
        <v>Féminin</v>
      </c>
      <c r="F38" t="str">
        <f>IFERROR(IF(VLOOKUP(Etudiants5[[#This Row],[Numéro étudiant]],Sheet1!$A:$O,8,FALSE)="","",VLOOKUP(Etudiants5[[#This Row],[Numéro étudiant]],Sheet1!$A:$O,8,FALSE)),"")</f>
        <v>2004</v>
      </c>
      <c r="G38" t="str">
        <f>IF(Etudiants5[[#This Row],[Numéro étudiant]]="","","Entretien fait")</f>
        <v>Entretien fait</v>
      </c>
      <c r="M38" s="8" t="str">
        <f>IF(ISNUMBER(SEARCH(Etudiants5[[#Headers],[Aide en BU]],VLOOKUP(Etudiants5[[#This Row],[Numéro étudiant]],Sheet1!$A:$O,11,FALSE))),"à initier","")</f>
        <v/>
      </c>
      <c r="N38" s="8" t="str">
        <f>IF(ISNUMBER(SEARCH(Etudiants5[[#Headers],[Tutorat d''intégration]],VLOOKUP(Etudiants5[[#This Row],[Numéro étudiant]],Sheet1!$A:$O,11,FALSE))),"à initier","")</f>
        <v/>
      </c>
      <c r="O38" s="8" t="str">
        <f>IF(ISNUMBER(SEARCH(Etudiants5[[#Headers],[Secrétaire d''examens]],VLOOKUP(Etudiants5[[#This Row],[Numéro étudiant]],Sheet1!$A:$O,11,FALSE))),"à initier","")</f>
        <v/>
      </c>
      <c r="P38" s="8" t="str">
        <f>IF(ISNUMBER(SEARCH(Etudiants5[[#Headers],[Sujets numériques]],VLOOKUP(Etudiants5[[#This Row],[Numéro étudiant]],Sheet1!$A:$O,11,FALSE))),"à initier","")</f>
        <v/>
      </c>
      <c r="Q38" s="8" t="str">
        <f>IF(ISNUMBER(SEARCH(Etudiants5[[#Headers],[Autorisation de sortie]],VLOOKUP(Etudiants5[[#This Row],[Numéro étudiant]],Sheet1!$A:$O,11,FALSE))),"à initier","")</f>
        <v/>
      </c>
      <c r="R38" s="8" t="str">
        <f>IF(ISNUMBER(SEARCH(Etudiants5[[#Headers],[Prise de notes]],VLOOKUP(Etudiants5[[#This Row],[Numéro étudiant]],Sheet1!$A:$O,11,FALSE))),"à initier","")</f>
        <v/>
      </c>
      <c r="S38" s="8" t="str">
        <f>IF(ISNUMBER(SEARCH(Etudiants5[[#Headers],[Rallonge des prêts en BU]],VLOOKUP(Etudiants5[[#This Row],[Numéro étudiant]],Sheet1!$A:$O,11,FALSE))),"à initier","")</f>
        <v/>
      </c>
      <c r="T38" s="8" t="str">
        <f>IF(ISNUMBER(SEARCH(Etudiants5[[#Headers],[Soutien pédagogique]],VLOOKUP(Etudiants5[[#This Row],[Numéro étudiant]],Sheet1!$A:$O,11,FALSE))),"à initier","")</f>
        <v/>
      </c>
      <c r="U38" s="8" t="str">
        <f>IF(ISNUMBER(SEARCH(Etudiants5[[#Headers],[Braille]],VLOOKUP(Etudiants5[[#This Row],[Numéro étudiant]],Sheet1!$A:$O,11,FALSE))),"à initier","")</f>
        <v/>
      </c>
      <c r="V38" s="8" t="str">
        <f>IF(ISNUMBER(SEARCH(Etudiants5[[#Headers],[LSF/LPC]],VLOOKUP(Etudiants5[[#This Row],[Numéro étudiant]],Sheet1!$A:$O,11,FALSE))),"à initier","")</f>
        <v/>
      </c>
      <c r="W38" s="8" t="str">
        <f>IF(ISNUMBER(SEARCH(Etudiants5[[#Headers],[Pas de support audio]],VLOOKUP(Etudiants5[[#This Row],[Numéro étudiant]],Sheet1!$A:$O,11,FALSE))),"à initier","")</f>
        <v/>
      </c>
      <c r="X38" s="8" t="str">
        <f>IF(ISNUMBER(SEARCH(Etudiants5[[#Headers],[Assice confortable]],VLOOKUP(Etudiants5[[#This Row],[Numéro étudiant]],Sheet1!$A:$O,13,FALSE))),"à initier","")</f>
        <v/>
      </c>
      <c r="Y38" s="8" t="str">
        <f>IF(ISNUMBER(SEARCH(Etudiants5[[#Headers],[Micro HF]],VLOOKUP(Etudiants5[[#This Row],[Numéro étudiant]],Sheet1!$A:$O,13,FALSE))),"à initier","")</f>
        <v/>
      </c>
      <c r="Z38" s="8" t="str">
        <f>IF(ISNUMBER(SEARCH(Etudiants5[[#Headers],[Casier]],VLOOKUP(Etudiants5[[#This Row],[Numéro étudiant]],Sheet1!$A:$O,13,FALSE))),"à initier","")</f>
        <v/>
      </c>
      <c r="AA38" s="8" t="str">
        <f>IF(ISNUMBER(SEARCH(Etudiants5[[#Headers],[Ordinateur]],VLOOKUP(Etudiants5[[#This Row],[Numéro étudiant]],Sheet1!$A:$O,13,FALSE))),"à initier","")</f>
        <v/>
      </c>
      <c r="AB38" s="8" t="str">
        <f>IF(ISNUMBER(SEARCH(Etudiants5[[#Headers],[Mobilier spécifique : à détailler]],VLOOKUP(Etudiants5[[#This Row],[Numéro étudiant]],Sheet1!$A:$O,13,FALSE))),"à initier","")</f>
        <v/>
      </c>
      <c r="AC38" s="8" t="str">
        <f>IF(ISNUMBER(SEARCH(Etudiants5[[#Headers],[Logiciel spécifique : à détailler]],VLOOKUP(Etudiants5[[#This Row],[Numéro étudiant]],Sheet1!$A:$O,13,FALSE))),"à initier","")</f>
        <v/>
      </c>
      <c r="AD38" s="8" t="str">
        <f>IF(ISNUMBER(SEARCH(Etudiants5[[#Headers],[Aide en TP]],VLOOKUP(Etudiants5[[#This Row],[Numéro étudiant]],Sheet1!$A:$O,11,FALSE))),"x","")</f>
        <v/>
      </c>
      <c r="AE38" s="8" t="str">
        <f>IF(ISNUMBER(SEARCH(Etudiants5[[#Headers],[Aménagement de l''EDT]],VLOOKUP(Etudiants5[[#This Row],[Numéro étudiant]],Sheet1!$A:$O,11,FALSE))),"x","")</f>
        <v/>
      </c>
      <c r="AF38" s="8" t="str">
        <f>IF(ISNUMBER(SEARCH(Etudiants5[[#Headers],[Sanitaire à proximité]],VLOOKUP(Etudiants5[[#This Row],[Numéro étudiant]],Sheet1!$A:$O,11,FALSE))),"x","")</f>
        <v/>
      </c>
      <c r="AG38" s="8" t="str">
        <f>IF(ISNUMBER(SEARCH(Etudiants5[[#Headers],[QCM papier]],VLOOKUP(Etudiants5[[#This Row],[Numéro étudiant]],Sheet1!$A:$O,11,FALSE))),"x","")</f>
        <v/>
      </c>
      <c r="AH38" s="8" t="str">
        <f>IF(ISNUMBER(SEARCH(Etudiants5[[#Headers],[Absences eventuelles excusées]],VLOOKUP(Etudiants5[[#This Row],[Numéro étudiant]],Sheet1!$A:$O,11,FALSE))),"x","")</f>
        <v/>
      </c>
      <c r="AI38" s="8" t="str">
        <f>IF(ISNUMBER(SEARCH(Etudiants5[[#Headers],[Aménagement de l''année en 2 ans]],VLOOKUP(Etudiants5[[#This Row],[Numéro étudiant]],Sheet1!$A:$O,11,FALSE))),"x","")</f>
        <v/>
      </c>
      <c r="AJ38" s="8" t="str">
        <f>IF(ISNUMBER(SEARCH(Etudiants5[[#Headers],[Passage des épreuves orales devant l''enseignant uniquement]],VLOOKUP(Etudiants5[[#This Row],[Numéro étudiant]],Sheet1!$A:$O,11,FALSE))),"x","")</f>
        <v/>
      </c>
      <c r="AK38" s="8" t="str">
        <f>IF(ISNUMBER(SEARCH(Etudiants5[[#Headers],[Dépénalisation des fautes d''orthographe]],VLOOKUP(Etudiants5[[#This Row],[Numéro étudiant]],Sheet1!$A:$O,11,FALSE))),"x","")</f>
        <v/>
      </c>
      <c r="AL38" s="8" t="str">
        <f>IF(ISNUMBER(SEARCH(Etudiants5[[#Headers],[Adaptation des écrits à l''oral]],VLOOKUP(Etudiants5[[#This Row],[Numéro étudiant]],Sheet1!$A:$O,11,FALSE))),"x","")</f>
        <v/>
      </c>
      <c r="AM38" s="8" t="str">
        <f>IF(ISNUMBER(SEARCH(Etudiants5[[#Headers],[Adaptation des oraux à l''écrit]],VLOOKUP(Etudiants5[[#This Row],[Numéro étudiant]],Sheet1!$A:$O,11,FALSE))),"x","")</f>
        <v/>
      </c>
      <c r="AN38" s="8" t="str">
        <f>IF(ISNUMBER(SEARCH(Etudiants5[[#Headers],[Compensation du temps de sortie]],VLOOKUP(Etudiants5[[#This Row],[Numéro étudiant]],Sheet1!$A:$O,11,FALSE))),"x","")</f>
        <v/>
      </c>
      <c r="AO38" s="8" t="str">
        <f>IF(COUNTIF(Etudiants5[[#This Row],[1/4]:[Préparations écrites des épreves orales]],"x")&gt;0,"x","")</f>
        <v/>
      </c>
      <c r="AP38" s="8" t="str">
        <f>IF(ISNUMBER(SEARCH(Etudiants5[[#Headers],[1/4]],VLOOKUP(Etudiants5[[#This Row],[Numéro étudiant]],Sheet1!$A:$O,12,FALSE))),"x","")</f>
        <v/>
      </c>
      <c r="AQ38" s="8" t="str">
        <f>IF(ISNUMBER(SEARCH(Etudiants5[[#Headers],[1/3]],VLOOKUP(Etudiants5[[#This Row],[Numéro étudiant]],Sheet1!$A:$O,12,FALSE))),"x","")</f>
        <v/>
      </c>
      <c r="AR38" s="8" t="str">
        <f>IF(ISNUMBER(SEARCH(Etudiants5[[#Headers],[1/2]],VLOOKUP(Etudiants5[[#This Row],[Numéro étudiant]],Sheet1!$A:$O,12,FALSE))),"x","")</f>
        <v/>
      </c>
      <c r="AS38" s="8" t="str">
        <f>IF(ISNUMBER(SEARCH(Etudiants5[[#Headers],[Ecrits]],VLOOKUP(Etudiants5[[#This Row],[Numéro étudiant]],Sheet1!$A:$O,12,FALSE))),"x","")</f>
        <v/>
      </c>
      <c r="AT38" s="8" t="str">
        <f>IF(ISNUMBER(SEARCH(Etudiants5[[#Headers],[Oraux]],VLOOKUP(Etudiants5[[#This Row],[Numéro étudiant]],Sheet1!$A:$O,12,FALSE))),"x","")</f>
        <v/>
      </c>
      <c r="AU38" s="8" t="str">
        <f>IF(ISNUMBER(SEARCH(Etudiants5[[#Headers],[Pratiques]],VLOOKUP(Etudiants5[[#This Row],[Numéro étudiant]],Sheet1!$A:$O,12,FALSE))),"x","")</f>
        <v/>
      </c>
      <c r="AV38" s="8" t="str">
        <f>IF(ISNUMBER(SEARCH(Etudiants5[[#Headers],[Préparations écrites des épreves orales]],VLOOKUP(Etudiants5[[#This Row],[Numéro étudiant]],Sheet1!$A:$O,12,FALSE))),"x","")</f>
        <v/>
      </c>
      <c r="AW38" s="8" t="str">
        <f>IF(ISNUMBER(SEARCH(Etudiants5[[#Headers],[Auditives]],VLOOKUP(Etudiants5[[#This Row],[Numéro étudiant]],Sheet1!$A:$O,9,FALSE))),"x","")</f>
        <v/>
      </c>
      <c r="AX38" s="8" t="str">
        <f>IF(ISNUMBER(SEARCH(Etudiants5[[#Headers],[Visuels]],VLOOKUP(Etudiants5[[#This Row],[Numéro étudiant]],Sheet1!$A:$O,9,FALSE))),"x","")</f>
        <v/>
      </c>
      <c r="AY38" s="8" t="str">
        <f>IF(ISNUMBER(SEARCH(Etudiants5[[#Headers],[Viscéraux]],VLOOKUP(Etudiants5[[#This Row],[Numéro étudiant]],Sheet1!$A:$O,9,FALSE))),"x","")</f>
        <v/>
      </c>
      <c r="AZ38" s="8" t="str">
        <f>IF(ISNUMBER(SEARCH(Etudiants5[[#Headers],[Moteurs]],VLOOKUP(Etudiants5[[#This Row],[Numéro étudiant]],Sheet1!$A:$O,9,FALSE))),"x","")</f>
        <v/>
      </c>
      <c r="BA38" s="8" t="str">
        <f>IF(ISNUMBER(SEARCH(Etudiants5[[#Headers],[TSA]],VLOOKUP(Etudiants5[[#This Row],[Numéro étudiant]],Sheet1!$A:$O,9,FALSE))),"x","")</f>
        <v/>
      </c>
      <c r="BB38" s="8" t="str">
        <f>IF(ISNUMBER(SEARCH(Etudiants5[[#Headers],[Langage]],VLOOKUP(Etudiants5[[#This Row],[Numéro étudiant]],Sheet1!$A:$O,9,FALSE))),"x","")</f>
        <v/>
      </c>
      <c r="BC38" s="8" t="str">
        <f>IF(ISNUMBER(SEARCH(Etudiants5[[#Headers],[Psychiques]],VLOOKUP(Etudiants5[[#This Row],[Numéro étudiant]],Sheet1!$A:$O,9,FALSE))),"x","")</f>
        <v/>
      </c>
      <c r="BD38" s="8" t="str">
        <f>IF(ISNUMBER(SEARCH(Etudiants5[[#Headers],[Autres]],VLOOKUP(Etudiants5[[#This Row],[Numéro étudiant]],Sheet1!$A:$O,9,FALSE))),"x","")</f>
        <v/>
      </c>
      <c r="BE38" s="8" t="str">
        <f>IF(ISNUMBER(SEARCH(Etudiants5[[#Headers],[RQTH]],VLOOKUP(Etudiants5[[#This Row],[Numéro étudiant]],Sheet1!$A:$O,10,FALSE))),"x","")</f>
        <v/>
      </c>
      <c r="BF38" s="8" t="str">
        <f>IF(ISNUMBER(SEARCH(Etudiants5[[#Headers],[Transport]],VLOOKUP(Etudiants5[[#This Row],[Numéro étudiant]],Sheet1!$A:$O,10,FALSE))),"x","")</f>
        <v/>
      </c>
      <c r="BG38" s="8" t="str">
        <f>IF(ISNUMBER(SEARCH(Etudiants5[[#Headers],[AVS]],VLOOKUP(Etudiants5[[#This Row],[Numéro étudiant]],Sheet1!$A:$O,10,FALSE))),"x","")</f>
        <v/>
      </c>
      <c r="BH38" s="8" t="str">
        <f>IF(ISNUMBER(SEARCH(Etudiants5[[#Headers],[AESH]],VLOOKUP(Etudiants5[[#This Row],[Numéro étudiant]],Sheet1!$A:$O,10,FALSE))),"x","")</f>
        <v/>
      </c>
      <c r="BI38" s="8" t="str">
        <f>IF(ISNUMBER(SEARCH(Etudiants5[[#Headers],[AAH ou AEEH]],VLOOKUP(Etudiants5[[#This Row],[Numéro étudiant]],Sheet1!$A:$O,10,FALSE))),"x","")</f>
        <v/>
      </c>
      <c r="BJ38" s="8" t="str">
        <f>IF(ISNUMBER(SEARCH(Etudiants5[[#Headers],[Carte priorité]],VLOOKUP(Etudiants5[[#This Row],[Numéro étudiant]],Sheet1!$A:$O,10,FALSE))),"x","")</f>
        <v/>
      </c>
      <c r="BK38" s="8" t="str">
        <f>IF(ISNUMBER(SEARCH(Etudiants5[[#Headers],[Carte stationnement]],VLOOKUP(Etudiants5[[#This Row],[Numéro étudiant]],Sheet1!$A:$O,10,FALSE))),"x","")</f>
        <v/>
      </c>
      <c r="BL38" s="8" t="str">
        <f>IF(ISNUMBER(SEARCH(Etudiants5[[#Headers],[Accompagnement médico social]],VLOOKUP(Etudiants5[[#This Row],[Numéro étudiant]],Sheet1!$A:$O,10,FALSE))),"x","")</f>
        <v/>
      </c>
      <c r="BM38" s="8" t="str">
        <f>IF(ISNUMBER(SEARCH(Etudiants5[[#Headers],[Autre]],VLOOKUP(Etudiants5[[#This Row],[Numéro étudiant]],Sheet1!$A:$O,10,FALSE))),"x","")</f>
        <v/>
      </c>
      <c r="CA3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39" spans="2:80" x14ac:dyDescent="0.25">
      <c r="B39">
        <f>IFERROR(OfficeForms.Table[[#This Row],[Id]],"")</f>
        <v>45</v>
      </c>
      <c r="C39" t="str">
        <f>IFERROR(IF(VLOOKUP(Etudiants5[[#This Row],[Numéro étudiant]],Sheet1!$A:$O,5,FALSE)="","",VLOOKUP(Etudiants5[[#This Row],[Numéro étudiant]],Sheet1!$A:$O,5,FALSE)),"")</f>
        <v>Ipsum</v>
      </c>
      <c r="D39" t="str">
        <f>IFERROR(IF(VLOOKUP(Etudiants5[[#This Row],[Numéro étudiant]],Sheet1!$A:$O,6,FALSE)="","",VLOOKUP(Etudiants5[[#This Row],[Numéro étudiant]],Sheet1!$A:$O,6,FALSE)),"")</f>
        <v>Lorem</v>
      </c>
      <c r="E39" t="str">
        <f>IFERROR(IF(VLOOKUP(Etudiants5[[#This Row],[Numéro étudiant]],Sheet1!$A:$O,7,FALSE)="","",VLOOKUP(Etudiants5[[#This Row],[Numéro étudiant]],Sheet1!$A:$O,7,FALSE)),"")</f>
        <v>Masculin</v>
      </c>
      <c r="F39" t="str">
        <f>IFERROR(IF(VLOOKUP(Etudiants5[[#This Row],[Numéro étudiant]],Sheet1!$A:$O,8,FALSE)="","",VLOOKUP(Etudiants5[[#This Row],[Numéro étudiant]],Sheet1!$A:$O,8,FALSE)),"")</f>
        <v>2003</v>
      </c>
      <c r="G39" t="str">
        <f>IF(Etudiants5[[#This Row],[Numéro étudiant]]="","","Entretien fait")</f>
        <v>Entretien fait</v>
      </c>
      <c r="M39" s="8" t="str">
        <f>IF(ISNUMBER(SEARCH(Etudiants5[[#Headers],[Aide en BU]],VLOOKUP(Etudiants5[[#This Row],[Numéro étudiant]],Sheet1!$A:$O,11,FALSE))),"à initier","")</f>
        <v/>
      </c>
      <c r="N39" s="8" t="str">
        <f>IF(ISNUMBER(SEARCH(Etudiants5[[#Headers],[Tutorat d''intégration]],VLOOKUP(Etudiants5[[#This Row],[Numéro étudiant]],Sheet1!$A:$O,11,FALSE))),"à initier","")</f>
        <v/>
      </c>
      <c r="O39" s="8" t="str">
        <f>IF(ISNUMBER(SEARCH(Etudiants5[[#Headers],[Secrétaire d''examens]],VLOOKUP(Etudiants5[[#This Row],[Numéro étudiant]],Sheet1!$A:$O,11,FALSE))),"à initier","")</f>
        <v/>
      </c>
      <c r="P39" s="8" t="str">
        <f>IF(ISNUMBER(SEARCH(Etudiants5[[#Headers],[Sujets numériques]],VLOOKUP(Etudiants5[[#This Row],[Numéro étudiant]],Sheet1!$A:$O,11,FALSE))),"à initier","")</f>
        <v/>
      </c>
      <c r="Q39" s="8" t="str">
        <f>IF(ISNUMBER(SEARCH(Etudiants5[[#Headers],[Autorisation de sortie]],VLOOKUP(Etudiants5[[#This Row],[Numéro étudiant]],Sheet1!$A:$O,11,FALSE))),"à initier","")</f>
        <v/>
      </c>
      <c r="R39" s="8" t="str">
        <f>IF(ISNUMBER(SEARCH(Etudiants5[[#Headers],[Prise de notes]],VLOOKUP(Etudiants5[[#This Row],[Numéro étudiant]],Sheet1!$A:$O,11,FALSE))),"à initier","")</f>
        <v/>
      </c>
      <c r="S39" s="8" t="str">
        <f>IF(ISNUMBER(SEARCH(Etudiants5[[#Headers],[Rallonge des prêts en BU]],VLOOKUP(Etudiants5[[#This Row],[Numéro étudiant]],Sheet1!$A:$O,11,FALSE))),"à initier","")</f>
        <v/>
      </c>
      <c r="T39" s="8" t="str">
        <f>IF(ISNUMBER(SEARCH(Etudiants5[[#Headers],[Soutien pédagogique]],VLOOKUP(Etudiants5[[#This Row],[Numéro étudiant]],Sheet1!$A:$O,11,FALSE))),"à initier","")</f>
        <v/>
      </c>
      <c r="U39" s="8" t="str">
        <f>IF(ISNUMBER(SEARCH(Etudiants5[[#Headers],[Braille]],VLOOKUP(Etudiants5[[#This Row],[Numéro étudiant]],Sheet1!$A:$O,11,FALSE))),"à initier","")</f>
        <v/>
      </c>
      <c r="V39" s="8" t="str">
        <f>IF(ISNUMBER(SEARCH(Etudiants5[[#Headers],[LSF/LPC]],VLOOKUP(Etudiants5[[#This Row],[Numéro étudiant]],Sheet1!$A:$O,11,FALSE))),"à initier","")</f>
        <v/>
      </c>
      <c r="W39" s="8" t="str">
        <f>IF(ISNUMBER(SEARCH(Etudiants5[[#Headers],[Pas de support audio]],VLOOKUP(Etudiants5[[#This Row],[Numéro étudiant]],Sheet1!$A:$O,11,FALSE))),"à initier","")</f>
        <v/>
      </c>
      <c r="X39" s="8" t="str">
        <f>IF(ISNUMBER(SEARCH(Etudiants5[[#Headers],[Assice confortable]],VLOOKUP(Etudiants5[[#This Row],[Numéro étudiant]],Sheet1!$A:$O,13,FALSE))),"à initier","")</f>
        <v/>
      </c>
      <c r="Y39" s="8" t="str">
        <f>IF(ISNUMBER(SEARCH(Etudiants5[[#Headers],[Micro HF]],VLOOKUP(Etudiants5[[#This Row],[Numéro étudiant]],Sheet1!$A:$O,13,FALSE))),"à initier","")</f>
        <v/>
      </c>
      <c r="Z39" s="8" t="str">
        <f>IF(ISNUMBER(SEARCH(Etudiants5[[#Headers],[Casier]],VLOOKUP(Etudiants5[[#This Row],[Numéro étudiant]],Sheet1!$A:$O,13,FALSE))),"à initier","")</f>
        <v/>
      </c>
      <c r="AA39" s="8" t="str">
        <f>IF(ISNUMBER(SEARCH(Etudiants5[[#Headers],[Ordinateur]],VLOOKUP(Etudiants5[[#This Row],[Numéro étudiant]],Sheet1!$A:$O,13,FALSE))),"à initier","")</f>
        <v/>
      </c>
      <c r="AB39" s="8" t="str">
        <f>IF(ISNUMBER(SEARCH(Etudiants5[[#Headers],[Mobilier spécifique : à détailler]],VLOOKUP(Etudiants5[[#This Row],[Numéro étudiant]],Sheet1!$A:$O,13,FALSE))),"à initier","")</f>
        <v/>
      </c>
      <c r="AC39" s="8" t="str">
        <f>IF(ISNUMBER(SEARCH(Etudiants5[[#Headers],[Logiciel spécifique : à détailler]],VLOOKUP(Etudiants5[[#This Row],[Numéro étudiant]],Sheet1!$A:$O,13,FALSE))),"à initier","")</f>
        <v/>
      </c>
      <c r="AD39" s="8" t="str">
        <f>IF(ISNUMBER(SEARCH(Etudiants5[[#Headers],[Aide en TP]],VLOOKUP(Etudiants5[[#This Row],[Numéro étudiant]],Sheet1!$A:$O,11,FALSE))),"x","")</f>
        <v/>
      </c>
      <c r="AE39" s="8" t="str">
        <f>IF(ISNUMBER(SEARCH(Etudiants5[[#Headers],[Aménagement de l''EDT]],VLOOKUP(Etudiants5[[#This Row],[Numéro étudiant]],Sheet1!$A:$O,11,FALSE))),"x","")</f>
        <v/>
      </c>
      <c r="AF39" s="8" t="str">
        <f>IF(ISNUMBER(SEARCH(Etudiants5[[#Headers],[Sanitaire à proximité]],VLOOKUP(Etudiants5[[#This Row],[Numéro étudiant]],Sheet1!$A:$O,11,FALSE))),"x","")</f>
        <v/>
      </c>
      <c r="AG39" s="8" t="str">
        <f>IF(ISNUMBER(SEARCH(Etudiants5[[#Headers],[QCM papier]],VLOOKUP(Etudiants5[[#This Row],[Numéro étudiant]],Sheet1!$A:$O,11,FALSE))),"x","")</f>
        <v/>
      </c>
      <c r="AH39" s="8" t="str">
        <f>IF(ISNUMBER(SEARCH(Etudiants5[[#Headers],[Absences eventuelles excusées]],VLOOKUP(Etudiants5[[#This Row],[Numéro étudiant]],Sheet1!$A:$O,11,FALSE))),"x","")</f>
        <v/>
      </c>
      <c r="AI39" s="8" t="str">
        <f>IF(ISNUMBER(SEARCH(Etudiants5[[#Headers],[Aménagement de l''année en 2 ans]],VLOOKUP(Etudiants5[[#This Row],[Numéro étudiant]],Sheet1!$A:$O,11,FALSE))),"x","")</f>
        <v/>
      </c>
      <c r="AJ39" s="8" t="str">
        <f>IF(ISNUMBER(SEARCH(Etudiants5[[#Headers],[Passage des épreuves orales devant l''enseignant uniquement]],VLOOKUP(Etudiants5[[#This Row],[Numéro étudiant]],Sheet1!$A:$O,11,FALSE))),"x","")</f>
        <v/>
      </c>
      <c r="AK39" s="8" t="str">
        <f>IF(ISNUMBER(SEARCH(Etudiants5[[#Headers],[Dépénalisation des fautes d''orthographe]],VLOOKUP(Etudiants5[[#This Row],[Numéro étudiant]],Sheet1!$A:$O,11,FALSE))),"x","")</f>
        <v/>
      </c>
      <c r="AL39" s="8" t="str">
        <f>IF(ISNUMBER(SEARCH(Etudiants5[[#Headers],[Adaptation des écrits à l''oral]],VLOOKUP(Etudiants5[[#This Row],[Numéro étudiant]],Sheet1!$A:$O,11,FALSE))),"x","")</f>
        <v/>
      </c>
      <c r="AM39" s="8" t="str">
        <f>IF(ISNUMBER(SEARCH(Etudiants5[[#Headers],[Adaptation des oraux à l''écrit]],VLOOKUP(Etudiants5[[#This Row],[Numéro étudiant]],Sheet1!$A:$O,11,FALSE))),"x","")</f>
        <v/>
      </c>
      <c r="AN39" s="8" t="str">
        <f>IF(ISNUMBER(SEARCH(Etudiants5[[#Headers],[Compensation du temps de sortie]],VLOOKUP(Etudiants5[[#This Row],[Numéro étudiant]],Sheet1!$A:$O,11,FALSE))),"x","")</f>
        <v/>
      </c>
      <c r="AO39" s="8" t="str">
        <f>IF(COUNTIF(Etudiants5[[#This Row],[1/4]:[Préparations écrites des épreves orales]],"x")&gt;0,"x","")</f>
        <v/>
      </c>
      <c r="AP39" s="8" t="str">
        <f>IF(ISNUMBER(SEARCH(Etudiants5[[#Headers],[1/4]],VLOOKUP(Etudiants5[[#This Row],[Numéro étudiant]],Sheet1!$A:$O,12,FALSE))),"x","")</f>
        <v/>
      </c>
      <c r="AQ39" s="8" t="str">
        <f>IF(ISNUMBER(SEARCH(Etudiants5[[#Headers],[1/3]],VLOOKUP(Etudiants5[[#This Row],[Numéro étudiant]],Sheet1!$A:$O,12,FALSE))),"x","")</f>
        <v/>
      </c>
      <c r="AR39" s="8" t="str">
        <f>IF(ISNUMBER(SEARCH(Etudiants5[[#Headers],[1/2]],VLOOKUP(Etudiants5[[#This Row],[Numéro étudiant]],Sheet1!$A:$O,12,FALSE))),"x","")</f>
        <v/>
      </c>
      <c r="AS39" s="8" t="str">
        <f>IF(ISNUMBER(SEARCH(Etudiants5[[#Headers],[Ecrits]],VLOOKUP(Etudiants5[[#This Row],[Numéro étudiant]],Sheet1!$A:$O,12,FALSE))),"x","")</f>
        <v/>
      </c>
      <c r="AT39" s="8" t="str">
        <f>IF(ISNUMBER(SEARCH(Etudiants5[[#Headers],[Oraux]],VLOOKUP(Etudiants5[[#This Row],[Numéro étudiant]],Sheet1!$A:$O,12,FALSE))),"x","")</f>
        <v/>
      </c>
      <c r="AU39" s="8" t="str">
        <f>IF(ISNUMBER(SEARCH(Etudiants5[[#Headers],[Pratiques]],VLOOKUP(Etudiants5[[#This Row],[Numéro étudiant]],Sheet1!$A:$O,12,FALSE))),"x","")</f>
        <v/>
      </c>
      <c r="AV39" s="8" t="str">
        <f>IF(ISNUMBER(SEARCH(Etudiants5[[#Headers],[Préparations écrites des épreves orales]],VLOOKUP(Etudiants5[[#This Row],[Numéro étudiant]],Sheet1!$A:$O,12,FALSE))),"x","")</f>
        <v/>
      </c>
      <c r="AW39" s="8" t="str">
        <f>IF(ISNUMBER(SEARCH(Etudiants5[[#Headers],[Auditives]],VLOOKUP(Etudiants5[[#This Row],[Numéro étudiant]],Sheet1!$A:$O,9,FALSE))),"x","")</f>
        <v/>
      </c>
      <c r="AX39" s="8" t="str">
        <f>IF(ISNUMBER(SEARCH(Etudiants5[[#Headers],[Visuels]],VLOOKUP(Etudiants5[[#This Row],[Numéro étudiant]],Sheet1!$A:$O,9,FALSE))),"x","")</f>
        <v/>
      </c>
      <c r="AY39" s="8" t="str">
        <f>IF(ISNUMBER(SEARCH(Etudiants5[[#Headers],[Viscéraux]],VLOOKUP(Etudiants5[[#This Row],[Numéro étudiant]],Sheet1!$A:$O,9,FALSE))),"x","")</f>
        <v/>
      </c>
      <c r="AZ39" s="8" t="str">
        <f>IF(ISNUMBER(SEARCH(Etudiants5[[#Headers],[Moteurs]],VLOOKUP(Etudiants5[[#This Row],[Numéro étudiant]],Sheet1!$A:$O,9,FALSE))),"x","")</f>
        <v/>
      </c>
      <c r="BA39" s="8" t="str">
        <f>IF(ISNUMBER(SEARCH(Etudiants5[[#Headers],[TSA]],VLOOKUP(Etudiants5[[#This Row],[Numéro étudiant]],Sheet1!$A:$O,9,FALSE))),"x","")</f>
        <v/>
      </c>
      <c r="BB39" s="8" t="str">
        <f>IF(ISNUMBER(SEARCH(Etudiants5[[#Headers],[Langage]],VLOOKUP(Etudiants5[[#This Row],[Numéro étudiant]],Sheet1!$A:$O,9,FALSE))),"x","")</f>
        <v/>
      </c>
      <c r="BC39" s="8" t="str">
        <f>IF(ISNUMBER(SEARCH(Etudiants5[[#Headers],[Psychiques]],VLOOKUP(Etudiants5[[#This Row],[Numéro étudiant]],Sheet1!$A:$O,9,FALSE))),"x","")</f>
        <v/>
      </c>
      <c r="BD39" s="8" t="str">
        <f>IF(ISNUMBER(SEARCH(Etudiants5[[#Headers],[Autres]],VLOOKUP(Etudiants5[[#This Row],[Numéro étudiant]],Sheet1!$A:$O,9,FALSE))),"x","")</f>
        <v/>
      </c>
      <c r="BE39" s="8" t="str">
        <f>IF(ISNUMBER(SEARCH(Etudiants5[[#Headers],[RQTH]],VLOOKUP(Etudiants5[[#This Row],[Numéro étudiant]],Sheet1!$A:$O,10,FALSE))),"x","")</f>
        <v/>
      </c>
      <c r="BF39" s="8" t="str">
        <f>IF(ISNUMBER(SEARCH(Etudiants5[[#Headers],[Transport]],VLOOKUP(Etudiants5[[#This Row],[Numéro étudiant]],Sheet1!$A:$O,10,FALSE))),"x","")</f>
        <v/>
      </c>
      <c r="BG39" s="8" t="str">
        <f>IF(ISNUMBER(SEARCH(Etudiants5[[#Headers],[AVS]],VLOOKUP(Etudiants5[[#This Row],[Numéro étudiant]],Sheet1!$A:$O,10,FALSE))),"x","")</f>
        <v/>
      </c>
      <c r="BH39" s="8" t="str">
        <f>IF(ISNUMBER(SEARCH(Etudiants5[[#Headers],[AESH]],VLOOKUP(Etudiants5[[#This Row],[Numéro étudiant]],Sheet1!$A:$O,10,FALSE))),"x","")</f>
        <v/>
      </c>
      <c r="BI39" s="8" t="str">
        <f>IF(ISNUMBER(SEARCH(Etudiants5[[#Headers],[AAH ou AEEH]],VLOOKUP(Etudiants5[[#This Row],[Numéro étudiant]],Sheet1!$A:$O,10,FALSE))),"x","")</f>
        <v/>
      </c>
      <c r="BJ39" s="8" t="str">
        <f>IF(ISNUMBER(SEARCH(Etudiants5[[#Headers],[Carte priorité]],VLOOKUP(Etudiants5[[#This Row],[Numéro étudiant]],Sheet1!$A:$O,10,FALSE))),"x","")</f>
        <v/>
      </c>
      <c r="BK39" s="8" t="str">
        <f>IF(ISNUMBER(SEARCH(Etudiants5[[#Headers],[Carte stationnement]],VLOOKUP(Etudiants5[[#This Row],[Numéro étudiant]],Sheet1!$A:$O,10,FALSE))),"x","")</f>
        <v/>
      </c>
      <c r="BL39" s="8" t="str">
        <f>IF(ISNUMBER(SEARCH(Etudiants5[[#Headers],[Accompagnement médico social]],VLOOKUP(Etudiants5[[#This Row],[Numéro étudiant]],Sheet1!$A:$O,10,FALSE))),"x","")</f>
        <v/>
      </c>
      <c r="BM39" s="8" t="str">
        <f>IF(ISNUMBER(SEARCH(Etudiants5[[#Headers],[Autre]],VLOOKUP(Etudiants5[[#This Row],[Numéro étudiant]],Sheet1!$A:$O,10,FALSE))),"x","")</f>
        <v/>
      </c>
      <c r="CA3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3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0" spans="2:80" x14ac:dyDescent="0.25">
      <c r="B40">
        <f>IFERROR(OfficeForms.Table[[#This Row],[Id]],"")</f>
        <v>46</v>
      </c>
      <c r="C40" t="str">
        <f>IFERROR(IF(VLOOKUP(Etudiants5[[#This Row],[Numéro étudiant]],Sheet1!$A:$O,5,FALSE)="","",VLOOKUP(Etudiants5[[#This Row],[Numéro étudiant]],Sheet1!$A:$O,5,FALSE)),"")</f>
        <v>Ipsum</v>
      </c>
      <c r="D40" t="str">
        <f>IFERROR(IF(VLOOKUP(Etudiants5[[#This Row],[Numéro étudiant]],Sheet1!$A:$O,6,FALSE)="","",VLOOKUP(Etudiants5[[#This Row],[Numéro étudiant]],Sheet1!$A:$O,6,FALSE)),"")</f>
        <v>Lorem</v>
      </c>
      <c r="E40" t="str">
        <f>IFERROR(IF(VLOOKUP(Etudiants5[[#This Row],[Numéro étudiant]],Sheet1!$A:$O,7,FALSE)="","",VLOOKUP(Etudiants5[[#This Row],[Numéro étudiant]],Sheet1!$A:$O,7,FALSE)),"")</f>
        <v>Féminin</v>
      </c>
      <c r="F40" t="str">
        <f>IFERROR(IF(VLOOKUP(Etudiants5[[#This Row],[Numéro étudiant]],Sheet1!$A:$O,8,FALSE)="","",VLOOKUP(Etudiants5[[#This Row],[Numéro étudiant]],Sheet1!$A:$O,8,FALSE)),"")</f>
        <v>1997</v>
      </c>
      <c r="G40" t="str">
        <f>IF(Etudiants5[[#This Row],[Numéro étudiant]]="","","Entretien fait")</f>
        <v>Entretien fait</v>
      </c>
      <c r="M40" s="8" t="str">
        <f>IF(ISNUMBER(SEARCH(Etudiants5[[#Headers],[Aide en BU]],VLOOKUP(Etudiants5[[#This Row],[Numéro étudiant]],Sheet1!$A:$O,11,FALSE))),"à initier","")</f>
        <v/>
      </c>
      <c r="N40" s="8" t="str">
        <f>IF(ISNUMBER(SEARCH(Etudiants5[[#Headers],[Tutorat d''intégration]],VLOOKUP(Etudiants5[[#This Row],[Numéro étudiant]],Sheet1!$A:$O,11,FALSE))),"à initier","")</f>
        <v/>
      </c>
      <c r="O40" s="8" t="str">
        <f>IF(ISNUMBER(SEARCH(Etudiants5[[#Headers],[Secrétaire d''examens]],VLOOKUP(Etudiants5[[#This Row],[Numéro étudiant]],Sheet1!$A:$O,11,FALSE))),"à initier","")</f>
        <v/>
      </c>
      <c r="P40" s="8" t="str">
        <f>IF(ISNUMBER(SEARCH(Etudiants5[[#Headers],[Sujets numériques]],VLOOKUP(Etudiants5[[#This Row],[Numéro étudiant]],Sheet1!$A:$O,11,FALSE))),"à initier","")</f>
        <v/>
      </c>
      <c r="Q40" s="8" t="str">
        <f>IF(ISNUMBER(SEARCH(Etudiants5[[#Headers],[Autorisation de sortie]],VLOOKUP(Etudiants5[[#This Row],[Numéro étudiant]],Sheet1!$A:$O,11,FALSE))),"à initier","")</f>
        <v/>
      </c>
      <c r="R40" s="8" t="str">
        <f>IF(ISNUMBER(SEARCH(Etudiants5[[#Headers],[Prise de notes]],VLOOKUP(Etudiants5[[#This Row],[Numéro étudiant]],Sheet1!$A:$O,11,FALSE))),"à initier","")</f>
        <v/>
      </c>
      <c r="S40" s="8" t="str">
        <f>IF(ISNUMBER(SEARCH(Etudiants5[[#Headers],[Rallonge des prêts en BU]],VLOOKUP(Etudiants5[[#This Row],[Numéro étudiant]],Sheet1!$A:$O,11,FALSE))),"à initier","")</f>
        <v/>
      </c>
      <c r="T40" s="8" t="str">
        <f>IF(ISNUMBER(SEARCH(Etudiants5[[#Headers],[Soutien pédagogique]],VLOOKUP(Etudiants5[[#This Row],[Numéro étudiant]],Sheet1!$A:$O,11,FALSE))),"à initier","")</f>
        <v/>
      </c>
      <c r="U40" s="8" t="str">
        <f>IF(ISNUMBER(SEARCH(Etudiants5[[#Headers],[Braille]],VLOOKUP(Etudiants5[[#This Row],[Numéro étudiant]],Sheet1!$A:$O,11,FALSE))),"à initier","")</f>
        <v/>
      </c>
      <c r="V40" s="8" t="str">
        <f>IF(ISNUMBER(SEARCH(Etudiants5[[#Headers],[LSF/LPC]],VLOOKUP(Etudiants5[[#This Row],[Numéro étudiant]],Sheet1!$A:$O,11,FALSE))),"à initier","")</f>
        <v/>
      </c>
      <c r="W40" s="8" t="str">
        <f>IF(ISNUMBER(SEARCH(Etudiants5[[#Headers],[Pas de support audio]],VLOOKUP(Etudiants5[[#This Row],[Numéro étudiant]],Sheet1!$A:$O,11,FALSE))),"à initier","")</f>
        <v/>
      </c>
      <c r="X40" s="8" t="str">
        <f>IF(ISNUMBER(SEARCH(Etudiants5[[#Headers],[Assice confortable]],VLOOKUP(Etudiants5[[#This Row],[Numéro étudiant]],Sheet1!$A:$O,13,FALSE))),"à initier","")</f>
        <v/>
      </c>
      <c r="Y40" s="8" t="str">
        <f>IF(ISNUMBER(SEARCH(Etudiants5[[#Headers],[Micro HF]],VLOOKUP(Etudiants5[[#This Row],[Numéro étudiant]],Sheet1!$A:$O,13,FALSE))),"à initier","")</f>
        <v/>
      </c>
      <c r="Z40" s="8" t="str">
        <f>IF(ISNUMBER(SEARCH(Etudiants5[[#Headers],[Casier]],VLOOKUP(Etudiants5[[#This Row],[Numéro étudiant]],Sheet1!$A:$O,13,FALSE))),"à initier","")</f>
        <v/>
      </c>
      <c r="AA40" s="8" t="str">
        <f>IF(ISNUMBER(SEARCH(Etudiants5[[#Headers],[Ordinateur]],VLOOKUP(Etudiants5[[#This Row],[Numéro étudiant]],Sheet1!$A:$O,13,FALSE))),"à initier","")</f>
        <v>à initier</v>
      </c>
      <c r="AB40" s="8" t="str">
        <f>IF(ISNUMBER(SEARCH(Etudiants5[[#Headers],[Mobilier spécifique : à détailler]],VLOOKUP(Etudiants5[[#This Row],[Numéro étudiant]],Sheet1!$A:$O,13,FALSE))),"à initier","")</f>
        <v/>
      </c>
      <c r="AC40" s="8" t="str">
        <f>IF(ISNUMBER(SEARCH(Etudiants5[[#Headers],[Logiciel spécifique : à détailler]],VLOOKUP(Etudiants5[[#This Row],[Numéro étudiant]],Sheet1!$A:$O,13,FALSE))),"à initier","")</f>
        <v/>
      </c>
      <c r="AD40" s="8" t="str">
        <f>IF(ISNUMBER(SEARCH(Etudiants5[[#Headers],[Aide en TP]],VLOOKUP(Etudiants5[[#This Row],[Numéro étudiant]],Sheet1!$A:$O,11,FALSE))),"x","")</f>
        <v/>
      </c>
      <c r="AE40" s="8" t="str">
        <f>IF(ISNUMBER(SEARCH(Etudiants5[[#Headers],[Aménagement de l''EDT]],VLOOKUP(Etudiants5[[#This Row],[Numéro étudiant]],Sheet1!$A:$O,11,FALSE))),"x","")</f>
        <v/>
      </c>
      <c r="AF40" s="8" t="str">
        <f>IF(ISNUMBER(SEARCH(Etudiants5[[#Headers],[Sanitaire à proximité]],VLOOKUP(Etudiants5[[#This Row],[Numéro étudiant]],Sheet1!$A:$O,11,FALSE))),"x","")</f>
        <v/>
      </c>
      <c r="AG40" s="8" t="str">
        <f>IF(ISNUMBER(SEARCH(Etudiants5[[#Headers],[QCM papier]],VLOOKUP(Etudiants5[[#This Row],[Numéro étudiant]],Sheet1!$A:$O,11,FALSE))),"x","")</f>
        <v/>
      </c>
      <c r="AH40" s="8" t="str">
        <f>IF(ISNUMBER(SEARCH(Etudiants5[[#Headers],[Absences eventuelles excusées]],VLOOKUP(Etudiants5[[#This Row],[Numéro étudiant]],Sheet1!$A:$O,11,FALSE))),"x","")</f>
        <v/>
      </c>
      <c r="AI40" s="8" t="str">
        <f>IF(ISNUMBER(SEARCH(Etudiants5[[#Headers],[Aménagement de l''année en 2 ans]],VLOOKUP(Etudiants5[[#This Row],[Numéro étudiant]],Sheet1!$A:$O,11,FALSE))),"x","")</f>
        <v/>
      </c>
      <c r="AJ40" s="8" t="str">
        <f>IF(ISNUMBER(SEARCH(Etudiants5[[#Headers],[Passage des épreuves orales devant l''enseignant uniquement]],VLOOKUP(Etudiants5[[#This Row],[Numéro étudiant]],Sheet1!$A:$O,11,FALSE))),"x","")</f>
        <v/>
      </c>
      <c r="AK40" s="8" t="str">
        <f>IF(ISNUMBER(SEARCH(Etudiants5[[#Headers],[Dépénalisation des fautes d''orthographe]],VLOOKUP(Etudiants5[[#This Row],[Numéro étudiant]],Sheet1!$A:$O,11,FALSE))),"x","")</f>
        <v/>
      </c>
      <c r="AL40" s="8" t="str">
        <f>IF(ISNUMBER(SEARCH(Etudiants5[[#Headers],[Adaptation des écrits à l''oral]],VLOOKUP(Etudiants5[[#This Row],[Numéro étudiant]],Sheet1!$A:$O,11,FALSE))),"x","")</f>
        <v/>
      </c>
      <c r="AM40" s="8" t="str">
        <f>IF(ISNUMBER(SEARCH(Etudiants5[[#Headers],[Adaptation des oraux à l''écrit]],VLOOKUP(Etudiants5[[#This Row],[Numéro étudiant]],Sheet1!$A:$O,11,FALSE))),"x","")</f>
        <v/>
      </c>
      <c r="AN40" s="8" t="str">
        <f>IF(ISNUMBER(SEARCH(Etudiants5[[#Headers],[Compensation du temps de sortie]],VLOOKUP(Etudiants5[[#This Row],[Numéro étudiant]],Sheet1!$A:$O,11,FALSE))),"x","")</f>
        <v/>
      </c>
      <c r="AO40" s="8" t="str">
        <f>IF(COUNTIF(Etudiants5[[#This Row],[1/4]:[Préparations écrites des épreves orales]],"x")&gt;0,"x","")</f>
        <v/>
      </c>
      <c r="AP40" s="8" t="str">
        <f>IF(ISNUMBER(SEARCH(Etudiants5[[#Headers],[1/4]],VLOOKUP(Etudiants5[[#This Row],[Numéro étudiant]],Sheet1!$A:$O,12,FALSE))),"x","")</f>
        <v/>
      </c>
      <c r="AQ40" s="8" t="str">
        <f>IF(ISNUMBER(SEARCH(Etudiants5[[#Headers],[1/3]],VLOOKUP(Etudiants5[[#This Row],[Numéro étudiant]],Sheet1!$A:$O,12,FALSE))),"x","")</f>
        <v/>
      </c>
      <c r="AR40" s="8" t="str">
        <f>IF(ISNUMBER(SEARCH(Etudiants5[[#Headers],[1/2]],VLOOKUP(Etudiants5[[#This Row],[Numéro étudiant]],Sheet1!$A:$O,12,FALSE))),"x","")</f>
        <v/>
      </c>
      <c r="AS40" s="8" t="str">
        <f>IF(ISNUMBER(SEARCH(Etudiants5[[#Headers],[Ecrits]],VLOOKUP(Etudiants5[[#This Row],[Numéro étudiant]],Sheet1!$A:$O,12,FALSE))),"x","")</f>
        <v/>
      </c>
      <c r="AT40" s="8" t="str">
        <f>IF(ISNUMBER(SEARCH(Etudiants5[[#Headers],[Oraux]],VLOOKUP(Etudiants5[[#This Row],[Numéro étudiant]],Sheet1!$A:$O,12,FALSE))),"x","")</f>
        <v/>
      </c>
      <c r="AU40" s="8" t="str">
        <f>IF(ISNUMBER(SEARCH(Etudiants5[[#Headers],[Pratiques]],VLOOKUP(Etudiants5[[#This Row],[Numéro étudiant]],Sheet1!$A:$O,12,FALSE))),"x","")</f>
        <v/>
      </c>
      <c r="AV40" s="8" t="str">
        <f>IF(ISNUMBER(SEARCH(Etudiants5[[#Headers],[Préparations écrites des épreves orales]],VLOOKUP(Etudiants5[[#This Row],[Numéro étudiant]],Sheet1!$A:$O,12,FALSE))),"x","")</f>
        <v/>
      </c>
      <c r="AW40" s="8" t="str">
        <f>IF(ISNUMBER(SEARCH(Etudiants5[[#Headers],[Auditives]],VLOOKUP(Etudiants5[[#This Row],[Numéro étudiant]],Sheet1!$A:$O,9,FALSE))),"x","")</f>
        <v/>
      </c>
      <c r="AX40" s="8" t="str">
        <f>IF(ISNUMBER(SEARCH(Etudiants5[[#Headers],[Visuels]],VLOOKUP(Etudiants5[[#This Row],[Numéro étudiant]],Sheet1!$A:$O,9,FALSE))),"x","")</f>
        <v/>
      </c>
      <c r="AY40" s="8" t="str">
        <f>IF(ISNUMBER(SEARCH(Etudiants5[[#Headers],[Viscéraux]],VLOOKUP(Etudiants5[[#This Row],[Numéro étudiant]],Sheet1!$A:$O,9,FALSE))),"x","")</f>
        <v/>
      </c>
      <c r="AZ40" s="8" t="str">
        <f>IF(ISNUMBER(SEARCH(Etudiants5[[#Headers],[Moteurs]],VLOOKUP(Etudiants5[[#This Row],[Numéro étudiant]],Sheet1!$A:$O,9,FALSE))),"x","")</f>
        <v/>
      </c>
      <c r="BA40" s="8" t="str">
        <f>IF(ISNUMBER(SEARCH(Etudiants5[[#Headers],[TSA]],VLOOKUP(Etudiants5[[#This Row],[Numéro étudiant]],Sheet1!$A:$O,9,FALSE))),"x","")</f>
        <v/>
      </c>
      <c r="BB40" s="8" t="str">
        <f>IF(ISNUMBER(SEARCH(Etudiants5[[#Headers],[Langage]],VLOOKUP(Etudiants5[[#This Row],[Numéro étudiant]],Sheet1!$A:$O,9,FALSE))),"x","")</f>
        <v/>
      </c>
      <c r="BC40" s="8" t="str">
        <f>IF(ISNUMBER(SEARCH(Etudiants5[[#Headers],[Psychiques]],VLOOKUP(Etudiants5[[#This Row],[Numéro étudiant]],Sheet1!$A:$O,9,FALSE))),"x","")</f>
        <v/>
      </c>
      <c r="BD40" s="8" t="str">
        <f>IF(ISNUMBER(SEARCH(Etudiants5[[#Headers],[Autres]],VLOOKUP(Etudiants5[[#This Row],[Numéro étudiant]],Sheet1!$A:$O,9,FALSE))),"x","")</f>
        <v/>
      </c>
      <c r="BE40" s="8" t="str">
        <f>IF(ISNUMBER(SEARCH(Etudiants5[[#Headers],[RQTH]],VLOOKUP(Etudiants5[[#This Row],[Numéro étudiant]],Sheet1!$A:$O,10,FALSE))),"x","")</f>
        <v/>
      </c>
      <c r="BF40" s="8" t="str">
        <f>IF(ISNUMBER(SEARCH(Etudiants5[[#Headers],[Transport]],VLOOKUP(Etudiants5[[#This Row],[Numéro étudiant]],Sheet1!$A:$O,10,FALSE))),"x","")</f>
        <v/>
      </c>
      <c r="BG40" s="8" t="str">
        <f>IF(ISNUMBER(SEARCH(Etudiants5[[#Headers],[AVS]],VLOOKUP(Etudiants5[[#This Row],[Numéro étudiant]],Sheet1!$A:$O,10,FALSE))),"x","")</f>
        <v/>
      </c>
      <c r="BH40" s="8" t="str">
        <f>IF(ISNUMBER(SEARCH(Etudiants5[[#Headers],[AESH]],VLOOKUP(Etudiants5[[#This Row],[Numéro étudiant]],Sheet1!$A:$O,10,FALSE))),"x","")</f>
        <v/>
      </c>
      <c r="BI40" s="8" t="str">
        <f>IF(ISNUMBER(SEARCH(Etudiants5[[#Headers],[AAH ou AEEH]],VLOOKUP(Etudiants5[[#This Row],[Numéro étudiant]],Sheet1!$A:$O,10,FALSE))),"x","")</f>
        <v/>
      </c>
      <c r="BJ40" s="8" t="str">
        <f>IF(ISNUMBER(SEARCH(Etudiants5[[#Headers],[Carte priorité]],VLOOKUP(Etudiants5[[#This Row],[Numéro étudiant]],Sheet1!$A:$O,10,FALSE))),"x","")</f>
        <v/>
      </c>
      <c r="BK40" s="8" t="str">
        <f>IF(ISNUMBER(SEARCH(Etudiants5[[#Headers],[Carte stationnement]],VLOOKUP(Etudiants5[[#This Row],[Numéro étudiant]],Sheet1!$A:$O,10,FALSE))),"x","")</f>
        <v/>
      </c>
      <c r="BL40" s="8" t="str">
        <f>IF(ISNUMBER(SEARCH(Etudiants5[[#Headers],[Accompagnement médico social]],VLOOKUP(Etudiants5[[#This Row],[Numéro étudiant]],Sheet1!$A:$O,10,FALSE))),"x","")</f>
        <v/>
      </c>
      <c r="BM40" s="8" t="str">
        <f>IF(ISNUMBER(SEARCH(Etudiants5[[#Headers],[Autre]],VLOOKUP(Etudiants5[[#This Row],[Numéro étudiant]],Sheet1!$A:$O,10,FALSE))),"x","")</f>
        <v/>
      </c>
      <c r="CA4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4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1" spans="2:80" x14ac:dyDescent="0.25">
      <c r="B41">
        <f>IFERROR(OfficeForms.Table[[#This Row],[Id]],"")</f>
        <v>47</v>
      </c>
      <c r="C41" t="str">
        <f>IFERROR(IF(VLOOKUP(Etudiants5[[#This Row],[Numéro étudiant]],Sheet1!$A:$O,5,FALSE)="","",VLOOKUP(Etudiants5[[#This Row],[Numéro étudiant]],Sheet1!$A:$O,5,FALSE)),"")</f>
        <v>Ipsum</v>
      </c>
      <c r="D41" t="str">
        <f>IFERROR(IF(VLOOKUP(Etudiants5[[#This Row],[Numéro étudiant]],Sheet1!$A:$O,6,FALSE)="","",VLOOKUP(Etudiants5[[#This Row],[Numéro étudiant]],Sheet1!$A:$O,6,FALSE)),"")</f>
        <v>Lorem</v>
      </c>
      <c r="E41" t="str">
        <f>IFERROR(IF(VLOOKUP(Etudiants5[[#This Row],[Numéro étudiant]],Sheet1!$A:$O,7,FALSE)="","",VLOOKUP(Etudiants5[[#This Row],[Numéro étudiant]],Sheet1!$A:$O,7,FALSE)),"")</f>
        <v>Féminin</v>
      </c>
      <c r="F41" t="str">
        <f>IFERROR(IF(VLOOKUP(Etudiants5[[#This Row],[Numéro étudiant]],Sheet1!$A:$O,8,FALSE)="","",VLOOKUP(Etudiants5[[#This Row],[Numéro étudiant]],Sheet1!$A:$O,8,FALSE)),"")</f>
        <v>1999</v>
      </c>
      <c r="G41" t="str">
        <f>IF(Etudiants5[[#This Row],[Numéro étudiant]]="","","Entretien fait")</f>
        <v>Entretien fait</v>
      </c>
      <c r="M41" s="8" t="str">
        <f>IF(ISNUMBER(SEARCH(Etudiants5[[#Headers],[Aide en BU]],VLOOKUP(Etudiants5[[#This Row],[Numéro étudiant]],Sheet1!$A:$O,11,FALSE))),"à initier","")</f>
        <v/>
      </c>
      <c r="N41" s="8" t="str">
        <f>IF(ISNUMBER(SEARCH(Etudiants5[[#Headers],[Tutorat d''intégration]],VLOOKUP(Etudiants5[[#This Row],[Numéro étudiant]],Sheet1!$A:$O,11,FALSE))),"à initier","")</f>
        <v/>
      </c>
      <c r="O41" s="8" t="str">
        <f>IF(ISNUMBER(SEARCH(Etudiants5[[#Headers],[Secrétaire d''examens]],VLOOKUP(Etudiants5[[#This Row],[Numéro étudiant]],Sheet1!$A:$O,11,FALSE))),"à initier","")</f>
        <v/>
      </c>
      <c r="P41" s="8" t="str">
        <f>IF(ISNUMBER(SEARCH(Etudiants5[[#Headers],[Sujets numériques]],VLOOKUP(Etudiants5[[#This Row],[Numéro étudiant]],Sheet1!$A:$O,11,FALSE))),"à initier","")</f>
        <v/>
      </c>
      <c r="Q41" s="8" t="str">
        <f>IF(ISNUMBER(SEARCH(Etudiants5[[#Headers],[Autorisation de sortie]],VLOOKUP(Etudiants5[[#This Row],[Numéro étudiant]],Sheet1!$A:$O,11,FALSE))),"à initier","")</f>
        <v/>
      </c>
      <c r="R41" s="8" t="str">
        <f>IF(ISNUMBER(SEARCH(Etudiants5[[#Headers],[Prise de notes]],VLOOKUP(Etudiants5[[#This Row],[Numéro étudiant]],Sheet1!$A:$O,11,FALSE))),"à initier","")</f>
        <v/>
      </c>
      <c r="S41" s="8" t="str">
        <f>IF(ISNUMBER(SEARCH(Etudiants5[[#Headers],[Rallonge des prêts en BU]],VLOOKUP(Etudiants5[[#This Row],[Numéro étudiant]],Sheet1!$A:$O,11,FALSE))),"à initier","")</f>
        <v/>
      </c>
      <c r="T41" s="8" t="str">
        <f>IF(ISNUMBER(SEARCH(Etudiants5[[#Headers],[Soutien pédagogique]],VLOOKUP(Etudiants5[[#This Row],[Numéro étudiant]],Sheet1!$A:$O,11,FALSE))),"à initier","")</f>
        <v/>
      </c>
      <c r="U41" s="8" t="str">
        <f>IF(ISNUMBER(SEARCH(Etudiants5[[#Headers],[Braille]],VLOOKUP(Etudiants5[[#This Row],[Numéro étudiant]],Sheet1!$A:$O,11,FALSE))),"à initier","")</f>
        <v/>
      </c>
      <c r="V41" s="8" t="str">
        <f>IF(ISNUMBER(SEARCH(Etudiants5[[#Headers],[LSF/LPC]],VLOOKUP(Etudiants5[[#This Row],[Numéro étudiant]],Sheet1!$A:$O,11,FALSE))),"à initier","")</f>
        <v/>
      </c>
      <c r="W41" s="8" t="str">
        <f>IF(ISNUMBER(SEARCH(Etudiants5[[#Headers],[Pas de support audio]],VLOOKUP(Etudiants5[[#This Row],[Numéro étudiant]],Sheet1!$A:$O,11,FALSE))),"à initier","")</f>
        <v/>
      </c>
      <c r="X41" s="8" t="str">
        <f>IF(ISNUMBER(SEARCH(Etudiants5[[#Headers],[Assice confortable]],VLOOKUP(Etudiants5[[#This Row],[Numéro étudiant]],Sheet1!$A:$O,13,FALSE))),"à initier","")</f>
        <v/>
      </c>
      <c r="Y41" s="8" t="str">
        <f>IF(ISNUMBER(SEARCH(Etudiants5[[#Headers],[Micro HF]],VLOOKUP(Etudiants5[[#This Row],[Numéro étudiant]],Sheet1!$A:$O,13,FALSE))),"à initier","")</f>
        <v/>
      </c>
      <c r="Z41" s="8" t="str">
        <f>IF(ISNUMBER(SEARCH(Etudiants5[[#Headers],[Casier]],VLOOKUP(Etudiants5[[#This Row],[Numéro étudiant]],Sheet1!$A:$O,13,FALSE))),"à initier","")</f>
        <v/>
      </c>
      <c r="AA41" s="8" t="str">
        <f>IF(ISNUMBER(SEARCH(Etudiants5[[#Headers],[Ordinateur]],VLOOKUP(Etudiants5[[#This Row],[Numéro étudiant]],Sheet1!$A:$O,13,FALSE))),"à initier","")</f>
        <v>à initier</v>
      </c>
      <c r="AB41" s="8" t="str">
        <f>IF(ISNUMBER(SEARCH(Etudiants5[[#Headers],[Mobilier spécifique : à détailler]],VLOOKUP(Etudiants5[[#This Row],[Numéro étudiant]],Sheet1!$A:$O,13,FALSE))),"à initier","")</f>
        <v/>
      </c>
      <c r="AC41" s="8" t="str">
        <f>IF(ISNUMBER(SEARCH(Etudiants5[[#Headers],[Logiciel spécifique : à détailler]],VLOOKUP(Etudiants5[[#This Row],[Numéro étudiant]],Sheet1!$A:$O,13,FALSE))),"à initier","")</f>
        <v/>
      </c>
      <c r="AD41" s="8" t="str">
        <f>IF(ISNUMBER(SEARCH(Etudiants5[[#Headers],[Aide en TP]],VLOOKUP(Etudiants5[[#This Row],[Numéro étudiant]],Sheet1!$A:$O,11,FALSE))),"x","")</f>
        <v/>
      </c>
      <c r="AE41" s="8" t="str">
        <f>IF(ISNUMBER(SEARCH(Etudiants5[[#Headers],[Aménagement de l''EDT]],VLOOKUP(Etudiants5[[#This Row],[Numéro étudiant]],Sheet1!$A:$O,11,FALSE))),"x","")</f>
        <v/>
      </c>
      <c r="AF41" s="8" t="str">
        <f>IF(ISNUMBER(SEARCH(Etudiants5[[#Headers],[Sanitaire à proximité]],VLOOKUP(Etudiants5[[#This Row],[Numéro étudiant]],Sheet1!$A:$O,11,FALSE))),"x","")</f>
        <v/>
      </c>
      <c r="AG41" s="8" t="str">
        <f>IF(ISNUMBER(SEARCH(Etudiants5[[#Headers],[QCM papier]],VLOOKUP(Etudiants5[[#This Row],[Numéro étudiant]],Sheet1!$A:$O,11,FALSE))),"x","")</f>
        <v/>
      </c>
      <c r="AH41" s="8" t="str">
        <f>IF(ISNUMBER(SEARCH(Etudiants5[[#Headers],[Absences eventuelles excusées]],VLOOKUP(Etudiants5[[#This Row],[Numéro étudiant]],Sheet1!$A:$O,11,FALSE))),"x","")</f>
        <v/>
      </c>
      <c r="AI41" s="8" t="str">
        <f>IF(ISNUMBER(SEARCH(Etudiants5[[#Headers],[Aménagement de l''année en 2 ans]],VLOOKUP(Etudiants5[[#This Row],[Numéro étudiant]],Sheet1!$A:$O,11,FALSE))),"x","")</f>
        <v/>
      </c>
      <c r="AJ41" s="8" t="str">
        <f>IF(ISNUMBER(SEARCH(Etudiants5[[#Headers],[Passage des épreuves orales devant l''enseignant uniquement]],VLOOKUP(Etudiants5[[#This Row],[Numéro étudiant]],Sheet1!$A:$O,11,FALSE))),"x","")</f>
        <v/>
      </c>
      <c r="AK41" s="8" t="str">
        <f>IF(ISNUMBER(SEARCH(Etudiants5[[#Headers],[Dépénalisation des fautes d''orthographe]],VLOOKUP(Etudiants5[[#This Row],[Numéro étudiant]],Sheet1!$A:$O,11,FALSE))),"x","")</f>
        <v/>
      </c>
      <c r="AL41" s="8" t="str">
        <f>IF(ISNUMBER(SEARCH(Etudiants5[[#Headers],[Adaptation des écrits à l''oral]],VLOOKUP(Etudiants5[[#This Row],[Numéro étudiant]],Sheet1!$A:$O,11,FALSE))),"x","")</f>
        <v/>
      </c>
      <c r="AM41" s="8" t="str">
        <f>IF(ISNUMBER(SEARCH(Etudiants5[[#Headers],[Adaptation des oraux à l''écrit]],VLOOKUP(Etudiants5[[#This Row],[Numéro étudiant]],Sheet1!$A:$O,11,FALSE))),"x","")</f>
        <v/>
      </c>
      <c r="AN41" s="8" t="str">
        <f>IF(ISNUMBER(SEARCH(Etudiants5[[#Headers],[Compensation du temps de sortie]],VLOOKUP(Etudiants5[[#This Row],[Numéro étudiant]],Sheet1!$A:$O,11,FALSE))),"x","")</f>
        <v/>
      </c>
      <c r="AO41" s="8" t="str">
        <f>IF(COUNTIF(Etudiants5[[#This Row],[1/4]:[Préparations écrites des épreves orales]],"x")&gt;0,"x","")</f>
        <v/>
      </c>
      <c r="AP41" s="8" t="str">
        <f>IF(ISNUMBER(SEARCH(Etudiants5[[#Headers],[1/4]],VLOOKUP(Etudiants5[[#This Row],[Numéro étudiant]],Sheet1!$A:$O,12,FALSE))),"x","")</f>
        <v/>
      </c>
      <c r="AQ41" s="8" t="str">
        <f>IF(ISNUMBER(SEARCH(Etudiants5[[#Headers],[1/3]],VLOOKUP(Etudiants5[[#This Row],[Numéro étudiant]],Sheet1!$A:$O,12,FALSE))),"x","")</f>
        <v/>
      </c>
      <c r="AR41" s="8" t="str">
        <f>IF(ISNUMBER(SEARCH(Etudiants5[[#Headers],[1/2]],VLOOKUP(Etudiants5[[#This Row],[Numéro étudiant]],Sheet1!$A:$O,12,FALSE))),"x","")</f>
        <v/>
      </c>
      <c r="AS41" s="8" t="str">
        <f>IF(ISNUMBER(SEARCH(Etudiants5[[#Headers],[Ecrits]],VLOOKUP(Etudiants5[[#This Row],[Numéro étudiant]],Sheet1!$A:$O,12,FALSE))),"x","")</f>
        <v/>
      </c>
      <c r="AT41" s="8" t="str">
        <f>IF(ISNUMBER(SEARCH(Etudiants5[[#Headers],[Oraux]],VLOOKUP(Etudiants5[[#This Row],[Numéro étudiant]],Sheet1!$A:$O,12,FALSE))),"x","")</f>
        <v/>
      </c>
      <c r="AU41" s="8" t="str">
        <f>IF(ISNUMBER(SEARCH(Etudiants5[[#Headers],[Pratiques]],VLOOKUP(Etudiants5[[#This Row],[Numéro étudiant]],Sheet1!$A:$O,12,FALSE))),"x","")</f>
        <v/>
      </c>
      <c r="AV41" s="8" t="str">
        <f>IF(ISNUMBER(SEARCH(Etudiants5[[#Headers],[Préparations écrites des épreves orales]],VLOOKUP(Etudiants5[[#This Row],[Numéro étudiant]],Sheet1!$A:$O,12,FALSE))),"x","")</f>
        <v/>
      </c>
      <c r="AW41" s="8" t="str">
        <f>IF(ISNUMBER(SEARCH(Etudiants5[[#Headers],[Auditives]],VLOOKUP(Etudiants5[[#This Row],[Numéro étudiant]],Sheet1!$A:$O,9,FALSE))),"x","")</f>
        <v/>
      </c>
      <c r="AX41" s="8" t="str">
        <f>IF(ISNUMBER(SEARCH(Etudiants5[[#Headers],[Visuels]],VLOOKUP(Etudiants5[[#This Row],[Numéro étudiant]],Sheet1!$A:$O,9,FALSE))),"x","")</f>
        <v/>
      </c>
      <c r="AY41" s="8" t="str">
        <f>IF(ISNUMBER(SEARCH(Etudiants5[[#Headers],[Viscéraux]],VLOOKUP(Etudiants5[[#This Row],[Numéro étudiant]],Sheet1!$A:$O,9,FALSE))),"x","")</f>
        <v/>
      </c>
      <c r="AZ41" s="8" t="str">
        <f>IF(ISNUMBER(SEARCH(Etudiants5[[#Headers],[Moteurs]],VLOOKUP(Etudiants5[[#This Row],[Numéro étudiant]],Sheet1!$A:$O,9,FALSE))),"x","")</f>
        <v/>
      </c>
      <c r="BA41" s="8" t="str">
        <f>IF(ISNUMBER(SEARCH(Etudiants5[[#Headers],[TSA]],VLOOKUP(Etudiants5[[#This Row],[Numéro étudiant]],Sheet1!$A:$O,9,FALSE))),"x","")</f>
        <v/>
      </c>
      <c r="BB41" s="8" t="str">
        <f>IF(ISNUMBER(SEARCH(Etudiants5[[#Headers],[Langage]],VLOOKUP(Etudiants5[[#This Row],[Numéro étudiant]],Sheet1!$A:$O,9,FALSE))),"x","")</f>
        <v/>
      </c>
      <c r="BC41" s="8" t="str">
        <f>IF(ISNUMBER(SEARCH(Etudiants5[[#Headers],[Psychiques]],VLOOKUP(Etudiants5[[#This Row],[Numéro étudiant]],Sheet1!$A:$O,9,FALSE))),"x","")</f>
        <v/>
      </c>
      <c r="BD41" s="8" t="str">
        <f>IF(ISNUMBER(SEARCH(Etudiants5[[#Headers],[Autres]],VLOOKUP(Etudiants5[[#This Row],[Numéro étudiant]],Sheet1!$A:$O,9,FALSE))),"x","")</f>
        <v/>
      </c>
      <c r="BE41" s="8" t="str">
        <f>IF(ISNUMBER(SEARCH(Etudiants5[[#Headers],[RQTH]],VLOOKUP(Etudiants5[[#This Row],[Numéro étudiant]],Sheet1!$A:$O,10,FALSE))),"x","")</f>
        <v/>
      </c>
      <c r="BF41" s="8" t="str">
        <f>IF(ISNUMBER(SEARCH(Etudiants5[[#Headers],[Transport]],VLOOKUP(Etudiants5[[#This Row],[Numéro étudiant]],Sheet1!$A:$O,10,FALSE))),"x","")</f>
        <v/>
      </c>
      <c r="BG41" s="8" t="str">
        <f>IF(ISNUMBER(SEARCH(Etudiants5[[#Headers],[AVS]],VLOOKUP(Etudiants5[[#This Row],[Numéro étudiant]],Sheet1!$A:$O,10,FALSE))),"x","")</f>
        <v/>
      </c>
      <c r="BH41" s="8" t="str">
        <f>IF(ISNUMBER(SEARCH(Etudiants5[[#Headers],[AESH]],VLOOKUP(Etudiants5[[#This Row],[Numéro étudiant]],Sheet1!$A:$O,10,FALSE))),"x","")</f>
        <v/>
      </c>
      <c r="BI41" s="8" t="str">
        <f>IF(ISNUMBER(SEARCH(Etudiants5[[#Headers],[AAH ou AEEH]],VLOOKUP(Etudiants5[[#This Row],[Numéro étudiant]],Sheet1!$A:$O,10,FALSE))),"x","")</f>
        <v/>
      </c>
      <c r="BJ41" s="8" t="str">
        <f>IF(ISNUMBER(SEARCH(Etudiants5[[#Headers],[Carte priorité]],VLOOKUP(Etudiants5[[#This Row],[Numéro étudiant]],Sheet1!$A:$O,10,FALSE))),"x","")</f>
        <v/>
      </c>
      <c r="BK41" s="8" t="str">
        <f>IF(ISNUMBER(SEARCH(Etudiants5[[#Headers],[Carte stationnement]],VLOOKUP(Etudiants5[[#This Row],[Numéro étudiant]],Sheet1!$A:$O,10,FALSE))),"x","")</f>
        <v/>
      </c>
      <c r="BL41" s="8" t="str">
        <f>IF(ISNUMBER(SEARCH(Etudiants5[[#Headers],[Accompagnement médico social]],VLOOKUP(Etudiants5[[#This Row],[Numéro étudiant]],Sheet1!$A:$O,10,FALSE))),"x","")</f>
        <v/>
      </c>
      <c r="BM41" s="8" t="str">
        <f>IF(ISNUMBER(SEARCH(Etudiants5[[#Headers],[Autre]],VLOOKUP(Etudiants5[[#This Row],[Numéro étudiant]],Sheet1!$A:$O,10,FALSE))),"x","")</f>
        <v/>
      </c>
      <c r="CA4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4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2" spans="2:80" x14ac:dyDescent="0.25">
      <c r="B42">
        <f>IFERROR(OfficeForms.Table[[#This Row],[Id]],"")</f>
        <v>48</v>
      </c>
      <c r="C42" t="str">
        <f>IFERROR(IF(VLOOKUP(Etudiants5[[#This Row],[Numéro étudiant]],Sheet1!$A:$O,5,FALSE)="","",VLOOKUP(Etudiants5[[#This Row],[Numéro étudiant]],Sheet1!$A:$O,5,FALSE)),"")</f>
        <v>Ipsum</v>
      </c>
      <c r="D42" t="str">
        <f>IFERROR(IF(VLOOKUP(Etudiants5[[#This Row],[Numéro étudiant]],Sheet1!$A:$O,6,FALSE)="","",VLOOKUP(Etudiants5[[#This Row],[Numéro étudiant]],Sheet1!$A:$O,6,FALSE)),"")</f>
        <v>Lorem</v>
      </c>
      <c r="E42" t="str">
        <f>IFERROR(IF(VLOOKUP(Etudiants5[[#This Row],[Numéro étudiant]],Sheet1!$A:$O,7,FALSE)="","",VLOOKUP(Etudiants5[[#This Row],[Numéro étudiant]],Sheet1!$A:$O,7,FALSE)),"")</f>
        <v>Féminin</v>
      </c>
      <c r="F42" t="str">
        <f>IFERROR(IF(VLOOKUP(Etudiants5[[#This Row],[Numéro étudiant]],Sheet1!$A:$O,8,FALSE)="","",VLOOKUP(Etudiants5[[#This Row],[Numéro étudiant]],Sheet1!$A:$O,8,FALSE)),"")</f>
        <v>2004</v>
      </c>
      <c r="G42" t="str">
        <f>IF(Etudiants5[[#This Row],[Numéro étudiant]]="","","Entretien fait")</f>
        <v>Entretien fait</v>
      </c>
      <c r="M42" s="8" t="str">
        <f>IF(ISNUMBER(SEARCH(Etudiants5[[#Headers],[Aide en BU]],VLOOKUP(Etudiants5[[#This Row],[Numéro étudiant]],Sheet1!$A:$O,11,FALSE))),"à initier","")</f>
        <v/>
      </c>
      <c r="N42" s="8" t="str">
        <f>IF(ISNUMBER(SEARCH(Etudiants5[[#Headers],[Tutorat d''intégration]],VLOOKUP(Etudiants5[[#This Row],[Numéro étudiant]],Sheet1!$A:$O,11,FALSE))),"à initier","")</f>
        <v/>
      </c>
      <c r="O42" s="8" t="str">
        <f>IF(ISNUMBER(SEARCH(Etudiants5[[#Headers],[Secrétaire d''examens]],VLOOKUP(Etudiants5[[#This Row],[Numéro étudiant]],Sheet1!$A:$O,11,FALSE))),"à initier","")</f>
        <v/>
      </c>
      <c r="P42" s="8" t="str">
        <f>IF(ISNUMBER(SEARCH(Etudiants5[[#Headers],[Sujets numériques]],VLOOKUP(Etudiants5[[#This Row],[Numéro étudiant]],Sheet1!$A:$O,11,FALSE))),"à initier","")</f>
        <v/>
      </c>
      <c r="Q42" s="8" t="str">
        <f>IF(ISNUMBER(SEARCH(Etudiants5[[#Headers],[Autorisation de sortie]],VLOOKUP(Etudiants5[[#This Row],[Numéro étudiant]],Sheet1!$A:$O,11,FALSE))),"à initier","")</f>
        <v/>
      </c>
      <c r="R42" s="8" t="str">
        <f>IF(ISNUMBER(SEARCH(Etudiants5[[#Headers],[Prise de notes]],VLOOKUP(Etudiants5[[#This Row],[Numéro étudiant]],Sheet1!$A:$O,11,FALSE))),"à initier","")</f>
        <v/>
      </c>
      <c r="S42" s="8" t="str">
        <f>IF(ISNUMBER(SEARCH(Etudiants5[[#Headers],[Rallonge des prêts en BU]],VLOOKUP(Etudiants5[[#This Row],[Numéro étudiant]],Sheet1!$A:$O,11,FALSE))),"à initier","")</f>
        <v/>
      </c>
      <c r="T42" s="8" t="str">
        <f>IF(ISNUMBER(SEARCH(Etudiants5[[#Headers],[Soutien pédagogique]],VLOOKUP(Etudiants5[[#This Row],[Numéro étudiant]],Sheet1!$A:$O,11,FALSE))),"à initier","")</f>
        <v/>
      </c>
      <c r="U42" s="8" t="str">
        <f>IF(ISNUMBER(SEARCH(Etudiants5[[#Headers],[Braille]],VLOOKUP(Etudiants5[[#This Row],[Numéro étudiant]],Sheet1!$A:$O,11,FALSE))),"à initier","")</f>
        <v/>
      </c>
      <c r="V42" s="8" t="str">
        <f>IF(ISNUMBER(SEARCH(Etudiants5[[#Headers],[LSF/LPC]],VLOOKUP(Etudiants5[[#This Row],[Numéro étudiant]],Sheet1!$A:$O,11,FALSE))),"à initier","")</f>
        <v/>
      </c>
      <c r="W42" s="8" t="str">
        <f>IF(ISNUMBER(SEARCH(Etudiants5[[#Headers],[Pas de support audio]],VLOOKUP(Etudiants5[[#This Row],[Numéro étudiant]],Sheet1!$A:$O,11,FALSE))),"à initier","")</f>
        <v/>
      </c>
      <c r="X42" s="8" t="str">
        <f>IF(ISNUMBER(SEARCH(Etudiants5[[#Headers],[Assice confortable]],VLOOKUP(Etudiants5[[#This Row],[Numéro étudiant]],Sheet1!$A:$O,13,FALSE))),"à initier","")</f>
        <v/>
      </c>
      <c r="Y42" s="8" t="str">
        <f>IF(ISNUMBER(SEARCH(Etudiants5[[#Headers],[Micro HF]],VLOOKUP(Etudiants5[[#This Row],[Numéro étudiant]],Sheet1!$A:$O,13,FALSE))),"à initier","")</f>
        <v/>
      </c>
      <c r="Z42" s="8" t="str">
        <f>IF(ISNUMBER(SEARCH(Etudiants5[[#Headers],[Casier]],VLOOKUP(Etudiants5[[#This Row],[Numéro étudiant]],Sheet1!$A:$O,13,FALSE))),"à initier","")</f>
        <v/>
      </c>
      <c r="AA42" s="8" t="str">
        <f>IF(ISNUMBER(SEARCH(Etudiants5[[#Headers],[Ordinateur]],VLOOKUP(Etudiants5[[#This Row],[Numéro étudiant]],Sheet1!$A:$O,13,FALSE))),"à initier","")</f>
        <v/>
      </c>
      <c r="AB42" s="8" t="str">
        <f>IF(ISNUMBER(SEARCH(Etudiants5[[#Headers],[Mobilier spécifique : à détailler]],VLOOKUP(Etudiants5[[#This Row],[Numéro étudiant]],Sheet1!$A:$O,13,FALSE))),"à initier","")</f>
        <v/>
      </c>
      <c r="AC42" s="8" t="str">
        <f>IF(ISNUMBER(SEARCH(Etudiants5[[#Headers],[Logiciel spécifique : à détailler]],VLOOKUP(Etudiants5[[#This Row],[Numéro étudiant]],Sheet1!$A:$O,13,FALSE))),"à initier","")</f>
        <v/>
      </c>
      <c r="AD42" s="8" t="str">
        <f>IF(ISNUMBER(SEARCH(Etudiants5[[#Headers],[Aide en TP]],VLOOKUP(Etudiants5[[#This Row],[Numéro étudiant]],Sheet1!$A:$O,11,FALSE))),"x","")</f>
        <v/>
      </c>
      <c r="AE42" s="8" t="str">
        <f>IF(ISNUMBER(SEARCH(Etudiants5[[#Headers],[Aménagement de l''EDT]],VLOOKUP(Etudiants5[[#This Row],[Numéro étudiant]],Sheet1!$A:$O,11,FALSE))),"x","")</f>
        <v/>
      </c>
      <c r="AF42" s="8" t="str">
        <f>IF(ISNUMBER(SEARCH(Etudiants5[[#Headers],[Sanitaire à proximité]],VLOOKUP(Etudiants5[[#This Row],[Numéro étudiant]],Sheet1!$A:$O,11,FALSE))),"x","")</f>
        <v/>
      </c>
      <c r="AG42" s="8" t="str">
        <f>IF(ISNUMBER(SEARCH(Etudiants5[[#Headers],[QCM papier]],VLOOKUP(Etudiants5[[#This Row],[Numéro étudiant]],Sheet1!$A:$O,11,FALSE))),"x","")</f>
        <v/>
      </c>
      <c r="AH42" s="8" t="str">
        <f>IF(ISNUMBER(SEARCH(Etudiants5[[#Headers],[Absences eventuelles excusées]],VLOOKUP(Etudiants5[[#This Row],[Numéro étudiant]],Sheet1!$A:$O,11,FALSE))),"x","")</f>
        <v/>
      </c>
      <c r="AI42" s="8" t="str">
        <f>IF(ISNUMBER(SEARCH(Etudiants5[[#Headers],[Aménagement de l''année en 2 ans]],VLOOKUP(Etudiants5[[#This Row],[Numéro étudiant]],Sheet1!$A:$O,11,FALSE))),"x","")</f>
        <v/>
      </c>
      <c r="AJ42" s="8" t="str">
        <f>IF(ISNUMBER(SEARCH(Etudiants5[[#Headers],[Passage des épreuves orales devant l''enseignant uniquement]],VLOOKUP(Etudiants5[[#This Row],[Numéro étudiant]],Sheet1!$A:$O,11,FALSE))),"x","")</f>
        <v/>
      </c>
      <c r="AK42" s="8" t="str">
        <f>IF(ISNUMBER(SEARCH(Etudiants5[[#Headers],[Dépénalisation des fautes d''orthographe]],VLOOKUP(Etudiants5[[#This Row],[Numéro étudiant]],Sheet1!$A:$O,11,FALSE))),"x","")</f>
        <v/>
      </c>
      <c r="AL42" s="8" t="str">
        <f>IF(ISNUMBER(SEARCH(Etudiants5[[#Headers],[Adaptation des écrits à l''oral]],VLOOKUP(Etudiants5[[#This Row],[Numéro étudiant]],Sheet1!$A:$O,11,FALSE))),"x","")</f>
        <v/>
      </c>
      <c r="AM42" s="8" t="str">
        <f>IF(ISNUMBER(SEARCH(Etudiants5[[#Headers],[Adaptation des oraux à l''écrit]],VLOOKUP(Etudiants5[[#This Row],[Numéro étudiant]],Sheet1!$A:$O,11,FALSE))),"x","")</f>
        <v/>
      </c>
      <c r="AN42" s="8" t="str">
        <f>IF(ISNUMBER(SEARCH(Etudiants5[[#Headers],[Compensation du temps de sortie]],VLOOKUP(Etudiants5[[#This Row],[Numéro étudiant]],Sheet1!$A:$O,11,FALSE))),"x","")</f>
        <v/>
      </c>
      <c r="AO42" s="8" t="str">
        <f>IF(COUNTIF(Etudiants5[[#This Row],[1/4]:[Préparations écrites des épreves orales]],"x")&gt;0,"x","")</f>
        <v/>
      </c>
      <c r="AP42" s="8" t="str">
        <f>IF(ISNUMBER(SEARCH(Etudiants5[[#Headers],[1/4]],VLOOKUP(Etudiants5[[#This Row],[Numéro étudiant]],Sheet1!$A:$O,12,FALSE))),"x","")</f>
        <v/>
      </c>
      <c r="AQ42" s="8" t="str">
        <f>IF(ISNUMBER(SEARCH(Etudiants5[[#Headers],[1/3]],VLOOKUP(Etudiants5[[#This Row],[Numéro étudiant]],Sheet1!$A:$O,12,FALSE))),"x","")</f>
        <v/>
      </c>
      <c r="AR42" s="8" t="str">
        <f>IF(ISNUMBER(SEARCH(Etudiants5[[#Headers],[1/2]],VLOOKUP(Etudiants5[[#This Row],[Numéro étudiant]],Sheet1!$A:$O,12,FALSE))),"x","")</f>
        <v/>
      </c>
      <c r="AS42" s="8" t="str">
        <f>IF(ISNUMBER(SEARCH(Etudiants5[[#Headers],[Ecrits]],VLOOKUP(Etudiants5[[#This Row],[Numéro étudiant]],Sheet1!$A:$O,12,FALSE))),"x","")</f>
        <v/>
      </c>
      <c r="AT42" s="8" t="str">
        <f>IF(ISNUMBER(SEARCH(Etudiants5[[#Headers],[Oraux]],VLOOKUP(Etudiants5[[#This Row],[Numéro étudiant]],Sheet1!$A:$O,12,FALSE))),"x","")</f>
        <v/>
      </c>
      <c r="AU42" s="8" t="str">
        <f>IF(ISNUMBER(SEARCH(Etudiants5[[#Headers],[Pratiques]],VLOOKUP(Etudiants5[[#This Row],[Numéro étudiant]],Sheet1!$A:$O,12,FALSE))),"x","")</f>
        <v/>
      </c>
      <c r="AV42" s="8" t="str">
        <f>IF(ISNUMBER(SEARCH(Etudiants5[[#Headers],[Préparations écrites des épreves orales]],VLOOKUP(Etudiants5[[#This Row],[Numéro étudiant]],Sheet1!$A:$O,12,FALSE))),"x","")</f>
        <v/>
      </c>
      <c r="AW42" s="8" t="str">
        <f>IF(ISNUMBER(SEARCH(Etudiants5[[#Headers],[Auditives]],VLOOKUP(Etudiants5[[#This Row],[Numéro étudiant]],Sheet1!$A:$O,9,FALSE))),"x","")</f>
        <v/>
      </c>
      <c r="AX42" s="8" t="str">
        <f>IF(ISNUMBER(SEARCH(Etudiants5[[#Headers],[Visuels]],VLOOKUP(Etudiants5[[#This Row],[Numéro étudiant]],Sheet1!$A:$O,9,FALSE))),"x","")</f>
        <v/>
      </c>
      <c r="AY42" s="8" t="str">
        <f>IF(ISNUMBER(SEARCH(Etudiants5[[#Headers],[Viscéraux]],VLOOKUP(Etudiants5[[#This Row],[Numéro étudiant]],Sheet1!$A:$O,9,FALSE))),"x","")</f>
        <v/>
      </c>
      <c r="AZ42" s="8" t="str">
        <f>IF(ISNUMBER(SEARCH(Etudiants5[[#Headers],[Moteurs]],VLOOKUP(Etudiants5[[#This Row],[Numéro étudiant]],Sheet1!$A:$O,9,FALSE))),"x","")</f>
        <v/>
      </c>
      <c r="BA42" s="8" t="str">
        <f>IF(ISNUMBER(SEARCH(Etudiants5[[#Headers],[TSA]],VLOOKUP(Etudiants5[[#This Row],[Numéro étudiant]],Sheet1!$A:$O,9,FALSE))),"x","")</f>
        <v/>
      </c>
      <c r="BB42" s="8" t="str">
        <f>IF(ISNUMBER(SEARCH(Etudiants5[[#Headers],[Langage]],VLOOKUP(Etudiants5[[#This Row],[Numéro étudiant]],Sheet1!$A:$O,9,FALSE))),"x","")</f>
        <v/>
      </c>
      <c r="BC42" s="8" t="str">
        <f>IF(ISNUMBER(SEARCH(Etudiants5[[#Headers],[Psychiques]],VLOOKUP(Etudiants5[[#This Row],[Numéro étudiant]],Sheet1!$A:$O,9,FALSE))),"x","")</f>
        <v/>
      </c>
      <c r="BD42" s="8" t="str">
        <f>IF(ISNUMBER(SEARCH(Etudiants5[[#Headers],[Autres]],VLOOKUP(Etudiants5[[#This Row],[Numéro étudiant]],Sheet1!$A:$O,9,FALSE))),"x","")</f>
        <v/>
      </c>
      <c r="BE42" s="8" t="str">
        <f>IF(ISNUMBER(SEARCH(Etudiants5[[#Headers],[RQTH]],VLOOKUP(Etudiants5[[#This Row],[Numéro étudiant]],Sheet1!$A:$O,10,FALSE))),"x","")</f>
        <v/>
      </c>
      <c r="BF42" s="8" t="str">
        <f>IF(ISNUMBER(SEARCH(Etudiants5[[#Headers],[Transport]],VLOOKUP(Etudiants5[[#This Row],[Numéro étudiant]],Sheet1!$A:$O,10,FALSE))),"x","")</f>
        <v/>
      </c>
      <c r="BG42" s="8" t="str">
        <f>IF(ISNUMBER(SEARCH(Etudiants5[[#Headers],[AVS]],VLOOKUP(Etudiants5[[#This Row],[Numéro étudiant]],Sheet1!$A:$O,10,FALSE))),"x","")</f>
        <v/>
      </c>
      <c r="BH42" s="8" t="str">
        <f>IF(ISNUMBER(SEARCH(Etudiants5[[#Headers],[AESH]],VLOOKUP(Etudiants5[[#This Row],[Numéro étudiant]],Sheet1!$A:$O,10,FALSE))),"x","")</f>
        <v/>
      </c>
      <c r="BI42" s="8" t="str">
        <f>IF(ISNUMBER(SEARCH(Etudiants5[[#Headers],[AAH ou AEEH]],VLOOKUP(Etudiants5[[#This Row],[Numéro étudiant]],Sheet1!$A:$O,10,FALSE))),"x","")</f>
        <v/>
      </c>
      <c r="BJ42" s="8" t="str">
        <f>IF(ISNUMBER(SEARCH(Etudiants5[[#Headers],[Carte priorité]],VLOOKUP(Etudiants5[[#This Row],[Numéro étudiant]],Sheet1!$A:$O,10,FALSE))),"x","")</f>
        <v/>
      </c>
      <c r="BK42" s="8" t="str">
        <f>IF(ISNUMBER(SEARCH(Etudiants5[[#Headers],[Carte stationnement]],VLOOKUP(Etudiants5[[#This Row],[Numéro étudiant]],Sheet1!$A:$O,10,FALSE))),"x","")</f>
        <v/>
      </c>
      <c r="BL42" s="8" t="str">
        <f>IF(ISNUMBER(SEARCH(Etudiants5[[#Headers],[Accompagnement médico social]],VLOOKUP(Etudiants5[[#This Row],[Numéro étudiant]],Sheet1!$A:$O,10,FALSE))),"x","")</f>
        <v/>
      </c>
      <c r="BM42" s="8" t="str">
        <f>IF(ISNUMBER(SEARCH(Etudiants5[[#Headers],[Autre]],VLOOKUP(Etudiants5[[#This Row],[Numéro étudiant]],Sheet1!$A:$O,10,FALSE))),"x","")</f>
        <v/>
      </c>
      <c r="CA4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4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3" spans="2:80" x14ac:dyDescent="0.25">
      <c r="B43">
        <f>IFERROR(OfficeForms.Table[[#This Row],[Id]],"")</f>
        <v>49</v>
      </c>
      <c r="C43" t="str">
        <f>IFERROR(IF(VLOOKUP(Etudiants5[[#This Row],[Numéro étudiant]],Sheet1!$A:$O,5,FALSE)="","",VLOOKUP(Etudiants5[[#This Row],[Numéro étudiant]],Sheet1!$A:$O,5,FALSE)),"")</f>
        <v>Ipsum</v>
      </c>
      <c r="D43" t="str">
        <f>IFERROR(IF(VLOOKUP(Etudiants5[[#This Row],[Numéro étudiant]],Sheet1!$A:$O,6,FALSE)="","",VLOOKUP(Etudiants5[[#This Row],[Numéro étudiant]],Sheet1!$A:$O,6,FALSE)),"")</f>
        <v>Lorem</v>
      </c>
      <c r="E43" t="str">
        <f>IFERROR(IF(VLOOKUP(Etudiants5[[#This Row],[Numéro étudiant]],Sheet1!$A:$O,7,FALSE)="","",VLOOKUP(Etudiants5[[#This Row],[Numéro étudiant]],Sheet1!$A:$O,7,FALSE)),"")</f>
        <v>Féminin</v>
      </c>
      <c r="F43" t="str">
        <f>IFERROR(IF(VLOOKUP(Etudiants5[[#This Row],[Numéro étudiant]],Sheet1!$A:$O,8,FALSE)="","",VLOOKUP(Etudiants5[[#This Row],[Numéro étudiant]],Sheet1!$A:$O,8,FALSE)),"")</f>
        <v>1998</v>
      </c>
      <c r="G43" t="str">
        <f>IF(Etudiants5[[#This Row],[Numéro étudiant]]="","","Entretien fait")</f>
        <v>Entretien fait</v>
      </c>
      <c r="M43" s="8" t="str">
        <f>IF(ISNUMBER(SEARCH(Etudiants5[[#Headers],[Aide en BU]],VLOOKUP(Etudiants5[[#This Row],[Numéro étudiant]],Sheet1!$A:$O,11,FALSE))),"à initier","")</f>
        <v/>
      </c>
      <c r="N43" s="8" t="str">
        <f>IF(ISNUMBER(SEARCH(Etudiants5[[#Headers],[Tutorat d''intégration]],VLOOKUP(Etudiants5[[#This Row],[Numéro étudiant]],Sheet1!$A:$O,11,FALSE))),"à initier","")</f>
        <v/>
      </c>
      <c r="O43" s="8" t="str">
        <f>IF(ISNUMBER(SEARCH(Etudiants5[[#Headers],[Secrétaire d''examens]],VLOOKUP(Etudiants5[[#This Row],[Numéro étudiant]],Sheet1!$A:$O,11,FALSE))),"à initier","")</f>
        <v/>
      </c>
      <c r="P43" s="8" t="str">
        <f>IF(ISNUMBER(SEARCH(Etudiants5[[#Headers],[Sujets numériques]],VLOOKUP(Etudiants5[[#This Row],[Numéro étudiant]],Sheet1!$A:$O,11,FALSE))),"à initier","")</f>
        <v/>
      </c>
      <c r="Q43" s="8" t="str">
        <f>IF(ISNUMBER(SEARCH(Etudiants5[[#Headers],[Autorisation de sortie]],VLOOKUP(Etudiants5[[#This Row],[Numéro étudiant]],Sheet1!$A:$O,11,FALSE))),"à initier","")</f>
        <v/>
      </c>
      <c r="R43" s="8" t="str">
        <f>IF(ISNUMBER(SEARCH(Etudiants5[[#Headers],[Prise de notes]],VLOOKUP(Etudiants5[[#This Row],[Numéro étudiant]],Sheet1!$A:$O,11,FALSE))),"à initier","")</f>
        <v/>
      </c>
      <c r="S43" s="8" t="str">
        <f>IF(ISNUMBER(SEARCH(Etudiants5[[#Headers],[Rallonge des prêts en BU]],VLOOKUP(Etudiants5[[#This Row],[Numéro étudiant]],Sheet1!$A:$O,11,FALSE))),"à initier","")</f>
        <v/>
      </c>
      <c r="T43" s="8" t="str">
        <f>IF(ISNUMBER(SEARCH(Etudiants5[[#Headers],[Soutien pédagogique]],VLOOKUP(Etudiants5[[#This Row],[Numéro étudiant]],Sheet1!$A:$O,11,FALSE))),"à initier","")</f>
        <v/>
      </c>
      <c r="U43" s="8" t="str">
        <f>IF(ISNUMBER(SEARCH(Etudiants5[[#Headers],[Braille]],VLOOKUP(Etudiants5[[#This Row],[Numéro étudiant]],Sheet1!$A:$O,11,FALSE))),"à initier","")</f>
        <v/>
      </c>
      <c r="V43" s="8" t="str">
        <f>IF(ISNUMBER(SEARCH(Etudiants5[[#Headers],[LSF/LPC]],VLOOKUP(Etudiants5[[#This Row],[Numéro étudiant]],Sheet1!$A:$O,11,FALSE))),"à initier","")</f>
        <v/>
      </c>
      <c r="W43" s="8" t="str">
        <f>IF(ISNUMBER(SEARCH(Etudiants5[[#Headers],[Pas de support audio]],VLOOKUP(Etudiants5[[#This Row],[Numéro étudiant]],Sheet1!$A:$O,11,FALSE))),"à initier","")</f>
        <v/>
      </c>
      <c r="X43" s="8" t="str">
        <f>IF(ISNUMBER(SEARCH(Etudiants5[[#Headers],[Assice confortable]],VLOOKUP(Etudiants5[[#This Row],[Numéro étudiant]],Sheet1!$A:$O,13,FALSE))),"à initier","")</f>
        <v/>
      </c>
      <c r="Y43" s="8" t="str">
        <f>IF(ISNUMBER(SEARCH(Etudiants5[[#Headers],[Micro HF]],VLOOKUP(Etudiants5[[#This Row],[Numéro étudiant]],Sheet1!$A:$O,13,FALSE))),"à initier","")</f>
        <v/>
      </c>
      <c r="Z43" s="8" t="str">
        <f>IF(ISNUMBER(SEARCH(Etudiants5[[#Headers],[Casier]],VLOOKUP(Etudiants5[[#This Row],[Numéro étudiant]],Sheet1!$A:$O,13,FALSE))),"à initier","")</f>
        <v/>
      </c>
      <c r="AA43" s="8" t="str">
        <f>IF(ISNUMBER(SEARCH(Etudiants5[[#Headers],[Ordinateur]],VLOOKUP(Etudiants5[[#This Row],[Numéro étudiant]],Sheet1!$A:$O,13,FALSE))),"à initier","")</f>
        <v/>
      </c>
      <c r="AB43" s="8" t="str">
        <f>IF(ISNUMBER(SEARCH(Etudiants5[[#Headers],[Mobilier spécifique : à détailler]],VLOOKUP(Etudiants5[[#This Row],[Numéro étudiant]],Sheet1!$A:$O,13,FALSE))),"à initier","")</f>
        <v/>
      </c>
      <c r="AC43" s="8" t="str">
        <f>IF(ISNUMBER(SEARCH(Etudiants5[[#Headers],[Logiciel spécifique : à détailler]],VLOOKUP(Etudiants5[[#This Row],[Numéro étudiant]],Sheet1!$A:$O,13,FALSE))),"à initier","")</f>
        <v/>
      </c>
      <c r="AD43" s="8" t="str">
        <f>IF(ISNUMBER(SEARCH(Etudiants5[[#Headers],[Aide en TP]],VLOOKUP(Etudiants5[[#This Row],[Numéro étudiant]],Sheet1!$A:$O,11,FALSE))),"x","")</f>
        <v/>
      </c>
      <c r="AE43" s="8" t="str">
        <f>IF(ISNUMBER(SEARCH(Etudiants5[[#Headers],[Aménagement de l''EDT]],VLOOKUP(Etudiants5[[#This Row],[Numéro étudiant]],Sheet1!$A:$O,11,FALSE))),"x","")</f>
        <v/>
      </c>
      <c r="AF43" s="8" t="str">
        <f>IF(ISNUMBER(SEARCH(Etudiants5[[#Headers],[Sanitaire à proximité]],VLOOKUP(Etudiants5[[#This Row],[Numéro étudiant]],Sheet1!$A:$O,11,FALSE))),"x","")</f>
        <v/>
      </c>
      <c r="AG43" s="8" t="str">
        <f>IF(ISNUMBER(SEARCH(Etudiants5[[#Headers],[QCM papier]],VLOOKUP(Etudiants5[[#This Row],[Numéro étudiant]],Sheet1!$A:$O,11,FALSE))),"x","")</f>
        <v/>
      </c>
      <c r="AH43" s="8" t="str">
        <f>IF(ISNUMBER(SEARCH(Etudiants5[[#Headers],[Absences eventuelles excusées]],VLOOKUP(Etudiants5[[#This Row],[Numéro étudiant]],Sheet1!$A:$O,11,FALSE))),"x","")</f>
        <v/>
      </c>
      <c r="AI43" s="8" t="str">
        <f>IF(ISNUMBER(SEARCH(Etudiants5[[#Headers],[Aménagement de l''année en 2 ans]],VLOOKUP(Etudiants5[[#This Row],[Numéro étudiant]],Sheet1!$A:$O,11,FALSE))),"x","")</f>
        <v/>
      </c>
      <c r="AJ43" s="8" t="str">
        <f>IF(ISNUMBER(SEARCH(Etudiants5[[#Headers],[Passage des épreuves orales devant l''enseignant uniquement]],VLOOKUP(Etudiants5[[#This Row],[Numéro étudiant]],Sheet1!$A:$O,11,FALSE))),"x","")</f>
        <v/>
      </c>
      <c r="AK43" s="8" t="str">
        <f>IF(ISNUMBER(SEARCH(Etudiants5[[#Headers],[Dépénalisation des fautes d''orthographe]],VLOOKUP(Etudiants5[[#This Row],[Numéro étudiant]],Sheet1!$A:$O,11,FALSE))),"x","")</f>
        <v/>
      </c>
      <c r="AL43" s="8" t="str">
        <f>IF(ISNUMBER(SEARCH(Etudiants5[[#Headers],[Adaptation des écrits à l''oral]],VLOOKUP(Etudiants5[[#This Row],[Numéro étudiant]],Sheet1!$A:$O,11,FALSE))),"x","")</f>
        <v/>
      </c>
      <c r="AM43" s="8" t="str">
        <f>IF(ISNUMBER(SEARCH(Etudiants5[[#Headers],[Adaptation des oraux à l''écrit]],VLOOKUP(Etudiants5[[#This Row],[Numéro étudiant]],Sheet1!$A:$O,11,FALSE))),"x","")</f>
        <v/>
      </c>
      <c r="AN43" s="8" t="str">
        <f>IF(ISNUMBER(SEARCH(Etudiants5[[#Headers],[Compensation du temps de sortie]],VLOOKUP(Etudiants5[[#This Row],[Numéro étudiant]],Sheet1!$A:$O,11,FALSE))),"x","")</f>
        <v/>
      </c>
      <c r="AO43" s="8" t="str">
        <f>IF(COUNTIF(Etudiants5[[#This Row],[1/4]:[Préparations écrites des épreves orales]],"x")&gt;0,"x","")</f>
        <v/>
      </c>
      <c r="AP43" s="8" t="str">
        <f>IF(ISNUMBER(SEARCH(Etudiants5[[#Headers],[1/4]],VLOOKUP(Etudiants5[[#This Row],[Numéro étudiant]],Sheet1!$A:$O,12,FALSE))),"x","")</f>
        <v/>
      </c>
      <c r="AQ43" s="8" t="str">
        <f>IF(ISNUMBER(SEARCH(Etudiants5[[#Headers],[1/3]],VLOOKUP(Etudiants5[[#This Row],[Numéro étudiant]],Sheet1!$A:$O,12,FALSE))),"x","")</f>
        <v/>
      </c>
      <c r="AR43" s="8" t="str">
        <f>IF(ISNUMBER(SEARCH(Etudiants5[[#Headers],[1/2]],VLOOKUP(Etudiants5[[#This Row],[Numéro étudiant]],Sheet1!$A:$O,12,FALSE))),"x","")</f>
        <v/>
      </c>
      <c r="AS43" s="8" t="str">
        <f>IF(ISNUMBER(SEARCH(Etudiants5[[#Headers],[Ecrits]],VLOOKUP(Etudiants5[[#This Row],[Numéro étudiant]],Sheet1!$A:$O,12,FALSE))),"x","")</f>
        <v/>
      </c>
      <c r="AT43" s="8" t="str">
        <f>IF(ISNUMBER(SEARCH(Etudiants5[[#Headers],[Oraux]],VLOOKUP(Etudiants5[[#This Row],[Numéro étudiant]],Sheet1!$A:$O,12,FALSE))),"x","")</f>
        <v/>
      </c>
      <c r="AU43" s="8" t="str">
        <f>IF(ISNUMBER(SEARCH(Etudiants5[[#Headers],[Pratiques]],VLOOKUP(Etudiants5[[#This Row],[Numéro étudiant]],Sheet1!$A:$O,12,FALSE))),"x","")</f>
        <v/>
      </c>
      <c r="AV43" s="8" t="str">
        <f>IF(ISNUMBER(SEARCH(Etudiants5[[#Headers],[Préparations écrites des épreves orales]],VLOOKUP(Etudiants5[[#This Row],[Numéro étudiant]],Sheet1!$A:$O,12,FALSE))),"x","")</f>
        <v/>
      </c>
      <c r="AW43" s="8" t="str">
        <f>IF(ISNUMBER(SEARCH(Etudiants5[[#Headers],[Auditives]],VLOOKUP(Etudiants5[[#This Row],[Numéro étudiant]],Sheet1!$A:$O,9,FALSE))),"x","")</f>
        <v/>
      </c>
      <c r="AX43" s="8" t="str">
        <f>IF(ISNUMBER(SEARCH(Etudiants5[[#Headers],[Visuels]],VLOOKUP(Etudiants5[[#This Row],[Numéro étudiant]],Sheet1!$A:$O,9,FALSE))),"x","")</f>
        <v/>
      </c>
      <c r="AY43" s="8" t="str">
        <f>IF(ISNUMBER(SEARCH(Etudiants5[[#Headers],[Viscéraux]],VLOOKUP(Etudiants5[[#This Row],[Numéro étudiant]],Sheet1!$A:$O,9,FALSE))),"x","")</f>
        <v/>
      </c>
      <c r="AZ43" s="8" t="str">
        <f>IF(ISNUMBER(SEARCH(Etudiants5[[#Headers],[Moteurs]],VLOOKUP(Etudiants5[[#This Row],[Numéro étudiant]],Sheet1!$A:$O,9,FALSE))),"x","")</f>
        <v/>
      </c>
      <c r="BA43" s="8" t="str">
        <f>IF(ISNUMBER(SEARCH(Etudiants5[[#Headers],[TSA]],VLOOKUP(Etudiants5[[#This Row],[Numéro étudiant]],Sheet1!$A:$O,9,FALSE))),"x","")</f>
        <v/>
      </c>
      <c r="BB43" s="8" t="str">
        <f>IF(ISNUMBER(SEARCH(Etudiants5[[#Headers],[Langage]],VLOOKUP(Etudiants5[[#This Row],[Numéro étudiant]],Sheet1!$A:$O,9,FALSE))),"x","")</f>
        <v/>
      </c>
      <c r="BC43" s="8" t="str">
        <f>IF(ISNUMBER(SEARCH(Etudiants5[[#Headers],[Psychiques]],VLOOKUP(Etudiants5[[#This Row],[Numéro étudiant]],Sheet1!$A:$O,9,FALSE))),"x","")</f>
        <v/>
      </c>
      <c r="BD43" s="8" t="str">
        <f>IF(ISNUMBER(SEARCH(Etudiants5[[#Headers],[Autres]],VLOOKUP(Etudiants5[[#This Row],[Numéro étudiant]],Sheet1!$A:$O,9,FALSE))),"x","")</f>
        <v/>
      </c>
      <c r="BE43" s="8" t="str">
        <f>IF(ISNUMBER(SEARCH(Etudiants5[[#Headers],[RQTH]],VLOOKUP(Etudiants5[[#This Row],[Numéro étudiant]],Sheet1!$A:$O,10,FALSE))),"x","")</f>
        <v/>
      </c>
      <c r="BF43" s="8" t="str">
        <f>IF(ISNUMBER(SEARCH(Etudiants5[[#Headers],[Transport]],VLOOKUP(Etudiants5[[#This Row],[Numéro étudiant]],Sheet1!$A:$O,10,FALSE))),"x","")</f>
        <v/>
      </c>
      <c r="BG43" s="8" t="str">
        <f>IF(ISNUMBER(SEARCH(Etudiants5[[#Headers],[AVS]],VLOOKUP(Etudiants5[[#This Row],[Numéro étudiant]],Sheet1!$A:$O,10,FALSE))),"x","")</f>
        <v/>
      </c>
      <c r="BH43" s="8" t="str">
        <f>IF(ISNUMBER(SEARCH(Etudiants5[[#Headers],[AESH]],VLOOKUP(Etudiants5[[#This Row],[Numéro étudiant]],Sheet1!$A:$O,10,FALSE))),"x","")</f>
        <v/>
      </c>
      <c r="BI43" s="8" t="str">
        <f>IF(ISNUMBER(SEARCH(Etudiants5[[#Headers],[AAH ou AEEH]],VLOOKUP(Etudiants5[[#This Row],[Numéro étudiant]],Sheet1!$A:$O,10,FALSE))),"x","")</f>
        <v/>
      </c>
      <c r="BJ43" s="8" t="str">
        <f>IF(ISNUMBER(SEARCH(Etudiants5[[#Headers],[Carte priorité]],VLOOKUP(Etudiants5[[#This Row],[Numéro étudiant]],Sheet1!$A:$O,10,FALSE))),"x","")</f>
        <v/>
      </c>
      <c r="BK43" s="8" t="str">
        <f>IF(ISNUMBER(SEARCH(Etudiants5[[#Headers],[Carte stationnement]],VLOOKUP(Etudiants5[[#This Row],[Numéro étudiant]],Sheet1!$A:$O,10,FALSE))),"x","")</f>
        <v/>
      </c>
      <c r="BL43" s="8" t="str">
        <f>IF(ISNUMBER(SEARCH(Etudiants5[[#Headers],[Accompagnement médico social]],VLOOKUP(Etudiants5[[#This Row],[Numéro étudiant]],Sheet1!$A:$O,10,FALSE))),"x","")</f>
        <v/>
      </c>
      <c r="BM43" s="8" t="str">
        <f>IF(ISNUMBER(SEARCH(Etudiants5[[#Headers],[Autre]],VLOOKUP(Etudiants5[[#This Row],[Numéro étudiant]],Sheet1!$A:$O,10,FALSE))),"x","")</f>
        <v/>
      </c>
      <c r="CA4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4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4" spans="2:80" x14ac:dyDescent="0.25">
      <c r="B44">
        <f>IFERROR(OfficeForms.Table[[#This Row],[Id]],"")</f>
        <v>50</v>
      </c>
      <c r="C44" t="str">
        <f>IFERROR(IF(VLOOKUP(Etudiants5[[#This Row],[Numéro étudiant]],Sheet1!$A:$O,5,FALSE)="","",VLOOKUP(Etudiants5[[#This Row],[Numéro étudiant]],Sheet1!$A:$O,5,FALSE)),"")</f>
        <v>Ipsum</v>
      </c>
      <c r="D44" t="str">
        <f>IFERROR(IF(VLOOKUP(Etudiants5[[#This Row],[Numéro étudiant]],Sheet1!$A:$O,6,FALSE)="","",VLOOKUP(Etudiants5[[#This Row],[Numéro étudiant]],Sheet1!$A:$O,6,FALSE)),"")</f>
        <v>Lorem</v>
      </c>
      <c r="E44" t="str">
        <f>IFERROR(IF(VLOOKUP(Etudiants5[[#This Row],[Numéro étudiant]],Sheet1!$A:$O,7,FALSE)="","",VLOOKUP(Etudiants5[[#This Row],[Numéro étudiant]],Sheet1!$A:$O,7,FALSE)),"")</f>
        <v>Féminin</v>
      </c>
      <c r="F44" t="str">
        <f>IFERROR(IF(VLOOKUP(Etudiants5[[#This Row],[Numéro étudiant]],Sheet1!$A:$O,8,FALSE)="","",VLOOKUP(Etudiants5[[#This Row],[Numéro étudiant]],Sheet1!$A:$O,8,FALSE)),"")</f>
        <v>2004</v>
      </c>
      <c r="G44" t="str">
        <f>IF(Etudiants5[[#This Row],[Numéro étudiant]]="","","Entretien fait")</f>
        <v>Entretien fait</v>
      </c>
      <c r="M44" s="8" t="str">
        <f>IF(ISNUMBER(SEARCH(Etudiants5[[#Headers],[Aide en BU]],VLOOKUP(Etudiants5[[#This Row],[Numéro étudiant]],Sheet1!$A:$O,11,FALSE))),"à initier","")</f>
        <v/>
      </c>
      <c r="N44" s="8" t="str">
        <f>IF(ISNUMBER(SEARCH(Etudiants5[[#Headers],[Tutorat d''intégration]],VLOOKUP(Etudiants5[[#This Row],[Numéro étudiant]],Sheet1!$A:$O,11,FALSE))),"à initier","")</f>
        <v/>
      </c>
      <c r="O44" s="8" t="str">
        <f>IF(ISNUMBER(SEARCH(Etudiants5[[#Headers],[Secrétaire d''examens]],VLOOKUP(Etudiants5[[#This Row],[Numéro étudiant]],Sheet1!$A:$O,11,FALSE))),"à initier","")</f>
        <v/>
      </c>
      <c r="P44" s="8" t="str">
        <f>IF(ISNUMBER(SEARCH(Etudiants5[[#Headers],[Sujets numériques]],VLOOKUP(Etudiants5[[#This Row],[Numéro étudiant]],Sheet1!$A:$O,11,FALSE))),"à initier","")</f>
        <v/>
      </c>
      <c r="Q44" s="8" t="str">
        <f>IF(ISNUMBER(SEARCH(Etudiants5[[#Headers],[Autorisation de sortie]],VLOOKUP(Etudiants5[[#This Row],[Numéro étudiant]],Sheet1!$A:$O,11,FALSE))),"à initier","")</f>
        <v/>
      </c>
      <c r="R44" s="8" t="str">
        <f>IF(ISNUMBER(SEARCH(Etudiants5[[#Headers],[Prise de notes]],VLOOKUP(Etudiants5[[#This Row],[Numéro étudiant]],Sheet1!$A:$O,11,FALSE))),"à initier","")</f>
        <v/>
      </c>
      <c r="S44" s="8" t="str">
        <f>IF(ISNUMBER(SEARCH(Etudiants5[[#Headers],[Rallonge des prêts en BU]],VLOOKUP(Etudiants5[[#This Row],[Numéro étudiant]],Sheet1!$A:$O,11,FALSE))),"à initier","")</f>
        <v/>
      </c>
      <c r="T44" s="8" t="str">
        <f>IF(ISNUMBER(SEARCH(Etudiants5[[#Headers],[Soutien pédagogique]],VLOOKUP(Etudiants5[[#This Row],[Numéro étudiant]],Sheet1!$A:$O,11,FALSE))),"à initier","")</f>
        <v/>
      </c>
      <c r="U44" s="8" t="str">
        <f>IF(ISNUMBER(SEARCH(Etudiants5[[#Headers],[Braille]],VLOOKUP(Etudiants5[[#This Row],[Numéro étudiant]],Sheet1!$A:$O,11,FALSE))),"à initier","")</f>
        <v/>
      </c>
      <c r="V44" s="8" t="str">
        <f>IF(ISNUMBER(SEARCH(Etudiants5[[#Headers],[LSF/LPC]],VLOOKUP(Etudiants5[[#This Row],[Numéro étudiant]],Sheet1!$A:$O,11,FALSE))),"à initier","")</f>
        <v/>
      </c>
      <c r="W44" s="8" t="str">
        <f>IF(ISNUMBER(SEARCH(Etudiants5[[#Headers],[Pas de support audio]],VLOOKUP(Etudiants5[[#This Row],[Numéro étudiant]],Sheet1!$A:$O,11,FALSE))),"à initier","")</f>
        <v/>
      </c>
      <c r="X44" s="8" t="str">
        <f>IF(ISNUMBER(SEARCH(Etudiants5[[#Headers],[Assice confortable]],VLOOKUP(Etudiants5[[#This Row],[Numéro étudiant]],Sheet1!$A:$O,13,FALSE))),"à initier","")</f>
        <v/>
      </c>
      <c r="Y44" s="8" t="str">
        <f>IF(ISNUMBER(SEARCH(Etudiants5[[#Headers],[Micro HF]],VLOOKUP(Etudiants5[[#This Row],[Numéro étudiant]],Sheet1!$A:$O,13,FALSE))),"à initier","")</f>
        <v/>
      </c>
      <c r="Z44" s="8" t="str">
        <f>IF(ISNUMBER(SEARCH(Etudiants5[[#Headers],[Casier]],VLOOKUP(Etudiants5[[#This Row],[Numéro étudiant]],Sheet1!$A:$O,13,FALSE))),"à initier","")</f>
        <v/>
      </c>
      <c r="AA44" s="8" t="str">
        <f>IF(ISNUMBER(SEARCH(Etudiants5[[#Headers],[Ordinateur]],VLOOKUP(Etudiants5[[#This Row],[Numéro étudiant]],Sheet1!$A:$O,13,FALSE))),"à initier","")</f>
        <v/>
      </c>
      <c r="AB44" s="8" t="str">
        <f>IF(ISNUMBER(SEARCH(Etudiants5[[#Headers],[Mobilier spécifique : à détailler]],VLOOKUP(Etudiants5[[#This Row],[Numéro étudiant]],Sheet1!$A:$O,13,FALSE))),"à initier","")</f>
        <v/>
      </c>
      <c r="AC44" s="8" t="str">
        <f>IF(ISNUMBER(SEARCH(Etudiants5[[#Headers],[Logiciel spécifique : à détailler]],VLOOKUP(Etudiants5[[#This Row],[Numéro étudiant]],Sheet1!$A:$O,13,FALSE))),"à initier","")</f>
        <v/>
      </c>
      <c r="AD44" s="8" t="str">
        <f>IF(ISNUMBER(SEARCH(Etudiants5[[#Headers],[Aide en TP]],VLOOKUP(Etudiants5[[#This Row],[Numéro étudiant]],Sheet1!$A:$O,11,FALSE))),"x","")</f>
        <v/>
      </c>
      <c r="AE44" s="8" t="str">
        <f>IF(ISNUMBER(SEARCH(Etudiants5[[#Headers],[Aménagement de l''EDT]],VLOOKUP(Etudiants5[[#This Row],[Numéro étudiant]],Sheet1!$A:$O,11,FALSE))),"x","")</f>
        <v/>
      </c>
      <c r="AF44" s="8" t="str">
        <f>IF(ISNUMBER(SEARCH(Etudiants5[[#Headers],[Sanitaire à proximité]],VLOOKUP(Etudiants5[[#This Row],[Numéro étudiant]],Sheet1!$A:$O,11,FALSE))),"x","")</f>
        <v/>
      </c>
      <c r="AG44" s="8" t="str">
        <f>IF(ISNUMBER(SEARCH(Etudiants5[[#Headers],[QCM papier]],VLOOKUP(Etudiants5[[#This Row],[Numéro étudiant]],Sheet1!$A:$O,11,FALSE))),"x","")</f>
        <v/>
      </c>
      <c r="AH44" s="8" t="str">
        <f>IF(ISNUMBER(SEARCH(Etudiants5[[#Headers],[Absences eventuelles excusées]],VLOOKUP(Etudiants5[[#This Row],[Numéro étudiant]],Sheet1!$A:$O,11,FALSE))),"x","")</f>
        <v/>
      </c>
      <c r="AI44" s="8" t="str">
        <f>IF(ISNUMBER(SEARCH(Etudiants5[[#Headers],[Aménagement de l''année en 2 ans]],VLOOKUP(Etudiants5[[#This Row],[Numéro étudiant]],Sheet1!$A:$O,11,FALSE))),"x","")</f>
        <v/>
      </c>
      <c r="AJ44" s="8" t="str">
        <f>IF(ISNUMBER(SEARCH(Etudiants5[[#Headers],[Passage des épreuves orales devant l''enseignant uniquement]],VLOOKUP(Etudiants5[[#This Row],[Numéro étudiant]],Sheet1!$A:$O,11,FALSE))),"x","")</f>
        <v/>
      </c>
      <c r="AK44" s="8" t="str">
        <f>IF(ISNUMBER(SEARCH(Etudiants5[[#Headers],[Dépénalisation des fautes d''orthographe]],VLOOKUP(Etudiants5[[#This Row],[Numéro étudiant]],Sheet1!$A:$O,11,FALSE))),"x","")</f>
        <v/>
      </c>
      <c r="AL44" s="8" t="str">
        <f>IF(ISNUMBER(SEARCH(Etudiants5[[#Headers],[Adaptation des écrits à l''oral]],VLOOKUP(Etudiants5[[#This Row],[Numéro étudiant]],Sheet1!$A:$O,11,FALSE))),"x","")</f>
        <v/>
      </c>
      <c r="AM44" s="8" t="str">
        <f>IF(ISNUMBER(SEARCH(Etudiants5[[#Headers],[Adaptation des oraux à l''écrit]],VLOOKUP(Etudiants5[[#This Row],[Numéro étudiant]],Sheet1!$A:$O,11,FALSE))),"x","")</f>
        <v/>
      </c>
      <c r="AN44" s="8" t="str">
        <f>IF(ISNUMBER(SEARCH(Etudiants5[[#Headers],[Compensation du temps de sortie]],VLOOKUP(Etudiants5[[#This Row],[Numéro étudiant]],Sheet1!$A:$O,11,FALSE))),"x","")</f>
        <v/>
      </c>
      <c r="AO44" s="8" t="str">
        <f>IF(COUNTIF(Etudiants5[[#This Row],[1/4]:[Préparations écrites des épreves orales]],"x")&gt;0,"x","")</f>
        <v/>
      </c>
      <c r="AP44" s="8" t="str">
        <f>IF(ISNUMBER(SEARCH(Etudiants5[[#Headers],[1/4]],VLOOKUP(Etudiants5[[#This Row],[Numéro étudiant]],Sheet1!$A:$O,12,FALSE))),"x","")</f>
        <v/>
      </c>
      <c r="AQ44" s="8" t="str">
        <f>IF(ISNUMBER(SEARCH(Etudiants5[[#Headers],[1/3]],VLOOKUP(Etudiants5[[#This Row],[Numéro étudiant]],Sheet1!$A:$O,12,FALSE))),"x","")</f>
        <v/>
      </c>
      <c r="AR44" s="8" t="str">
        <f>IF(ISNUMBER(SEARCH(Etudiants5[[#Headers],[1/2]],VLOOKUP(Etudiants5[[#This Row],[Numéro étudiant]],Sheet1!$A:$O,12,FALSE))),"x","")</f>
        <v/>
      </c>
      <c r="AS44" s="8" t="str">
        <f>IF(ISNUMBER(SEARCH(Etudiants5[[#Headers],[Ecrits]],VLOOKUP(Etudiants5[[#This Row],[Numéro étudiant]],Sheet1!$A:$O,12,FALSE))),"x","")</f>
        <v/>
      </c>
      <c r="AT44" s="8" t="str">
        <f>IF(ISNUMBER(SEARCH(Etudiants5[[#Headers],[Oraux]],VLOOKUP(Etudiants5[[#This Row],[Numéro étudiant]],Sheet1!$A:$O,12,FALSE))),"x","")</f>
        <v/>
      </c>
      <c r="AU44" s="8" t="str">
        <f>IF(ISNUMBER(SEARCH(Etudiants5[[#Headers],[Pratiques]],VLOOKUP(Etudiants5[[#This Row],[Numéro étudiant]],Sheet1!$A:$O,12,FALSE))),"x","")</f>
        <v/>
      </c>
      <c r="AV44" s="8" t="str">
        <f>IF(ISNUMBER(SEARCH(Etudiants5[[#Headers],[Préparations écrites des épreves orales]],VLOOKUP(Etudiants5[[#This Row],[Numéro étudiant]],Sheet1!$A:$O,12,FALSE))),"x","")</f>
        <v/>
      </c>
      <c r="AW44" s="8" t="str">
        <f>IF(ISNUMBER(SEARCH(Etudiants5[[#Headers],[Auditives]],VLOOKUP(Etudiants5[[#This Row],[Numéro étudiant]],Sheet1!$A:$O,9,FALSE))),"x","")</f>
        <v/>
      </c>
      <c r="AX44" s="8" t="str">
        <f>IF(ISNUMBER(SEARCH(Etudiants5[[#Headers],[Visuels]],VLOOKUP(Etudiants5[[#This Row],[Numéro étudiant]],Sheet1!$A:$O,9,FALSE))),"x","")</f>
        <v/>
      </c>
      <c r="AY44" s="8" t="str">
        <f>IF(ISNUMBER(SEARCH(Etudiants5[[#Headers],[Viscéraux]],VLOOKUP(Etudiants5[[#This Row],[Numéro étudiant]],Sheet1!$A:$O,9,FALSE))),"x","")</f>
        <v/>
      </c>
      <c r="AZ44" s="8" t="str">
        <f>IF(ISNUMBER(SEARCH(Etudiants5[[#Headers],[Moteurs]],VLOOKUP(Etudiants5[[#This Row],[Numéro étudiant]],Sheet1!$A:$O,9,FALSE))),"x","")</f>
        <v/>
      </c>
      <c r="BA44" s="8" t="str">
        <f>IF(ISNUMBER(SEARCH(Etudiants5[[#Headers],[TSA]],VLOOKUP(Etudiants5[[#This Row],[Numéro étudiant]],Sheet1!$A:$O,9,FALSE))),"x","")</f>
        <v/>
      </c>
      <c r="BB44" s="8" t="str">
        <f>IF(ISNUMBER(SEARCH(Etudiants5[[#Headers],[Langage]],VLOOKUP(Etudiants5[[#This Row],[Numéro étudiant]],Sheet1!$A:$O,9,FALSE))),"x","")</f>
        <v/>
      </c>
      <c r="BC44" s="8" t="str">
        <f>IF(ISNUMBER(SEARCH(Etudiants5[[#Headers],[Psychiques]],VLOOKUP(Etudiants5[[#This Row],[Numéro étudiant]],Sheet1!$A:$O,9,FALSE))),"x","")</f>
        <v/>
      </c>
      <c r="BD44" s="8" t="str">
        <f>IF(ISNUMBER(SEARCH(Etudiants5[[#Headers],[Autres]],VLOOKUP(Etudiants5[[#This Row],[Numéro étudiant]],Sheet1!$A:$O,9,FALSE))),"x","")</f>
        <v/>
      </c>
      <c r="BE44" s="8" t="str">
        <f>IF(ISNUMBER(SEARCH(Etudiants5[[#Headers],[RQTH]],VLOOKUP(Etudiants5[[#This Row],[Numéro étudiant]],Sheet1!$A:$O,10,FALSE))),"x","")</f>
        <v/>
      </c>
      <c r="BF44" s="8" t="str">
        <f>IF(ISNUMBER(SEARCH(Etudiants5[[#Headers],[Transport]],VLOOKUP(Etudiants5[[#This Row],[Numéro étudiant]],Sheet1!$A:$O,10,FALSE))),"x","")</f>
        <v/>
      </c>
      <c r="BG44" s="8" t="str">
        <f>IF(ISNUMBER(SEARCH(Etudiants5[[#Headers],[AVS]],VLOOKUP(Etudiants5[[#This Row],[Numéro étudiant]],Sheet1!$A:$O,10,FALSE))),"x","")</f>
        <v/>
      </c>
      <c r="BH44" s="8" t="str">
        <f>IF(ISNUMBER(SEARCH(Etudiants5[[#Headers],[AESH]],VLOOKUP(Etudiants5[[#This Row],[Numéro étudiant]],Sheet1!$A:$O,10,FALSE))),"x","")</f>
        <v/>
      </c>
      <c r="BI44" s="8" t="str">
        <f>IF(ISNUMBER(SEARCH(Etudiants5[[#Headers],[AAH ou AEEH]],VLOOKUP(Etudiants5[[#This Row],[Numéro étudiant]],Sheet1!$A:$O,10,FALSE))),"x","")</f>
        <v/>
      </c>
      <c r="BJ44" s="8" t="str">
        <f>IF(ISNUMBER(SEARCH(Etudiants5[[#Headers],[Carte priorité]],VLOOKUP(Etudiants5[[#This Row],[Numéro étudiant]],Sheet1!$A:$O,10,FALSE))),"x","")</f>
        <v/>
      </c>
      <c r="BK44" s="8" t="str">
        <f>IF(ISNUMBER(SEARCH(Etudiants5[[#Headers],[Carte stationnement]],VLOOKUP(Etudiants5[[#This Row],[Numéro étudiant]],Sheet1!$A:$O,10,FALSE))),"x","")</f>
        <v/>
      </c>
      <c r="BL44" s="8" t="str">
        <f>IF(ISNUMBER(SEARCH(Etudiants5[[#Headers],[Accompagnement médico social]],VLOOKUP(Etudiants5[[#This Row],[Numéro étudiant]],Sheet1!$A:$O,10,FALSE))),"x","")</f>
        <v/>
      </c>
      <c r="BM44" s="8" t="str">
        <f>IF(ISNUMBER(SEARCH(Etudiants5[[#Headers],[Autre]],VLOOKUP(Etudiants5[[#This Row],[Numéro étudiant]],Sheet1!$A:$O,10,FALSE))),"x","")</f>
        <v/>
      </c>
      <c r="CA4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4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5" spans="2:80" x14ac:dyDescent="0.25">
      <c r="B45">
        <f>IFERROR(OfficeForms.Table[[#This Row],[Id]],"")</f>
        <v>51</v>
      </c>
      <c r="C45" t="str">
        <f>IFERROR(IF(VLOOKUP(Etudiants5[[#This Row],[Numéro étudiant]],Sheet1!$A:$O,5,FALSE)="","",VLOOKUP(Etudiants5[[#This Row],[Numéro étudiant]],Sheet1!$A:$O,5,FALSE)),"")</f>
        <v>Ipsum</v>
      </c>
      <c r="D45" t="str">
        <f>IFERROR(IF(VLOOKUP(Etudiants5[[#This Row],[Numéro étudiant]],Sheet1!$A:$O,6,FALSE)="","",VLOOKUP(Etudiants5[[#This Row],[Numéro étudiant]],Sheet1!$A:$O,6,FALSE)),"")</f>
        <v>Lorem</v>
      </c>
      <c r="E45" t="str">
        <f>IFERROR(IF(VLOOKUP(Etudiants5[[#This Row],[Numéro étudiant]],Sheet1!$A:$O,7,FALSE)="","",VLOOKUP(Etudiants5[[#This Row],[Numéro étudiant]],Sheet1!$A:$O,7,FALSE)),"")</f>
        <v>Masculin</v>
      </c>
      <c r="F45" t="str">
        <f>IFERROR(IF(VLOOKUP(Etudiants5[[#This Row],[Numéro étudiant]],Sheet1!$A:$O,8,FALSE)="","",VLOOKUP(Etudiants5[[#This Row],[Numéro étudiant]],Sheet1!$A:$O,8,FALSE)),"")</f>
        <v>2006</v>
      </c>
      <c r="G45" t="str">
        <f>IF(Etudiants5[[#This Row],[Numéro étudiant]]="","","Entretien fait")</f>
        <v>Entretien fait</v>
      </c>
      <c r="M45" s="8" t="str">
        <f>IF(ISNUMBER(SEARCH(Etudiants5[[#Headers],[Aide en BU]],VLOOKUP(Etudiants5[[#This Row],[Numéro étudiant]],Sheet1!$A:$O,11,FALSE))),"à initier","")</f>
        <v/>
      </c>
      <c r="N45" s="8" t="str">
        <f>IF(ISNUMBER(SEARCH(Etudiants5[[#Headers],[Tutorat d''intégration]],VLOOKUP(Etudiants5[[#This Row],[Numéro étudiant]],Sheet1!$A:$O,11,FALSE))),"à initier","")</f>
        <v/>
      </c>
      <c r="O45" s="8" t="str">
        <f>IF(ISNUMBER(SEARCH(Etudiants5[[#Headers],[Secrétaire d''examens]],VLOOKUP(Etudiants5[[#This Row],[Numéro étudiant]],Sheet1!$A:$O,11,FALSE))),"à initier","")</f>
        <v/>
      </c>
      <c r="P45" s="8" t="str">
        <f>IF(ISNUMBER(SEARCH(Etudiants5[[#Headers],[Sujets numériques]],VLOOKUP(Etudiants5[[#This Row],[Numéro étudiant]],Sheet1!$A:$O,11,FALSE))),"à initier","")</f>
        <v/>
      </c>
      <c r="Q45" s="8" t="str">
        <f>IF(ISNUMBER(SEARCH(Etudiants5[[#Headers],[Autorisation de sortie]],VLOOKUP(Etudiants5[[#This Row],[Numéro étudiant]],Sheet1!$A:$O,11,FALSE))),"à initier","")</f>
        <v/>
      </c>
      <c r="R45" s="8" t="str">
        <f>IF(ISNUMBER(SEARCH(Etudiants5[[#Headers],[Prise de notes]],VLOOKUP(Etudiants5[[#This Row],[Numéro étudiant]],Sheet1!$A:$O,11,FALSE))),"à initier","")</f>
        <v/>
      </c>
      <c r="S45" s="8" t="str">
        <f>IF(ISNUMBER(SEARCH(Etudiants5[[#Headers],[Rallonge des prêts en BU]],VLOOKUP(Etudiants5[[#This Row],[Numéro étudiant]],Sheet1!$A:$O,11,FALSE))),"à initier","")</f>
        <v/>
      </c>
      <c r="T45" s="8" t="str">
        <f>IF(ISNUMBER(SEARCH(Etudiants5[[#Headers],[Soutien pédagogique]],VLOOKUP(Etudiants5[[#This Row],[Numéro étudiant]],Sheet1!$A:$O,11,FALSE))),"à initier","")</f>
        <v/>
      </c>
      <c r="U45" s="8" t="str">
        <f>IF(ISNUMBER(SEARCH(Etudiants5[[#Headers],[Braille]],VLOOKUP(Etudiants5[[#This Row],[Numéro étudiant]],Sheet1!$A:$O,11,FALSE))),"à initier","")</f>
        <v/>
      </c>
      <c r="V45" s="8" t="str">
        <f>IF(ISNUMBER(SEARCH(Etudiants5[[#Headers],[LSF/LPC]],VLOOKUP(Etudiants5[[#This Row],[Numéro étudiant]],Sheet1!$A:$O,11,FALSE))),"à initier","")</f>
        <v/>
      </c>
      <c r="W45" s="8" t="str">
        <f>IF(ISNUMBER(SEARCH(Etudiants5[[#Headers],[Pas de support audio]],VLOOKUP(Etudiants5[[#This Row],[Numéro étudiant]],Sheet1!$A:$O,11,FALSE))),"à initier","")</f>
        <v/>
      </c>
      <c r="X45" s="8" t="str">
        <f>IF(ISNUMBER(SEARCH(Etudiants5[[#Headers],[Assice confortable]],VLOOKUP(Etudiants5[[#This Row],[Numéro étudiant]],Sheet1!$A:$O,13,FALSE))),"à initier","")</f>
        <v/>
      </c>
      <c r="Y45" s="8" t="str">
        <f>IF(ISNUMBER(SEARCH(Etudiants5[[#Headers],[Micro HF]],VLOOKUP(Etudiants5[[#This Row],[Numéro étudiant]],Sheet1!$A:$O,13,FALSE))),"à initier","")</f>
        <v/>
      </c>
      <c r="Z45" s="8" t="str">
        <f>IF(ISNUMBER(SEARCH(Etudiants5[[#Headers],[Casier]],VLOOKUP(Etudiants5[[#This Row],[Numéro étudiant]],Sheet1!$A:$O,13,FALSE))),"à initier","")</f>
        <v/>
      </c>
      <c r="AA45" s="8" t="str">
        <f>IF(ISNUMBER(SEARCH(Etudiants5[[#Headers],[Ordinateur]],VLOOKUP(Etudiants5[[#This Row],[Numéro étudiant]],Sheet1!$A:$O,13,FALSE))),"à initier","")</f>
        <v>à initier</v>
      </c>
      <c r="AB45" s="8" t="str">
        <f>IF(ISNUMBER(SEARCH(Etudiants5[[#Headers],[Mobilier spécifique : à détailler]],VLOOKUP(Etudiants5[[#This Row],[Numéro étudiant]],Sheet1!$A:$O,13,FALSE))),"à initier","")</f>
        <v/>
      </c>
      <c r="AC45" s="8" t="str">
        <f>IF(ISNUMBER(SEARCH(Etudiants5[[#Headers],[Logiciel spécifique : à détailler]],VLOOKUP(Etudiants5[[#This Row],[Numéro étudiant]],Sheet1!$A:$O,13,FALSE))),"à initier","")</f>
        <v/>
      </c>
      <c r="AD45" s="8" t="str">
        <f>IF(ISNUMBER(SEARCH(Etudiants5[[#Headers],[Aide en TP]],VLOOKUP(Etudiants5[[#This Row],[Numéro étudiant]],Sheet1!$A:$O,11,FALSE))),"x","")</f>
        <v/>
      </c>
      <c r="AE45" s="8" t="str">
        <f>IF(ISNUMBER(SEARCH(Etudiants5[[#Headers],[Aménagement de l''EDT]],VLOOKUP(Etudiants5[[#This Row],[Numéro étudiant]],Sheet1!$A:$O,11,FALSE))),"x","")</f>
        <v/>
      </c>
      <c r="AF45" s="8" t="str">
        <f>IF(ISNUMBER(SEARCH(Etudiants5[[#Headers],[Sanitaire à proximité]],VLOOKUP(Etudiants5[[#This Row],[Numéro étudiant]],Sheet1!$A:$O,11,FALSE))),"x","")</f>
        <v/>
      </c>
      <c r="AG45" s="8" t="str">
        <f>IF(ISNUMBER(SEARCH(Etudiants5[[#Headers],[QCM papier]],VLOOKUP(Etudiants5[[#This Row],[Numéro étudiant]],Sheet1!$A:$O,11,FALSE))),"x","")</f>
        <v/>
      </c>
      <c r="AH45" s="8" t="str">
        <f>IF(ISNUMBER(SEARCH(Etudiants5[[#Headers],[Absences eventuelles excusées]],VLOOKUP(Etudiants5[[#This Row],[Numéro étudiant]],Sheet1!$A:$O,11,FALSE))),"x","")</f>
        <v/>
      </c>
      <c r="AI45" s="8" t="str">
        <f>IF(ISNUMBER(SEARCH(Etudiants5[[#Headers],[Aménagement de l''année en 2 ans]],VLOOKUP(Etudiants5[[#This Row],[Numéro étudiant]],Sheet1!$A:$O,11,FALSE))),"x","")</f>
        <v/>
      </c>
      <c r="AJ45" s="8" t="str">
        <f>IF(ISNUMBER(SEARCH(Etudiants5[[#Headers],[Passage des épreuves orales devant l''enseignant uniquement]],VLOOKUP(Etudiants5[[#This Row],[Numéro étudiant]],Sheet1!$A:$O,11,FALSE))),"x","")</f>
        <v/>
      </c>
      <c r="AK45" s="8" t="str">
        <f>IF(ISNUMBER(SEARCH(Etudiants5[[#Headers],[Dépénalisation des fautes d''orthographe]],VLOOKUP(Etudiants5[[#This Row],[Numéro étudiant]],Sheet1!$A:$O,11,FALSE))),"x","")</f>
        <v/>
      </c>
      <c r="AL45" s="8" t="str">
        <f>IF(ISNUMBER(SEARCH(Etudiants5[[#Headers],[Adaptation des écrits à l''oral]],VLOOKUP(Etudiants5[[#This Row],[Numéro étudiant]],Sheet1!$A:$O,11,FALSE))),"x","")</f>
        <v/>
      </c>
      <c r="AM45" s="8" t="str">
        <f>IF(ISNUMBER(SEARCH(Etudiants5[[#Headers],[Adaptation des oraux à l''écrit]],VLOOKUP(Etudiants5[[#This Row],[Numéro étudiant]],Sheet1!$A:$O,11,FALSE))),"x","")</f>
        <v/>
      </c>
      <c r="AN45" s="8" t="str">
        <f>IF(ISNUMBER(SEARCH(Etudiants5[[#Headers],[Compensation du temps de sortie]],VLOOKUP(Etudiants5[[#This Row],[Numéro étudiant]],Sheet1!$A:$O,11,FALSE))),"x","")</f>
        <v/>
      </c>
      <c r="AO45" s="8" t="str">
        <f>IF(COUNTIF(Etudiants5[[#This Row],[1/4]:[Préparations écrites des épreves orales]],"x")&gt;0,"x","")</f>
        <v/>
      </c>
      <c r="AP45" s="8" t="str">
        <f>IF(ISNUMBER(SEARCH(Etudiants5[[#Headers],[1/4]],VLOOKUP(Etudiants5[[#This Row],[Numéro étudiant]],Sheet1!$A:$O,12,FALSE))),"x","")</f>
        <v/>
      </c>
      <c r="AQ45" s="8" t="str">
        <f>IF(ISNUMBER(SEARCH(Etudiants5[[#Headers],[1/3]],VLOOKUP(Etudiants5[[#This Row],[Numéro étudiant]],Sheet1!$A:$O,12,FALSE))),"x","")</f>
        <v/>
      </c>
      <c r="AR45" s="8" t="str">
        <f>IF(ISNUMBER(SEARCH(Etudiants5[[#Headers],[1/2]],VLOOKUP(Etudiants5[[#This Row],[Numéro étudiant]],Sheet1!$A:$O,12,FALSE))),"x","")</f>
        <v/>
      </c>
      <c r="AS45" s="8" t="str">
        <f>IF(ISNUMBER(SEARCH(Etudiants5[[#Headers],[Ecrits]],VLOOKUP(Etudiants5[[#This Row],[Numéro étudiant]],Sheet1!$A:$O,12,FALSE))),"x","")</f>
        <v/>
      </c>
      <c r="AT45" s="8" t="str">
        <f>IF(ISNUMBER(SEARCH(Etudiants5[[#Headers],[Oraux]],VLOOKUP(Etudiants5[[#This Row],[Numéro étudiant]],Sheet1!$A:$O,12,FALSE))),"x","")</f>
        <v/>
      </c>
      <c r="AU45" s="8" t="str">
        <f>IF(ISNUMBER(SEARCH(Etudiants5[[#Headers],[Pratiques]],VLOOKUP(Etudiants5[[#This Row],[Numéro étudiant]],Sheet1!$A:$O,12,FALSE))),"x","")</f>
        <v/>
      </c>
      <c r="AV45" s="8" t="str">
        <f>IF(ISNUMBER(SEARCH(Etudiants5[[#Headers],[Préparations écrites des épreves orales]],VLOOKUP(Etudiants5[[#This Row],[Numéro étudiant]],Sheet1!$A:$O,12,FALSE))),"x","")</f>
        <v/>
      </c>
      <c r="AW45" s="8" t="str">
        <f>IF(ISNUMBER(SEARCH(Etudiants5[[#Headers],[Auditives]],VLOOKUP(Etudiants5[[#This Row],[Numéro étudiant]],Sheet1!$A:$O,9,FALSE))),"x","")</f>
        <v/>
      </c>
      <c r="AX45" s="8" t="str">
        <f>IF(ISNUMBER(SEARCH(Etudiants5[[#Headers],[Visuels]],VLOOKUP(Etudiants5[[#This Row],[Numéro étudiant]],Sheet1!$A:$O,9,FALSE))),"x","")</f>
        <v/>
      </c>
      <c r="AY45" s="8" t="str">
        <f>IF(ISNUMBER(SEARCH(Etudiants5[[#Headers],[Viscéraux]],VLOOKUP(Etudiants5[[#This Row],[Numéro étudiant]],Sheet1!$A:$O,9,FALSE))),"x","")</f>
        <v/>
      </c>
      <c r="AZ45" s="8" t="str">
        <f>IF(ISNUMBER(SEARCH(Etudiants5[[#Headers],[Moteurs]],VLOOKUP(Etudiants5[[#This Row],[Numéro étudiant]],Sheet1!$A:$O,9,FALSE))),"x","")</f>
        <v/>
      </c>
      <c r="BA45" s="8" t="str">
        <f>IF(ISNUMBER(SEARCH(Etudiants5[[#Headers],[TSA]],VLOOKUP(Etudiants5[[#This Row],[Numéro étudiant]],Sheet1!$A:$O,9,FALSE))),"x","")</f>
        <v/>
      </c>
      <c r="BB45" s="8" t="str">
        <f>IF(ISNUMBER(SEARCH(Etudiants5[[#Headers],[Langage]],VLOOKUP(Etudiants5[[#This Row],[Numéro étudiant]],Sheet1!$A:$O,9,FALSE))),"x","")</f>
        <v/>
      </c>
      <c r="BC45" s="8" t="str">
        <f>IF(ISNUMBER(SEARCH(Etudiants5[[#Headers],[Psychiques]],VLOOKUP(Etudiants5[[#This Row],[Numéro étudiant]],Sheet1!$A:$O,9,FALSE))),"x","")</f>
        <v/>
      </c>
      <c r="BD45" s="8" t="str">
        <f>IF(ISNUMBER(SEARCH(Etudiants5[[#Headers],[Autres]],VLOOKUP(Etudiants5[[#This Row],[Numéro étudiant]],Sheet1!$A:$O,9,FALSE))),"x","")</f>
        <v/>
      </c>
      <c r="BE45" s="8" t="str">
        <f>IF(ISNUMBER(SEARCH(Etudiants5[[#Headers],[RQTH]],VLOOKUP(Etudiants5[[#This Row],[Numéro étudiant]],Sheet1!$A:$O,10,FALSE))),"x","")</f>
        <v/>
      </c>
      <c r="BF45" s="8" t="str">
        <f>IF(ISNUMBER(SEARCH(Etudiants5[[#Headers],[Transport]],VLOOKUP(Etudiants5[[#This Row],[Numéro étudiant]],Sheet1!$A:$O,10,FALSE))),"x","")</f>
        <v/>
      </c>
      <c r="BG45" s="8" t="str">
        <f>IF(ISNUMBER(SEARCH(Etudiants5[[#Headers],[AVS]],VLOOKUP(Etudiants5[[#This Row],[Numéro étudiant]],Sheet1!$A:$O,10,FALSE))),"x","")</f>
        <v/>
      </c>
      <c r="BH45" s="8" t="str">
        <f>IF(ISNUMBER(SEARCH(Etudiants5[[#Headers],[AESH]],VLOOKUP(Etudiants5[[#This Row],[Numéro étudiant]],Sheet1!$A:$O,10,FALSE))),"x","")</f>
        <v/>
      </c>
      <c r="BI45" s="8" t="str">
        <f>IF(ISNUMBER(SEARCH(Etudiants5[[#Headers],[AAH ou AEEH]],VLOOKUP(Etudiants5[[#This Row],[Numéro étudiant]],Sheet1!$A:$O,10,FALSE))),"x","")</f>
        <v/>
      </c>
      <c r="BJ45" s="8" t="str">
        <f>IF(ISNUMBER(SEARCH(Etudiants5[[#Headers],[Carte priorité]],VLOOKUP(Etudiants5[[#This Row],[Numéro étudiant]],Sheet1!$A:$O,10,FALSE))),"x","")</f>
        <v/>
      </c>
      <c r="BK45" s="8" t="str">
        <f>IF(ISNUMBER(SEARCH(Etudiants5[[#Headers],[Carte stationnement]],VLOOKUP(Etudiants5[[#This Row],[Numéro étudiant]],Sheet1!$A:$O,10,FALSE))),"x","")</f>
        <v/>
      </c>
      <c r="BL45" s="8" t="str">
        <f>IF(ISNUMBER(SEARCH(Etudiants5[[#Headers],[Accompagnement médico social]],VLOOKUP(Etudiants5[[#This Row],[Numéro étudiant]],Sheet1!$A:$O,10,FALSE))),"x","")</f>
        <v/>
      </c>
      <c r="BM45" s="8" t="str">
        <f>IF(ISNUMBER(SEARCH(Etudiants5[[#Headers],[Autre]],VLOOKUP(Etudiants5[[#This Row],[Numéro étudiant]],Sheet1!$A:$O,10,FALSE))),"x","")</f>
        <v/>
      </c>
      <c r="CA4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4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6" spans="2:80" x14ac:dyDescent="0.25">
      <c r="B46">
        <f>IFERROR(OfficeForms.Table[[#This Row],[Id]],"")</f>
        <v>52</v>
      </c>
      <c r="C46" t="str">
        <f>IFERROR(IF(VLOOKUP(Etudiants5[[#This Row],[Numéro étudiant]],Sheet1!$A:$O,5,FALSE)="","",VLOOKUP(Etudiants5[[#This Row],[Numéro étudiant]],Sheet1!$A:$O,5,FALSE)),"")</f>
        <v>Ipsum</v>
      </c>
      <c r="D46" t="str">
        <f>IFERROR(IF(VLOOKUP(Etudiants5[[#This Row],[Numéro étudiant]],Sheet1!$A:$O,6,FALSE)="","",VLOOKUP(Etudiants5[[#This Row],[Numéro étudiant]],Sheet1!$A:$O,6,FALSE)),"")</f>
        <v>Lorem</v>
      </c>
      <c r="E46" t="str">
        <f>IFERROR(IF(VLOOKUP(Etudiants5[[#This Row],[Numéro étudiant]],Sheet1!$A:$O,7,FALSE)="","",VLOOKUP(Etudiants5[[#This Row],[Numéro étudiant]],Sheet1!$A:$O,7,FALSE)),"")</f>
        <v>Féminin</v>
      </c>
      <c r="F46" t="str">
        <f>IFERROR(IF(VLOOKUP(Etudiants5[[#This Row],[Numéro étudiant]],Sheet1!$A:$O,8,FALSE)="","",VLOOKUP(Etudiants5[[#This Row],[Numéro étudiant]],Sheet1!$A:$O,8,FALSE)),"")</f>
        <v>2003</v>
      </c>
      <c r="G46" t="str">
        <f>IF(Etudiants5[[#This Row],[Numéro étudiant]]="","","Entretien fait")</f>
        <v>Entretien fait</v>
      </c>
      <c r="M46" s="8" t="str">
        <f>IF(ISNUMBER(SEARCH(Etudiants5[[#Headers],[Aide en BU]],VLOOKUP(Etudiants5[[#This Row],[Numéro étudiant]],Sheet1!$A:$O,11,FALSE))),"à initier","")</f>
        <v/>
      </c>
      <c r="N46" s="8" t="str">
        <f>IF(ISNUMBER(SEARCH(Etudiants5[[#Headers],[Tutorat d''intégration]],VLOOKUP(Etudiants5[[#This Row],[Numéro étudiant]],Sheet1!$A:$O,11,FALSE))),"à initier","")</f>
        <v/>
      </c>
      <c r="O46" s="8" t="str">
        <f>IF(ISNUMBER(SEARCH(Etudiants5[[#Headers],[Secrétaire d''examens]],VLOOKUP(Etudiants5[[#This Row],[Numéro étudiant]],Sheet1!$A:$O,11,FALSE))),"à initier","")</f>
        <v/>
      </c>
      <c r="P46" s="8" t="str">
        <f>IF(ISNUMBER(SEARCH(Etudiants5[[#Headers],[Sujets numériques]],VLOOKUP(Etudiants5[[#This Row],[Numéro étudiant]],Sheet1!$A:$O,11,FALSE))),"à initier","")</f>
        <v/>
      </c>
      <c r="Q46" s="8" t="str">
        <f>IF(ISNUMBER(SEARCH(Etudiants5[[#Headers],[Autorisation de sortie]],VLOOKUP(Etudiants5[[#This Row],[Numéro étudiant]],Sheet1!$A:$O,11,FALSE))),"à initier","")</f>
        <v/>
      </c>
      <c r="R46" s="8" t="str">
        <f>IF(ISNUMBER(SEARCH(Etudiants5[[#Headers],[Prise de notes]],VLOOKUP(Etudiants5[[#This Row],[Numéro étudiant]],Sheet1!$A:$O,11,FALSE))),"à initier","")</f>
        <v/>
      </c>
      <c r="S46" s="8" t="str">
        <f>IF(ISNUMBER(SEARCH(Etudiants5[[#Headers],[Rallonge des prêts en BU]],VLOOKUP(Etudiants5[[#This Row],[Numéro étudiant]],Sheet1!$A:$O,11,FALSE))),"à initier","")</f>
        <v/>
      </c>
      <c r="T46" s="8" t="str">
        <f>IF(ISNUMBER(SEARCH(Etudiants5[[#Headers],[Soutien pédagogique]],VLOOKUP(Etudiants5[[#This Row],[Numéro étudiant]],Sheet1!$A:$O,11,FALSE))),"à initier","")</f>
        <v/>
      </c>
      <c r="U46" s="8" t="str">
        <f>IF(ISNUMBER(SEARCH(Etudiants5[[#Headers],[Braille]],VLOOKUP(Etudiants5[[#This Row],[Numéro étudiant]],Sheet1!$A:$O,11,FALSE))),"à initier","")</f>
        <v/>
      </c>
      <c r="V46" s="8" t="str">
        <f>IF(ISNUMBER(SEARCH(Etudiants5[[#Headers],[LSF/LPC]],VLOOKUP(Etudiants5[[#This Row],[Numéro étudiant]],Sheet1!$A:$O,11,FALSE))),"à initier","")</f>
        <v/>
      </c>
      <c r="W46" s="8" t="str">
        <f>IF(ISNUMBER(SEARCH(Etudiants5[[#Headers],[Pas de support audio]],VLOOKUP(Etudiants5[[#This Row],[Numéro étudiant]],Sheet1!$A:$O,11,FALSE))),"à initier","")</f>
        <v/>
      </c>
      <c r="X46" s="8" t="str">
        <f>IF(ISNUMBER(SEARCH(Etudiants5[[#Headers],[Assice confortable]],VLOOKUP(Etudiants5[[#This Row],[Numéro étudiant]],Sheet1!$A:$O,13,FALSE))),"à initier","")</f>
        <v/>
      </c>
      <c r="Y46" s="8" t="str">
        <f>IF(ISNUMBER(SEARCH(Etudiants5[[#Headers],[Micro HF]],VLOOKUP(Etudiants5[[#This Row],[Numéro étudiant]],Sheet1!$A:$O,13,FALSE))),"à initier","")</f>
        <v/>
      </c>
      <c r="Z46" s="8" t="str">
        <f>IF(ISNUMBER(SEARCH(Etudiants5[[#Headers],[Casier]],VLOOKUP(Etudiants5[[#This Row],[Numéro étudiant]],Sheet1!$A:$O,13,FALSE))),"à initier","")</f>
        <v/>
      </c>
      <c r="AA46" s="8" t="str">
        <f>IF(ISNUMBER(SEARCH(Etudiants5[[#Headers],[Ordinateur]],VLOOKUP(Etudiants5[[#This Row],[Numéro étudiant]],Sheet1!$A:$O,13,FALSE))),"à initier","")</f>
        <v/>
      </c>
      <c r="AB46" s="8" t="str">
        <f>IF(ISNUMBER(SEARCH(Etudiants5[[#Headers],[Mobilier spécifique : à détailler]],VLOOKUP(Etudiants5[[#This Row],[Numéro étudiant]],Sheet1!$A:$O,13,FALSE))),"à initier","")</f>
        <v/>
      </c>
      <c r="AC46" s="8" t="str">
        <f>IF(ISNUMBER(SEARCH(Etudiants5[[#Headers],[Logiciel spécifique : à détailler]],VLOOKUP(Etudiants5[[#This Row],[Numéro étudiant]],Sheet1!$A:$O,13,FALSE))),"à initier","")</f>
        <v/>
      </c>
      <c r="AD46" s="8" t="str">
        <f>IF(ISNUMBER(SEARCH(Etudiants5[[#Headers],[Aide en TP]],VLOOKUP(Etudiants5[[#This Row],[Numéro étudiant]],Sheet1!$A:$O,11,FALSE))),"x","")</f>
        <v/>
      </c>
      <c r="AE46" s="8" t="str">
        <f>IF(ISNUMBER(SEARCH(Etudiants5[[#Headers],[Aménagement de l''EDT]],VLOOKUP(Etudiants5[[#This Row],[Numéro étudiant]],Sheet1!$A:$O,11,FALSE))),"x","")</f>
        <v/>
      </c>
      <c r="AF46" s="8" t="str">
        <f>IF(ISNUMBER(SEARCH(Etudiants5[[#Headers],[Sanitaire à proximité]],VLOOKUP(Etudiants5[[#This Row],[Numéro étudiant]],Sheet1!$A:$O,11,FALSE))),"x","")</f>
        <v/>
      </c>
      <c r="AG46" s="8" t="str">
        <f>IF(ISNUMBER(SEARCH(Etudiants5[[#Headers],[QCM papier]],VLOOKUP(Etudiants5[[#This Row],[Numéro étudiant]],Sheet1!$A:$O,11,FALSE))),"x","")</f>
        <v/>
      </c>
      <c r="AH46" s="8" t="str">
        <f>IF(ISNUMBER(SEARCH(Etudiants5[[#Headers],[Absences eventuelles excusées]],VLOOKUP(Etudiants5[[#This Row],[Numéro étudiant]],Sheet1!$A:$O,11,FALSE))),"x","")</f>
        <v/>
      </c>
      <c r="AI46" s="8" t="str">
        <f>IF(ISNUMBER(SEARCH(Etudiants5[[#Headers],[Aménagement de l''année en 2 ans]],VLOOKUP(Etudiants5[[#This Row],[Numéro étudiant]],Sheet1!$A:$O,11,FALSE))),"x","")</f>
        <v/>
      </c>
      <c r="AJ46" s="8" t="str">
        <f>IF(ISNUMBER(SEARCH(Etudiants5[[#Headers],[Passage des épreuves orales devant l''enseignant uniquement]],VLOOKUP(Etudiants5[[#This Row],[Numéro étudiant]],Sheet1!$A:$O,11,FALSE))),"x","")</f>
        <v/>
      </c>
      <c r="AK46" s="8" t="str">
        <f>IF(ISNUMBER(SEARCH(Etudiants5[[#Headers],[Dépénalisation des fautes d''orthographe]],VLOOKUP(Etudiants5[[#This Row],[Numéro étudiant]],Sheet1!$A:$O,11,FALSE))),"x","")</f>
        <v/>
      </c>
      <c r="AL46" s="8" t="str">
        <f>IF(ISNUMBER(SEARCH(Etudiants5[[#Headers],[Adaptation des écrits à l''oral]],VLOOKUP(Etudiants5[[#This Row],[Numéro étudiant]],Sheet1!$A:$O,11,FALSE))),"x","")</f>
        <v/>
      </c>
      <c r="AM46" s="8" t="str">
        <f>IF(ISNUMBER(SEARCH(Etudiants5[[#Headers],[Adaptation des oraux à l''écrit]],VLOOKUP(Etudiants5[[#This Row],[Numéro étudiant]],Sheet1!$A:$O,11,FALSE))),"x","")</f>
        <v/>
      </c>
      <c r="AN46" s="8" t="str">
        <f>IF(ISNUMBER(SEARCH(Etudiants5[[#Headers],[Compensation du temps de sortie]],VLOOKUP(Etudiants5[[#This Row],[Numéro étudiant]],Sheet1!$A:$O,11,FALSE))),"x","")</f>
        <v/>
      </c>
      <c r="AO46" s="8" t="str">
        <f>IF(COUNTIF(Etudiants5[[#This Row],[1/4]:[Préparations écrites des épreves orales]],"x")&gt;0,"x","")</f>
        <v/>
      </c>
      <c r="AP46" s="8" t="str">
        <f>IF(ISNUMBER(SEARCH(Etudiants5[[#Headers],[1/4]],VLOOKUP(Etudiants5[[#This Row],[Numéro étudiant]],Sheet1!$A:$O,12,FALSE))),"x","")</f>
        <v/>
      </c>
      <c r="AQ46" s="8" t="str">
        <f>IF(ISNUMBER(SEARCH(Etudiants5[[#Headers],[1/3]],VLOOKUP(Etudiants5[[#This Row],[Numéro étudiant]],Sheet1!$A:$O,12,FALSE))),"x","")</f>
        <v/>
      </c>
      <c r="AR46" s="8" t="str">
        <f>IF(ISNUMBER(SEARCH(Etudiants5[[#Headers],[1/2]],VLOOKUP(Etudiants5[[#This Row],[Numéro étudiant]],Sheet1!$A:$O,12,FALSE))),"x","")</f>
        <v/>
      </c>
      <c r="AS46" s="8" t="str">
        <f>IF(ISNUMBER(SEARCH(Etudiants5[[#Headers],[Ecrits]],VLOOKUP(Etudiants5[[#This Row],[Numéro étudiant]],Sheet1!$A:$O,12,FALSE))),"x","")</f>
        <v/>
      </c>
      <c r="AT46" s="8" t="str">
        <f>IF(ISNUMBER(SEARCH(Etudiants5[[#Headers],[Oraux]],VLOOKUP(Etudiants5[[#This Row],[Numéro étudiant]],Sheet1!$A:$O,12,FALSE))),"x","")</f>
        <v/>
      </c>
      <c r="AU46" s="8" t="str">
        <f>IF(ISNUMBER(SEARCH(Etudiants5[[#Headers],[Pratiques]],VLOOKUP(Etudiants5[[#This Row],[Numéro étudiant]],Sheet1!$A:$O,12,FALSE))),"x","")</f>
        <v/>
      </c>
      <c r="AV46" s="8" t="str">
        <f>IF(ISNUMBER(SEARCH(Etudiants5[[#Headers],[Préparations écrites des épreves orales]],VLOOKUP(Etudiants5[[#This Row],[Numéro étudiant]],Sheet1!$A:$O,12,FALSE))),"x","")</f>
        <v/>
      </c>
      <c r="AW46" s="8" t="str">
        <f>IF(ISNUMBER(SEARCH(Etudiants5[[#Headers],[Auditives]],VLOOKUP(Etudiants5[[#This Row],[Numéro étudiant]],Sheet1!$A:$O,9,FALSE))),"x","")</f>
        <v/>
      </c>
      <c r="AX46" s="8" t="str">
        <f>IF(ISNUMBER(SEARCH(Etudiants5[[#Headers],[Visuels]],VLOOKUP(Etudiants5[[#This Row],[Numéro étudiant]],Sheet1!$A:$O,9,FALSE))),"x","")</f>
        <v/>
      </c>
      <c r="AY46" s="8" t="str">
        <f>IF(ISNUMBER(SEARCH(Etudiants5[[#Headers],[Viscéraux]],VLOOKUP(Etudiants5[[#This Row],[Numéro étudiant]],Sheet1!$A:$O,9,FALSE))),"x","")</f>
        <v/>
      </c>
      <c r="AZ46" s="8" t="str">
        <f>IF(ISNUMBER(SEARCH(Etudiants5[[#Headers],[Moteurs]],VLOOKUP(Etudiants5[[#This Row],[Numéro étudiant]],Sheet1!$A:$O,9,FALSE))),"x","")</f>
        <v/>
      </c>
      <c r="BA46" s="8" t="str">
        <f>IF(ISNUMBER(SEARCH(Etudiants5[[#Headers],[TSA]],VLOOKUP(Etudiants5[[#This Row],[Numéro étudiant]],Sheet1!$A:$O,9,FALSE))),"x","")</f>
        <v/>
      </c>
      <c r="BB46" s="8" t="str">
        <f>IF(ISNUMBER(SEARCH(Etudiants5[[#Headers],[Langage]],VLOOKUP(Etudiants5[[#This Row],[Numéro étudiant]],Sheet1!$A:$O,9,FALSE))),"x","")</f>
        <v/>
      </c>
      <c r="BC46" s="8" t="str">
        <f>IF(ISNUMBER(SEARCH(Etudiants5[[#Headers],[Psychiques]],VLOOKUP(Etudiants5[[#This Row],[Numéro étudiant]],Sheet1!$A:$O,9,FALSE))),"x","")</f>
        <v/>
      </c>
      <c r="BD46" s="8" t="str">
        <f>IF(ISNUMBER(SEARCH(Etudiants5[[#Headers],[Autres]],VLOOKUP(Etudiants5[[#This Row],[Numéro étudiant]],Sheet1!$A:$O,9,FALSE))),"x","")</f>
        <v/>
      </c>
      <c r="BE46" s="8" t="str">
        <f>IF(ISNUMBER(SEARCH(Etudiants5[[#Headers],[RQTH]],VLOOKUP(Etudiants5[[#This Row],[Numéro étudiant]],Sheet1!$A:$O,10,FALSE))),"x","")</f>
        <v/>
      </c>
      <c r="BF46" s="8" t="str">
        <f>IF(ISNUMBER(SEARCH(Etudiants5[[#Headers],[Transport]],VLOOKUP(Etudiants5[[#This Row],[Numéro étudiant]],Sheet1!$A:$O,10,FALSE))),"x","")</f>
        <v/>
      </c>
      <c r="BG46" s="8" t="str">
        <f>IF(ISNUMBER(SEARCH(Etudiants5[[#Headers],[AVS]],VLOOKUP(Etudiants5[[#This Row],[Numéro étudiant]],Sheet1!$A:$O,10,FALSE))),"x","")</f>
        <v/>
      </c>
      <c r="BH46" s="8" t="str">
        <f>IF(ISNUMBER(SEARCH(Etudiants5[[#Headers],[AESH]],VLOOKUP(Etudiants5[[#This Row],[Numéro étudiant]],Sheet1!$A:$O,10,FALSE))),"x","")</f>
        <v/>
      </c>
      <c r="BI46" s="8" t="str">
        <f>IF(ISNUMBER(SEARCH(Etudiants5[[#Headers],[AAH ou AEEH]],VLOOKUP(Etudiants5[[#This Row],[Numéro étudiant]],Sheet1!$A:$O,10,FALSE))),"x","")</f>
        <v/>
      </c>
      <c r="BJ46" s="8" t="str">
        <f>IF(ISNUMBER(SEARCH(Etudiants5[[#Headers],[Carte priorité]],VLOOKUP(Etudiants5[[#This Row],[Numéro étudiant]],Sheet1!$A:$O,10,FALSE))),"x","")</f>
        <v/>
      </c>
      <c r="BK46" s="8" t="str">
        <f>IF(ISNUMBER(SEARCH(Etudiants5[[#Headers],[Carte stationnement]],VLOOKUP(Etudiants5[[#This Row],[Numéro étudiant]],Sheet1!$A:$O,10,FALSE))),"x","")</f>
        <v/>
      </c>
      <c r="BL46" s="8" t="str">
        <f>IF(ISNUMBER(SEARCH(Etudiants5[[#Headers],[Accompagnement médico social]],VLOOKUP(Etudiants5[[#This Row],[Numéro étudiant]],Sheet1!$A:$O,10,FALSE))),"x","")</f>
        <v/>
      </c>
      <c r="BM46" s="8" t="str">
        <f>IF(ISNUMBER(SEARCH(Etudiants5[[#Headers],[Autre]],VLOOKUP(Etudiants5[[#This Row],[Numéro étudiant]],Sheet1!$A:$O,10,FALSE))),"x","")</f>
        <v/>
      </c>
      <c r="CA4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Aucun</v>
      </c>
      <c r="CB4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7" spans="2:80" x14ac:dyDescent="0.25">
      <c r="B47">
        <f>IFERROR(OfficeForms.Table[[#This Row],[Id]],"")</f>
        <v>53</v>
      </c>
      <c r="C47" t="str">
        <f>IFERROR(IF(VLOOKUP(Etudiants5[[#This Row],[Numéro étudiant]],Sheet1!$A:$O,5,FALSE)="","",VLOOKUP(Etudiants5[[#This Row],[Numéro étudiant]],Sheet1!$A:$O,5,FALSE)),"")</f>
        <v>Ipsum</v>
      </c>
      <c r="D47" t="str">
        <f>IFERROR(IF(VLOOKUP(Etudiants5[[#This Row],[Numéro étudiant]],Sheet1!$A:$O,6,FALSE)="","",VLOOKUP(Etudiants5[[#This Row],[Numéro étudiant]],Sheet1!$A:$O,6,FALSE)),"")</f>
        <v>Lorem</v>
      </c>
      <c r="E47" t="str">
        <f>IFERROR(IF(VLOOKUP(Etudiants5[[#This Row],[Numéro étudiant]],Sheet1!$A:$O,7,FALSE)="","",VLOOKUP(Etudiants5[[#This Row],[Numéro étudiant]],Sheet1!$A:$O,7,FALSE)),"")</f>
        <v>Masculin</v>
      </c>
      <c r="F47" t="str">
        <f>IFERROR(IF(VLOOKUP(Etudiants5[[#This Row],[Numéro étudiant]],Sheet1!$A:$O,8,FALSE)="","",VLOOKUP(Etudiants5[[#This Row],[Numéro étudiant]],Sheet1!$A:$O,8,FALSE)),"")</f>
        <v>2002</v>
      </c>
      <c r="G47" t="str">
        <f>IF(Etudiants5[[#This Row],[Numéro étudiant]]="","","Entretien fait")</f>
        <v>Entretien fait</v>
      </c>
      <c r="M47" s="8" t="str">
        <f>IF(ISNUMBER(SEARCH(Etudiants5[[#Headers],[Aide en BU]],VLOOKUP(Etudiants5[[#This Row],[Numéro étudiant]],Sheet1!$A:$O,11,FALSE))),"à initier","")</f>
        <v/>
      </c>
      <c r="N47" s="8" t="str">
        <f>IF(ISNUMBER(SEARCH(Etudiants5[[#Headers],[Tutorat d''intégration]],VLOOKUP(Etudiants5[[#This Row],[Numéro étudiant]],Sheet1!$A:$O,11,FALSE))),"à initier","")</f>
        <v/>
      </c>
      <c r="O47" s="8" t="str">
        <f>IF(ISNUMBER(SEARCH(Etudiants5[[#Headers],[Secrétaire d''examens]],VLOOKUP(Etudiants5[[#This Row],[Numéro étudiant]],Sheet1!$A:$O,11,FALSE))),"à initier","")</f>
        <v/>
      </c>
      <c r="P47" s="8" t="str">
        <f>IF(ISNUMBER(SEARCH(Etudiants5[[#Headers],[Sujets numériques]],VLOOKUP(Etudiants5[[#This Row],[Numéro étudiant]],Sheet1!$A:$O,11,FALSE))),"à initier","")</f>
        <v/>
      </c>
      <c r="Q47" s="8" t="str">
        <f>IF(ISNUMBER(SEARCH(Etudiants5[[#Headers],[Autorisation de sortie]],VLOOKUP(Etudiants5[[#This Row],[Numéro étudiant]],Sheet1!$A:$O,11,FALSE))),"à initier","")</f>
        <v/>
      </c>
      <c r="R47" s="8" t="str">
        <f>IF(ISNUMBER(SEARCH(Etudiants5[[#Headers],[Prise de notes]],VLOOKUP(Etudiants5[[#This Row],[Numéro étudiant]],Sheet1!$A:$O,11,FALSE))),"à initier","")</f>
        <v/>
      </c>
      <c r="S47" s="8" t="str">
        <f>IF(ISNUMBER(SEARCH(Etudiants5[[#Headers],[Rallonge des prêts en BU]],VLOOKUP(Etudiants5[[#This Row],[Numéro étudiant]],Sheet1!$A:$O,11,FALSE))),"à initier","")</f>
        <v/>
      </c>
      <c r="T47" s="8" t="str">
        <f>IF(ISNUMBER(SEARCH(Etudiants5[[#Headers],[Soutien pédagogique]],VLOOKUP(Etudiants5[[#This Row],[Numéro étudiant]],Sheet1!$A:$O,11,FALSE))),"à initier","")</f>
        <v/>
      </c>
      <c r="U47" s="8" t="str">
        <f>IF(ISNUMBER(SEARCH(Etudiants5[[#Headers],[Braille]],VLOOKUP(Etudiants5[[#This Row],[Numéro étudiant]],Sheet1!$A:$O,11,FALSE))),"à initier","")</f>
        <v/>
      </c>
      <c r="V47" s="8" t="str">
        <f>IF(ISNUMBER(SEARCH(Etudiants5[[#Headers],[LSF/LPC]],VLOOKUP(Etudiants5[[#This Row],[Numéro étudiant]],Sheet1!$A:$O,11,FALSE))),"à initier","")</f>
        <v/>
      </c>
      <c r="W47" s="8" t="str">
        <f>IF(ISNUMBER(SEARCH(Etudiants5[[#Headers],[Pas de support audio]],VLOOKUP(Etudiants5[[#This Row],[Numéro étudiant]],Sheet1!$A:$O,11,FALSE))),"à initier","")</f>
        <v/>
      </c>
      <c r="X47" s="8" t="str">
        <f>IF(ISNUMBER(SEARCH(Etudiants5[[#Headers],[Assice confortable]],VLOOKUP(Etudiants5[[#This Row],[Numéro étudiant]],Sheet1!$A:$O,13,FALSE))),"à initier","")</f>
        <v/>
      </c>
      <c r="Y47" s="8" t="str">
        <f>IF(ISNUMBER(SEARCH(Etudiants5[[#Headers],[Micro HF]],VLOOKUP(Etudiants5[[#This Row],[Numéro étudiant]],Sheet1!$A:$O,13,FALSE))),"à initier","")</f>
        <v/>
      </c>
      <c r="Z47" s="8" t="str">
        <f>IF(ISNUMBER(SEARCH(Etudiants5[[#Headers],[Casier]],VLOOKUP(Etudiants5[[#This Row],[Numéro étudiant]],Sheet1!$A:$O,13,FALSE))),"à initier","")</f>
        <v/>
      </c>
      <c r="AA47" s="8" t="str">
        <f>IF(ISNUMBER(SEARCH(Etudiants5[[#Headers],[Ordinateur]],VLOOKUP(Etudiants5[[#This Row],[Numéro étudiant]],Sheet1!$A:$O,13,FALSE))),"à initier","")</f>
        <v>à initier</v>
      </c>
      <c r="AB47" s="8" t="str">
        <f>IF(ISNUMBER(SEARCH(Etudiants5[[#Headers],[Mobilier spécifique : à détailler]],VLOOKUP(Etudiants5[[#This Row],[Numéro étudiant]],Sheet1!$A:$O,13,FALSE))),"à initier","")</f>
        <v/>
      </c>
      <c r="AC47" s="8" t="str">
        <f>IF(ISNUMBER(SEARCH(Etudiants5[[#Headers],[Logiciel spécifique : à détailler]],VLOOKUP(Etudiants5[[#This Row],[Numéro étudiant]],Sheet1!$A:$O,13,FALSE))),"à initier","")</f>
        <v/>
      </c>
      <c r="AD47" s="8" t="str">
        <f>IF(ISNUMBER(SEARCH(Etudiants5[[#Headers],[Aide en TP]],VLOOKUP(Etudiants5[[#This Row],[Numéro étudiant]],Sheet1!$A:$O,11,FALSE))),"x","")</f>
        <v/>
      </c>
      <c r="AE47" s="8" t="str">
        <f>IF(ISNUMBER(SEARCH(Etudiants5[[#Headers],[Aménagement de l''EDT]],VLOOKUP(Etudiants5[[#This Row],[Numéro étudiant]],Sheet1!$A:$O,11,FALSE))),"x","")</f>
        <v/>
      </c>
      <c r="AF47" s="8" t="str">
        <f>IF(ISNUMBER(SEARCH(Etudiants5[[#Headers],[Sanitaire à proximité]],VLOOKUP(Etudiants5[[#This Row],[Numéro étudiant]],Sheet1!$A:$O,11,FALSE))),"x","")</f>
        <v/>
      </c>
      <c r="AG47" s="8" t="str">
        <f>IF(ISNUMBER(SEARCH(Etudiants5[[#Headers],[QCM papier]],VLOOKUP(Etudiants5[[#This Row],[Numéro étudiant]],Sheet1!$A:$O,11,FALSE))),"x","")</f>
        <v/>
      </c>
      <c r="AH47" s="8" t="str">
        <f>IF(ISNUMBER(SEARCH(Etudiants5[[#Headers],[Absences eventuelles excusées]],VLOOKUP(Etudiants5[[#This Row],[Numéro étudiant]],Sheet1!$A:$O,11,FALSE))),"x","")</f>
        <v/>
      </c>
      <c r="AI47" s="8" t="str">
        <f>IF(ISNUMBER(SEARCH(Etudiants5[[#Headers],[Aménagement de l''année en 2 ans]],VLOOKUP(Etudiants5[[#This Row],[Numéro étudiant]],Sheet1!$A:$O,11,FALSE))),"x","")</f>
        <v/>
      </c>
      <c r="AJ47" s="8" t="str">
        <f>IF(ISNUMBER(SEARCH(Etudiants5[[#Headers],[Passage des épreuves orales devant l''enseignant uniquement]],VLOOKUP(Etudiants5[[#This Row],[Numéro étudiant]],Sheet1!$A:$O,11,FALSE))),"x","")</f>
        <v/>
      </c>
      <c r="AK47" s="8" t="str">
        <f>IF(ISNUMBER(SEARCH(Etudiants5[[#Headers],[Dépénalisation des fautes d''orthographe]],VLOOKUP(Etudiants5[[#This Row],[Numéro étudiant]],Sheet1!$A:$O,11,FALSE))),"x","")</f>
        <v/>
      </c>
      <c r="AL47" s="8" t="str">
        <f>IF(ISNUMBER(SEARCH(Etudiants5[[#Headers],[Adaptation des écrits à l''oral]],VLOOKUP(Etudiants5[[#This Row],[Numéro étudiant]],Sheet1!$A:$O,11,FALSE))),"x","")</f>
        <v/>
      </c>
      <c r="AM47" s="8" t="str">
        <f>IF(ISNUMBER(SEARCH(Etudiants5[[#Headers],[Adaptation des oraux à l''écrit]],VLOOKUP(Etudiants5[[#This Row],[Numéro étudiant]],Sheet1!$A:$O,11,FALSE))),"x","")</f>
        <v/>
      </c>
      <c r="AN47" s="8" t="str">
        <f>IF(ISNUMBER(SEARCH(Etudiants5[[#Headers],[Compensation du temps de sortie]],VLOOKUP(Etudiants5[[#This Row],[Numéro étudiant]],Sheet1!$A:$O,11,FALSE))),"x","")</f>
        <v/>
      </c>
      <c r="AO47" s="8" t="str">
        <f>IF(COUNTIF(Etudiants5[[#This Row],[1/4]:[Préparations écrites des épreves orales]],"x")&gt;0,"x","")</f>
        <v/>
      </c>
      <c r="AP47" s="8" t="str">
        <f>IF(ISNUMBER(SEARCH(Etudiants5[[#Headers],[1/4]],VLOOKUP(Etudiants5[[#This Row],[Numéro étudiant]],Sheet1!$A:$O,12,FALSE))),"x","")</f>
        <v/>
      </c>
      <c r="AQ47" s="8" t="str">
        <f>IF(ISNUMBER(SEARCH(Etudiants5[[#Headers],[1/3]],VLOOKUP(Etudiants5[[#This Row],[Numéro étudiant]],Sheet1!$A:$O,12,FALSE))),"x","")</f>
        <v/>
      </c>
      <c r="AR47" s="8" t="str">
        <f>IF(ISNUMBER(SEARCH(Etudiants5[[#Headers],[1/2]],VLOOKUP(Etudiants5[[#This Row],[Numéro étudiant]],Sheet1!$A:$O,12,FALSE))),"x","")</f>
        <v/>
      </c>
      <c r="AS47" s="8" t="str">
        <f>IF(ISNUMBER(SEARCH(Etudiants5[[#Headers],[Ecrits]],VLOOKUP(Etudiants5[[#This Row],[Numéro étudiant]],Sheet1!$A:$O,12,FALSE))),"x","")</f>
        <v/>
      </c>
      <c r="AT47" s="8" t="str">
        <f>IF(ISNUMBER(SEARCH(Etudiants5[[#Headers],[Oraux]],VLOOKUP(Etudiants5[[#This Row],[Numéro étudiant]],Sheet1!$A:$O,12,FALSE))),"x","")</f>
        <v/>
      </c>
      <c r="AU47" s="8" t="str">
        <f>IF(ISNUMBER(SEARCH(Etudiants5[[#Headers],[Pratiques]],VLOOKUP(Etudiants5[[#This Row],[Numéro étudiant]],Sheet1!$A:$O,12,FALSE))),"x","")</f>
        <v/>
      </c>
      <c r="AV47" s="8" t="str">
        <f>IF(ISNUMBER(SEARCH(Etudiants5[[#Headers],[Préparations écrites des épreves orales]],VLOOKUP(Etudiants5[[#This Row],[Numéro étudiant]],Sheet1!$A:$O,12,FALSE))),"x","")</f>
        <v/>
      </c>
      <c r="AW47" s="8" t="str">
        <f>IF(ISNUMBER(SEARCH(Etudiants5[[#Headers],[Auditives]],VLOOKUP(Etudiants5[[#This Row],[Numéro étudiant]],Sheet1!$A:$O,9,FALSE))),"x","")</f>
        <v/>
      </c>
      <c r="AX47" s="8" t="str">
        <f>IF(ISNUMBER(SEARCH(Etudiants5[[#Headers],[Visuels]],VLOOKUP(Etudiants5[[#This Row],[Numéro étudiant]],Sheet1!$A:$O,9,FALSE))),"x","")</f>
        <v/>
      </c>
      <c r="AY47" s="8" t="str">
        <f>IF(ISNUMBER(SEARCH(Etudiants5[[#Headers],[Viscéraux]],VLOOKUP(Etudiants5[[#This Row],[Numéro étudiant]],Sheet1!$A:$O,9,FALSE))),"x","")</f>
        <v/>
      </c>
      <c r="AZ47" s="8" t="str">
        <f>IF(ISNUMBER(SEARCH(Etudiants5[[#Headers],[Moteurs]],VLOOKUP(Etudiants5[[#This Row],[Numéro étudiant]],Sheet1!$A:$O,9,FALSE))),"x","")</f>
        <v/>
      </c>
      <c r="BA47" s="8" t="str">
        <f>IF(ISNUMBER(SEARCH(Etudiants5[[#Headers],[TSA]],VLOOKUP(Etudiants5[[#This Row],[Numéro étudiant]],Sheet1!$A:$O,9,FALSE))),"x","")</f>
        <v/>
      </c>
      <c r="BB47" s="8" t="str">
        <f>IF(ISNUMBER(SEARCH(Etudiants5[[#Headers],[Langage]],VLOOKUP(Etudiants5[[#This Row],[Numéro étudiant]],Sheet1!$A:$O,9,FALSE))),"x","")</f>
        <v/>
      </c>
      <c r="BC47" s="8" t="str">
        <f>IF(ISNUMBER(SEARCH(Etudiants5[[#Headers],[Psychiques]],VLOOKUP(Etudiants5[[#This Row],[Numéro étudiant]],Sheet1!$A:$O,9,FALSE))),"x","")</f>
        <v/>
      </c>
      <c r="BD47" s="8" t="str">
        <f>IF(ISNUMBER(SEARCH(Etudiants5[[#Headers],[Autres]],VLOOKUP(Etudiants5[[#This Row],[Numéro étudiant]],Sheet1!$A:$O,9,FALSE))),"x","")</f>
        <v/>
      </c>
      <c r="BE47" s="8" t="str">
        <f>IF(ISNUMBER(SEARCH(Etudiants5[[#Headers],[RQTH]],VLOOKUP(Etudiants5[[#This Row],[Numéro étudiant]],Sheet1!$A:$O,10,FALSE))),"x","")</f>
        <v/>
      </c>
      <c r="BF47" s="8" t="str">
        <f>IF(ISNUMBER(SEARCH(Etudiants5[[#Headers],[Transport]],VLOOKUP(Etudiants5[[#This Row],[Numéro étudiant]],Sheet1!$A:$O,10,FALSE))),"x","")</f>
        <v/>
      </c>
      <c r="BG47" s="8" t="str">
        <f>IF(ISNUMBER(SEARCH(Etudiants5[[#Headers],[AVS]],VLOOKUP(Etudiants5[[#This Row],[Numéro étudiant]],Sheet1!$A:$O,10,FALSE))),"x","")</f>
        <v/>
      </c>
      <c r="BH47" s="8" t="str">
        <f>IF(ISNUMBER(SEARCH(Etudiants5[[#Headers],[AESH]],VLOOKUP(Etudiants5[[#This Row],[Numéro étudiant]],Sheet1!$A:$O,10,FALSE))),"x","")</f>
        <v/>
      </c>
      <c r="BI47" s="8" t="str">
        <f>IF(ISNUMBER(SEARCH(Etudiants5[[#Headers],[AAH ou AEEH]],VLOOKUP(Etudiants5[[#This Row],[Numéro étudiant]],Sheet1!$A:$O,10,FALSE))),"x","")</f>
        <v/>
      </c>
      <c r="BJ47" s="8" t="str">
        <f>IF(ISNUMBER(SEARCH(Etudiants5[[#Headers],[Carte priorité]],VLOOKUP(Etudiants5[[#This Row],[Numéro étudiant]],Sheet1!$A:$O,10,FALSE))),"x","")</f>
        <v/>
      </c>
      <c r="BK47" s="8" t="str">
        <f>IF(ISNUMBER(SEARCH(Etudiants5[[#Headers],[Carte stationnement]],VLOOKUP(Etudiants5[[#This Row],[Numéro étudiant]],Sheet1!$A:$O,10,FALSE))),"x","")</f>
        <v/>
      </c>
      <c r="BL47" s="8" t="str">
        <f>IF(ISNUMBER(SEARCH(Etudiants5[[#Headers],[Accompagnement médico social]],VLOOKUP(Etudiants5[[#This Row],[Numéro étudiant]],Sheet1!$A:$O,10,FALSE))),"x","")</f>
        <v/>
      </c>
      <c r="BM47" s="8" t="str">
        <f>IF(ISNUMBER(SEARCH(Etudiants5[[#Headers],[Autre]],VLOOKUP(Etudiants5[[#This Row],[Numéro étudiant]],Sheet1!$A:$O,10,FALSE))),"x","")</f>
        <v/>
      </c>
      <c r="CA4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4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8" spans="2:80" x14ac:dyDescent="0.25">
      <c r="B48">
        <f>IFERROR(OfficeForms.Table[[#This Row],[Id]],"")</f>
        <v>54</v>
      </c>
      <c r="C48" t="str">
        <f>IFERROR(IF(VLOOKUP(Etudiants5[[#This Row],[Numéro étudiant]],Sheet1!$A:$O,5,FALSE)="","",VLOOKUP(Etudiants5[[#This Row],[Numéro étudiant]],Sheet1!$A:$O,5,FALSE)),"")</f>
        <v>Ipsum</v>
      </c>
      <c r="D48" t="str">
        <f>IFERROR(IF(VLOOKUP(Etudiants5[[#This Row],[Numéro étudiant]],Sheet1!$A:$O,6,FALSE)="","",VLOOKUP(Etudiants5[[#This Row],[Numéro étudiant]],Sheet1!$A:$O,6,FALSE)),"")</f>
        <v>Lorem</v>
      </c>
      <c r="E48" t="str">
        <f>IFERROR(IF(VLOOKUP(Etudiants5[[#This Row],[Numéro étudiant]],Sheet1!$A:$O,7,FALSE)="","",VLOOKUP(Etudiants5[[#This Row],[Numéro étudiant]],Sheet1!$A:$O,7,FALSE)),"")</f>
        <v>Féminin</v>
      </c>
      <c r="F48" t="str">
        <f>IFERROR(IF(VLOOKUP(Etudiants5[[#This Row],[Numéro étudiant]],Sheet1!$A:$O,8,FALSE)="","",VLOOKUP(Etudiants5[[#This Row],[Numéro étudiant]],Sheet1!$A:$O,8,FALSE)),"")</f>
        <v>2005</v>
      </c>
      <c r="G48" t="str">
        <f>IF(Etudiants5[[#This Row],[Numéro étudiant]]="","","Entretien fait")</f>
        <v>Entretien fait</v>
      </c>
      <c r="M48" s="8" t="str">
        <f>IF(ISNUMBER(SEARCH(Etudiants5[[#Headers],[Aide en BU]],VLOOKUP(Etudiants5[[#This Row],[Numéro étudiant]],Sheet1!$A:$O,11,FALSE))),"à initier","")</f>
        <v/>
      </c>
      <c r="N48" s="8" t="str">
        <f>IF(ISNUMBER(SEARCH(Etudiants5[[#Headers],[Tutorat d''intégration]],VLOOKUP(Etudiants5[[#This Row],[Numéro étudiant]],Sheet1!$A:$O,11,FALSE))),"à initier","")</f>
        <v/>
      </c>
      <c r="O48" s="8" t="str">
        <f>IF(ISNUMBER(SEARCH(Etudiants5[[#Headers],[Secrétaire d''examens]],VLOOKUP(Etudiants5[[#This Row],[Numéro étudiant]],Sheet1!$A:$O,11,FALSE))),"à initier","")</f>
        <v/>
      </c>
      <c r="P48" s="8" t="str">
        <f>IF(ISNUMBER(SEARCH(Etudiants5[[#Headers],[Sujets numériques]],VLOOKUP(Etudiants5[[#This Row],[Numéro étudiant]],Sheet1!$A:$O,11,FALSE))),"à initier","")</f>
        <v/>
      </c>
      <c r="Q48" s="8" t="str">
        <f>IF(ISNUMBER(SEARCH(Etudiants5[[#Headers],[Autorisation de sortie]],VLOOKUP(Etudiants5[[#This Row],[Numéro étudiant]],Sheet1!$A:$O,11,FALSE))),"à initier","")</f>
        <v/>
      </c>
      <c r="R48" s="8" t="str">
        <f>IF(ISNUMBER(SEARCH(Etudiants5[[#Headers],[Prise de notes]],VLOOKUP(Etudiants5[[#This Row],[Numéro étudiant]],Sheet1!$A:$O,11,FALSE))),"à initier","")</f>
        <v/>
      </c>
      <c r="S48" s="8" t="str">
        <f>IF(ISNUMBER(SEARCH(Etudiants5[[#Headers],[Rallonge des prêts en BU]],VLOOKUP(Etudiants5[[#This Row],[Numéro étudiant]],Sheet1!$A:$O,11,FALSE))),"à initier","")</f>
        <v/>
      </c>
      <c r="T48" s="8" t="str">
        <f>IF(ISNUMBER(SEARCH(Etudiants5[[#Headers],[Soutien pédagogique]],VLOOKUP(Etudiants5[[#This Row],[Numéro étudiant]],Sheet1!$A:$O,11,FALSE))),"à initier","")</f>
        <v/>
      </c>
      <c r="U48" s="8" t="str">
        <f>IF(ISNUMBER(SEARCH(Etudiants5[[#Headers],[Braille]],VLOOKUP(Etudiants5[[#This Row],[Numéro étudiant]],Sheet1!$A:$O,11,FALSE))),"à initier","")</f>
        <v/>
      </c>
      <c r="V48" s="8" t="str">
        <f>IF(ISNUMBER(SEARCH(Etudiants5[[#Headers],[LSF/LPC]],VLOOKUP(Etudiants5[[#This Row],[Numéro étudiant]],Sheet1!$A:$O,11,FALSE))),"à initier","")</f>
        <v/>
      </c>
      <c r="W48" s="8" t="str">
        <f>IF(ISNUMBER(SEARCH(Etudiants5[[#Headers],[Pas de support audio]],VLOOKUP(Etudiants5[[#This Row],[Numéro étudiant]],Sheet1!$A:$O,11,FALSE))),"à initier","")</f>
        <v/>
      </c>
      <c r="X48" s="8" t="str">
        <f>IF(ISNUMBER(SEARCH(Etudiants5[[#Headers],[Assice confortable]],VLOOKUP(Etudiants5[[#This Row],[Numéro étudiant]],Sheet1!$A:$O,13,FALSE))),"à initier","")</f>
        <v/>
      </c>
      <c r="Y48" s="8" t="str">
        <f>IF(ISNUMBER(SEARCH(Etudiants5[[#Headers],[Micro HF]],VLOOKUP(Etudiants5[[#This Row],[Numéro étudiant]],Sheet1!$A:$O,13,FALSE))),"à initier","")</f>
        <v/>
      </c>
      <c r="Z48" s="8" t="str">
        <f>IF(ISNUMBER(SEARCH(Etudiants5[[#Headers],[Casier]],VLOOKUP(Etudiants5[[#This Row],[Numéro étudiant]],Sheet1!$A:$O,13,FALSE))),"à initier","")</f>
        <v/>
      </c>
      <c r="AA48" s="8" t="str">
        <f>IF(ISNUMBER(SEARCH(Etudiants5[[#Headers],[Ordinateur]],VLOOKUP(Etudiants5[[#This Row],[Numéro étudiant]],Sheet1!$A:$O,13,FALSE))),"à initier","")</f>
        <v>à initier</v>
      </c>
      <c r="AB48" s="8" t="str">
        <f>IF(ISNUMBER(SEARCH(Etudiants5[[#Headers],[Mobilier spécifique : à détailler]],VLOOKUP(Etudiants5[[#This Row],[Numéro étudiant]],Sheet1!$A:$O,13,FALSE))),"à initier","")</f>
        <v/>
      </c>
      <c r="AC48" s="8" t="str">
        <f>IF(ISNUMBER(SEARCH(Etudiants5[[#Headers],[Logiciel spécifique : à détailler]],VLOOKUP(Etudiants5[[#This Row],[Numéro étudiant]],Sheet1!$A:$O,13,FALSE))),"à initier","")</f>
        <v/>
      </c>
      <c r="AD48" s="8" t="str">
        <f>IF(ISNUMBER(SEARCH(Etudiants5[[#Headers],[Aide en TP]],VLOOKUP(Etudiants5[[#This Row],[Numéro étudiant]],Sheet1!$A:$O,11,FALSE))),"x","")</f>
        <v/>
      </c>
      <c r="AE48" s="8" t="str">
        <f>IF(ISNUMBER(SEARCH(Etudiants5[[#Headers],[Aménagement de l''EDT]],VLOOKUP(Etudiants5[[#This Row],[Numéro étudiant]],Sheet1!$A:$O,11,FALSE))),"x","")</f>
        <v/>
      </c>
      <c r="AF48" s="8" t="str">
        <f>IF(ISNUMBER(SEARCH(Etudiants5[[#Headers],[Sanitaire à proximité]],VLOOKUP(Etudiants5[[#This Row],[Numéro étudiant]],Sheet1!$A:$O,11,FALSE))),"x","")</f>
        <v/>
      </c>
      <c r="AG48" s="8" t="str">
        <f>IF(ISNUMBER(SEARCH(Etudiants5[[#Headers],[QCM papier]],VLOOKUP(Etudiants5[[#This Row],[Numéro étudiant]],Sheet1!$A:$O,11,FALSE))),"x","")</f>
        <v/>
      </c>
      <c r="AH48" s="8" t="str">
        <f>IF(ISNUMBER(SEARCH(Etudiants5[[#Headers],[Absences eventuelles excusées]],VLOOKUP(Etudiants5[[#This Row],[Numéro étudiant]],Sheet1!$A:$O,11,FALSE))),"x","")</f>
        <v/>
      </c>
      <c r="AI48" s="8" t="str">
        <f>IF(ISNUMBER(SEARCH(Etudiants5[[#Headers],[Aménagement de l''année en 2 ans]],VLOOKUP(Etudiants5[[#This Row],[Numéro étudiant]],Sheet1!$A:$O,11,FALSE))),"x","")</f>
        <v/>
      </c>
      <c r="AJ48" s="8" t="str">
        <f>IF(ISNUMBER(SEARCH(Etudiants5[[#Headers],[Passage des épreuves orales devant l''enseignant uniquement]],VLOOKUP(Etudiants5[[#This Row],[Numéro étudiant]],Sheet1!$A:$O,11,FALSE))),"x","")</f>
        <v/>
      </c>
      <c r="AK48" s="8" t="str">
        <f>IF(ISNUMBER(SEARCH(Etudiants5[[#Headers],[Dépénalisation des fautes d''orthographe]],VLOOKUP(Etudiants5[[#This Row],[Numéro étudiant]],Sheet1!$A:$O,11,FALSE))),"x","")</f>
        <v/>
      </c>
      <c r="AL48" s="8" t="str">
        <f>IF(ISNUMBER(SEARCH(Etudiants5[[#Headers],[Adaptation des écrits à l''oral]],VLOOKUP(Etudiants5[[#This Row],[Numéro étudiant]],Sheet1!$A:$O,11,FALSE))),"x","")</f>
        <v/>
      </c>
      <c r="AM48" s="8" t="str">
        <f>IF(ISNUMBER(SEARCH(Etudiants5[[#Headers],[Adaptation des oraux à l''écrit]],VLOOKUP(Etudiants5[[#This Row],[Numéro étudiant]],Sheet1!$A:$O,11,FALSE))),"x","")</f>
        <v/>
      </c>
      <c r="AN48" s="8" t="str">
        <f>IF(ISNUMBER(SEARCH(Etudiants5[[#Headers],[Compensation du temps de sortie]],VLOOKUP(Etudiants5[[#This Row],[Numéro étudiant]],Sheet1!$A:$O,11,FALSE))),"x","")</f>
        <v/>
      </c>
      <c r="AO48" s="8" t="str">
        <f>IF(COUNTIF(Etudiants5[[#This Row],[1/4]:[Préparations écrites des épreves orales]],"x")&gt;0,"x","")</f>
        <v/>
      </c>
      <c r="AP48" s="8" t="str">
        <f>IF(ISNUMBER(SEARCH(Etudiants5[[#Headers],[1/4]],VLOOKUP(Etudiants5[[#This Row],[Numéro étudiant]],Sheet1!$A:$O,12,FALSE))),"x","")</f>
        <v/>
      </c>
      <c r="AQ48" s="8" t="str">
        <f>IF(ISNUMBER(SEARCH(Etudiants5[[#Headers],[1/3]],VLOOKUP(Etudiants5[[#This Row],[Numéro étudiant]],Sheet1!$A:$O,12,FALSE))),"x","")</f>
        <v/>
      </c>
      <c r="AR48" s="8" t="str">
        <f>IF(ISNUMBER(SEARCH(Etudiants5[[#Headers],[1/2]],VLOOKUP(Etudiants5[[#This Row],[Numéro étudiant]],Sheet1!$A:$O,12,FALSE))),"x","")</f>
        <v/>
      </c>
      <c r="AS48" s="8" t="str">
        <f>IF(ISNUMBER(SEARCH(Etudiants5[[#Headers],[Ecrits]],VLOOKUP(Etudiants5[[#This Row],[Numéro étudiant]],Sheet1!$A:$O,12,FALSE))),"x","")</f>
        <v/>
      </c>
      <c r="AT48" s="8" t="str">
        <f>IF(ISNUMBER(SEARCH(Etudiants5[[#Headers],[Oraux]],VLOOKUP(Etudiants5[[#This Row],[Numéro étudiant]],Sheet1!$A:$O,12,FALSE))),"x","")</f>
        <v/>
      </c>
      <c r="AU48" s="8" t="str">
        <f>IF(ISNUMBER(SEARCH(Etudiants5[[#Headers],[Pratiques]],VLOOKUP(Etudiants5[[#This Row],[Numéro étudiant]],Sheet1!$A:$O,12,FALSE))),"x","")</f>
        <v/>
      </c>
      <c r="AV48" s="8" t="str">
        <f>IF(ISNUMBER(SEARCH(Etudiants5[[#Headers],[Préparations écrites des épreves orales]],VLOOKUP(Etudiants5[[#This Row],[Numéro étudiant]],Sheet1!$A:$O,12,FALSE))),"x","")</f>
        <v/>
      </c>
      <c r="AW48" s="8" t="str">
        <f>IF(ISNUMBER(SEARCH(Etudiants5[[#Headers],[Auditives]],VLOOKUP(Etudiants5[[#This Row],[Numéro étudiant]],Sheet1!$A:$O,9,FALSE))),"x","")</f>
        <v/>
      </c>
      <c r="AX48" s="8" t="str">
        <f>IF(ISNUMBER(SEARCH(Etudiants5[[#Headers],[Visuels]],VLOOKUP(Etudiants5[[#This Row],[Numéro étudiant]],Sheet1!$A:$O,9,FALSE))),"x","")</f>
        <v/>
      </c>
      <c r="AY48" s="8" t="str">
        <f>IF(ISNUMBER(SEARCH(Etudiants5[[#Headers],[Viscéraux]],VLOOKUP(Etudiants5[[#This Row],[Numéro étudiant]],Sheet1!$A:$O,9,FALSE))),"x","")</f>
        <v/>
      </c>
      <c r="AZ48" s="8" t="str">
        <f>IF(ISNUMBER(SEARCH(Etudiants5[[#Headers],[Moteurs]],VLOOKUP(Etudiants5[[#This Row],[Numéro étudiant]],Sheet1!$A:$O,9,FALSE))),"x","")</f>
        <v/>
      </c>
      <c r="BA48" s="8" t="str">
        <f>IF(ISNUMBER(SEARCH(Etudiants5[[#Headers],[TSA]],VLOOKUP(Etudiants5[[#This Row],[Numéro étudiant]],Sheet1!$A:$O,9,FALSE))),"x","")</f>
        <v/>
      </c>
      <c r="BB48" s="8" t="str">
        <f>IF(ISNUMBER(SEARCH(Etudiants5[[#Headers],[Langage]],VLOOKUP(Etudiants5[[#This Row],[Numéro étudiant]],Sheet1!$A:$O,9,FALSE))),"x","")</f>
        <v/>
      </c>
      <c r="BC48" s="8" t="str">
        <f>IF(ISNUMBER(SEARCH(Etudiants5[[#Headers],[Psychiques]],VLOOKUP(Etudiants5[[#This Row],[Numéro étudiant]],Sheet1!$A:$O,9,FALSE))),"x","")</f>
        <v/>
      </c>
      <c r="BD48" s="8" t="str">
        <f>IF(ISNUMBER(SEARCH(Etudiants5[[#Headers],[Autres]],VLOOKUP(Etudiants5[[#This Row],[Numéro étudiant]],Sheet1!$A:$O,9,FALSE))),"x","")</f>
        <v/>
      </c>
      <c r="BE48" s="8" t="str">
        <f>IF(ISNUMBER(SEARCH(Etudiants5[[#Headers],[RQTH]],VLOOKUP(Etudiants5[[#This Row],[Numéro étudiant]],Sheet1!$A:$O,10,FALSE))),"x","")</f>
        <v/>
      </c>
      <c r="BF48" s="8" t="str">
        <f>IF(ISNUMBER(SEARCH(Etudiants5[[#Headers],[Transport]],VLOOKUP(Etudiants5[[#This Row],[Numéro étudiant]],Sheet1!$A:$O,10,FALSE))),"x","")</f>
        <v/>
      </c>
      <c r="BG48" s="8" t="str">
        <f>IF(ISNUMBER(SEARCH(Etudiants5[[#Headers],[AVS]],VLOOKUP(Etudiants5[[#This Row],[Numéro étudiant]],Sheet1!$A:$O,10,FALSE))),"x","")</f>
        <v/>
      </c>
      <c r="BH48" s="8" t="str">
        <f>IF(ISNUMBER(SEARCH(Etudiants5[[#Headers],[AESH]],VLOOKUP(Etudiants5[[#This Row],[Numéro étudiant]],Sheet1!$A:$O,10,FALSE))),"x","")</f>
        <v/>
      </c>
      <c r="BI48" s="8" t="str">
        <f>IF(ISNUMBER(SEARCH(Etudiants5[[#Headers],[AAH ou AEEH]],VLOOKUP(Etudiants5[[#This Row],[Numéro étudiant]],Sheet1!$A:$O,10,FALSE))),"x","")</f>
        <v/>
      </c>
      <c r="BJ48" s="8" t="str">
        <f>IF(ISNUMBER(SEARCH(Etudiants5[[#Headers],[Carte priorité]],VLOOKUP(Etudiants5[[#This Row],[Numéro étudiant]],Sheet1!$A:$O,10,FALSE))),"x","")</f>
        <v/>
      </c>
      <c r="BK48" s="8" t="str">
        <f>IF(ISNUMBER(SEARCH(Etudiants5[[#Headers],[Carte stationnement]],VLOOKUP(Etudiants5[[#This Row],[Numéro étudiant]],Sheet1!$A:$O,10,FALSE))),"x","")</f>
        <v/>
      </c>
      <c r="BL48" s="8" t="str">
        <f>IF(ISNUMBER(SEARCH(Etudiants5[[#Headers],[Accompagnement médico social]],VLOOKUP(Etudiants5[[#This Row],[Numéro étudiant]],Sheet1!$A:$O,10,FALSE))),"x","")</f>
        <v/>
      </c>
      <c r="BM48" s="8" t="str">
        <f>IF(ISNUMBER(SEARCH(Etudiants5[[#Headers],[Autre]],VLOOKUP(Etudiants5[[#This Row],[Numéro étudiant]],Sheet1!$A:$O,10,FALSE))),"x","")</f>
        <v/>
      </c>
      <c r="CA4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>Actions en cours</v>
      </c>
      <c r="CB4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49" spans="2:80" x14ac:dyDescent="0.25">
      <c r="B49" t="str">
        <f>IFERROR(OfficeForms.Table[[#This Row],[Id]],"")</f>
        <v/>
      </c>
      <c r="C49" t="str">
        <f>IFERROR(IF(VLOOKUP(Etudiants5[[#This Row],[Numéro étudiant]],Sheet1!$A:$O,5,FALSE)="","",VLOOKUP(Etudiants5[[#This Row],[Numéro étudiant]],Sheet1!$A:$O,5,FALSE)),"")</f>
        <v/>
      </c>
      <c r="D49" t="str">
        <f>IFERROR(IF(VLOOKUP(Etudiants5[[#This Row],[Numéro étudiant]],Sheet1!$A:$O,6,FALSE)="","",VLOOKUP(Etudiants5[[#This Row],[Numéro étudiant]],Sheet1!$A:$O,6,FALSE)),"")</f>
        <v/>
      </c>
      <c r="E49" t="str">
        <f>IFERROR(IF(VLOOKUP(Etudiants5[[#This Row],[Numéro étudiant]],Sheet1!$A:$O,7,FALSE)="","",VLOOKUP(Etudiants5[[#This Row],[Numéro étudiant]],Sheet1!$A:$O,7,FALSE)),"")</f>
        <v/>
      </c>
      <c r="F49" t="str">
        <f>IFERROR(IF(VLOOKUP(Etudiants5[[#This Row],[Numéro étudiant]],Sheet1!$A:$O,8,FALSE)="","",VLOOKUP(Etudiants5[[#This Row],[Numéro étudiant]],Sheet1!$A:$O,8,FALSE)),"")</f>
        <v/>
      </c>
      <c r="G49" t="str">
        <f>IF(Etudiants5[[#This Row],[Numéro étudiant]]="","","Entretien fait")</f>
        <v/>
      </c>
      <c r="M49" s="8" t="str">
        <f>IF(ISNUMBER(SEARCH(Etudiants5[[#Headers],[Aide en BU]],VLOOKUP(Etudiants5[[#This Row],[Numéro étudiant]],Sheet1!$A:$O,11,FALSE))),"à initier","")</f>
        <v/>
      </c>
      <c r="N49" s="8" t="str">
        <f>IF(ISNUMBER(SEARCH(Etudiants5[[#Headers],[Tutorat d''intégration]],VLOOKUP(Etudiants5[[#This Row],[Numéro étudiant]],Sheet1!$A:$O,11,FALSE))),"à initier","")</f>
        <v/>
      </c>
      <c r="O49" s="8" t="str">
        <f>IF(ISNUMBER(SEARCH(Etudiants5[[#Headers],[Secrétaire d''examens]],VLOOKUP(Etudiants5[[#This Row],[Numéro étudiant]],Sheet1!$A:$O,11,FALSE))),"à initier","")</f>
        <v/>
      </c>
      <c r="P49" s="8" t="str">
        <f>IF(ISNUMBER(SEARCH(Etudiants5[[#Headers],[Sujets numériques]],VLOOKUP(Etudiants5[[#This Row],[Numéro étudiant]],Sheet1!$A:$O,11,FALSE))),"à initier","")</f>
        <v/>
      </c>
      <c r="Q49" s="8" t="str">
        <f>IF(ISNUMBER(SEARCH(Etudiants5[[#Headers],[Autorisation de sortie]],VLOOKUP(Etudiants5[[#This Row],[Numéro étudiant]],Sheet1!$A:$O,11,FALSE))),"à initier","")</f>
        <v/>
      </c>
      <c r="R49" s="8" t="str">
        <f>IF(ISNUMBER(SEARCH(Etudiants5[[#Headers],[Prise de notes]],VLOOKUP(Etudiants5[[#This Row],[Numéro étudiant]],Sheet1!$A:$O,11,FALSE))),"à initier","")</f>
        <v/>
      </c>
      <c r="S49" s="8" t="str">
        <f>IF(ISNUMBER(SEARCH(Etudiants5[[#Headers],[Rallonge des prêts en BU]],VLOOKUP(Etudiants5[[#This Row],[Numéro étudiant]],Sheet1!$A:$O,11,FALSE))),"à initier","")</f>
        <v/>
      </c>
      <c r="T49" s="8" t="str">
        <f>IF(ISNUMBER(SEARCH(Etudiants5[[#Headers],[Soutien pédagogique]],VLOOKUP(Etudiants5[[#This Row],[Numéro étudiant]],Sheet1!$A:$O,11,FALSE))),"à initier","")</f>
        <v/>
      </c>
      <c r="U49" s="8" t="str">
        <f>IF(ISNUMBER(SEARCH(Etudiants5[[#Headers],[Braille]],VLOOKUP(Etudiants5[[#This Row],[Numéro étudiant]],Sheet1!$A:$O,11,FALSE))),"à initier","")</f>
        <v/>
      </c>
      <c r="V49" s="8" t="str">
        <f>IF(ISNUMBER(SEARCH(Etudiants5[[#Headers],[LSF/LPC]],VLOOKUP(Etudiants5[[#This Row],[Numéro étudiant]],Sheet1!$A:$O,11,FALSE))),"à initier","")</f>
        <v/>
      </c>
      <c r="W49" s="8" t="str">
        <f>IF(ISNUMBER(SEARCH(Etudiants5[[#Headers],[Pas de support audio]],VLOOKUP(Etudiants5[[#This Row],[Numéro étudiant]],Sheet1!$A:$O,11,FALSE))),"à initier","")</f>
        <v/>
      </c>
      <c r="X49" s="8" t="str">
        <f>IF(ISNUMBER(SEARCH(Etudiants5[[#Headers],[Assice confortable]],VLOOKUP(Etudiants5[[#This Row],[Numéro étudiant]],Sheet1!$A:$O,13,FALSE))),"à initier","")</f>
        <v/>
      </c>
      <c r="Y49" s="8" t="str">
        <f>IF(ISNUMBER(SEARCH(Etudiants5[[#Headers],[Micro HF]],VLOOKUP(Etudiants5[[#This Row],[Numéro étudiant]],Sheet1!$A:$O,13,FALSE))),"à initier","")</f>
        <v/>
      </c>
      <c r="Z49" s="8" t="str">
        <f>IF(ISNUMBER(SEARCH(Etudiants5[[#Headers],[Casier]],VLOOKUP(Etudiants5[[#This Row],[Numéro étudiant]],Sheet1!$A:$O,13,FALSE))),"à initier","")</f>
        <v/>
      </c>
      <c r="AA49" s="8" t="str">
        <f>IF(ISNUMBER(SEARCH(Etudiants5[[#Headers],[Ordinateur]],VLOOKUP(Etudiants5[[#This Row],[Numéro étudiant]],Sheet1!$A:$O,13,FALSE))),"à initier","")</f>
        <v/>
      </c>
      <c r="AB49" s="8" t="str">
        <f>IF(ISNUMBER(SEARCH(Etudiants5[[#Headers],[Mobilier spécifique : à détailler]],VLOOKUP(Etudiants5[[#This Row],[Numéro étudiant]],Sheet1!$A:$O,13,FALSE))),"à initier","")</f>
        <v/>
      </c>
      <c r="AC49" s="8" t="str">
        <f>IF(ISNUMBER(SEARCH(Etudiants5[[#Headers],[Logiciel spécifique : à détailler]],VLOOKUP(Etudiants5[[#This Row],[Numéro étudiant]],Sheet1!$A:$O,13,FALSE))),"à initier","")</f>
        <v/>
      </c>
      <c r="AD49" s="8" t="str">
        <f>IF(ISNUMBER(SEARCH(Etudiants5[[#Headers],[Aide en TP]],VLOOKUP(Etudiants5[[#This Row],[Numéro étudiant]],Sheet1!$A:$O,11,FALSE))),"x","")</f>
        <v/>
      </c>
      <c r="AE49" s="8" t="str">
        <f>IF(ISNUMBER(SEARCH(Etudiants5[[#Headers],[Aménagement de l''EDT]],VLOOKUP(Etudiants5[[#This Row],[Numéro étudiant]],Sheet1!$A:$O,11,FALSE))),"x","")</f>
        <v/>
      </c>
      <c r="AF49" s="8" t="str">
        <f>IF(ISNUMBER(SEARCH(Etudiants5[[#Headers],[Sanitaire à proximité]],VLOOKUP(Etudiants5[[#This Row],[Numéro étudiant]],Sheet1!$A:$O,11,FALSE))),"x","")</f>
        <v/>
      </c>
      <c r="AG49" s="8" t="str">
        <f>IF(ISNUMBER(SEARCH(Etudiants5[[#Headers],[QCM papier]],VLOOKUP(Etudiants5[[#This Row],[Numéro étudiant]],Sheet1!$A:$O,11,FALSE))),"x","")</f>
        <v/>
      </c>
      <c r="AH49" s="8" t="str">
        <f>IF(ISNUMBER(SEARCH(Etudiants5[[#Headers],[Absences eventuelles excusées]],VLOOKUP(Etudiants5[[#This Row],[Numéro étudiant]],Sheet1!$A:$O,11,FALSE))),"x","")</f>
        <v/>
      </c>
      <c r="AI49" s="8" t="str">
        <f>IF(ISNUMBER(SEARCH(Etudiants5[[#Headers],[Aménagement de l''année en 2 ans]],VLOOKUP(Etudiants5[[#This Row],[Numéro étudiant]],Sheet1!$A:$O,11,FALSE))),"x","")</f>
        <v/>
      </c>
      <c r="AJ49" s="8" t="str">
        <f>IF(ISNUMBER(SEARCH(Etudiants5[[#Headers],[Passage des épreuves orales devant l''enseignant uniquement]],VLOOKUP(Etudiants5[[#This Row],[Numéro étudiant]],Sheet1!$A:$O,11,FALSE))),"x","")</f>
        <v/>
      </c>
      <c r="AK49" s="8" t="str">
        <f>IF(ISNUMBER(SEARCH(Etudiants5[[#Headers],[Dépénalisation des fautes d''orthographe]],VLOOKUP(Etudiants5[[#This Row],[Numéro étudiant]],Sheet1!$A:$O,11,FALSE))),"x","")</f>
        <v/>
      </c>
      <c r="AL49" s="8" t="str">
        <f>IF(ISNUMBER(SEARCH(Etudiants5[[#Headers],[Adaptation des écrits à l''oral]],VLOOKUP(Etudiants5[[#This Row],[Numéro étudiant]],Sheet1!$A:$O,11,FALSE))),"x","")</f>
        <v/>
      </c>
      <c r="AM49" s="8" t="str">
        <f>IF(ISNUMBER(SEARCH(Etudiants5[[#Headers],[Adaptation des oraux à l''écrit]],VLOOKUP(Etudiants5[[#This Row],[Numéro étudiant]],Sheet1!$A:$O,11,FALSE))),"x","")</f>
        <v/>
      </c>
      <c r="AN49" s="8" t="str">
        <f>IF(ISNUMBER(SEARCH(Etudiants5[[#Headers],[Compensation du temps de sortie]],VLOOKUP(Etudiants5[[#This Row],[Numéro étudiant]],Sheet1!$A:$O,11,FALSE))),"x","")</f>
        <v/>
      </c>
      <c r="AO49" s="8" t="str">
        <f>IF(COUNTIF(Etudiants5[[#This Row],[1/4]:[Préparations écrites des épreves orales]],"x")&gt;0,"x","")</f>
        <v/>
      </c>
      <c r="AP49" s="8" t="str">
        <f>IF(ISNUMBER(SEARCH(Etudiants5[[#Headers],[1/4]],VLOOKUP(Etudiants5[[#This Row],[Numéro étudiant]],Sheet1!$A:$O,12,FALSE))),"x","")</f>
        <v/>
      </c>
      <c r="AQ49" s="8" t="str">
        <f>IF(ISNUMBER(SEARCH(Etudiants5[[#Headers],[1/3]],VLOOKUP(Etudiants5[[#This Row],[Numéro étudiant]],Sheet1!$A:$O,12,FALSE))),"x","")</f>
        <v/>
      </c>
      <c r="AR49" s="8" t="str">
        <f>IF(ISNUMBER(SEARCH(Etudiants5[[#Headers],[1/2]],VLOOKUP(Etudiants5[[#This Row],[Numéro étudiant]],Sheet1!$A:$O,12,FALSE))),"x","")</f>
        <v/>
      </c>
      <c r="AS49" s="8" t="str">
        <f>IF(ISNUMBER(SEARCH(Etudiants5[[#Headers],[Ecrits]],VLOOKUP(Etudiants5[[#This Row],[Numéro étudiant]],Sheet1!$A:$O,12,FALSE))),"x","")</f>
        <v/>
      </c>
      <c r="AT49" s="8" t="str">
        <f>IF(ISNUMBER(SEARCH(Etudiants5[[#Headers],[Oraux]],VLOOKUP(Etudiants5[[#This Row],[Numéro étudiant]],Sheet1!$A:$O,12,FALSE))),"x","")</f>
        <v/>
      </c>
      <c r="AU49" s="8" t="str">
        <f>IF(ISNUMBER(SEARCH(Etudiants5[[#Headers],[Pratiques]],VLOOKUP(Etudiants5[[#This Row],[Numéro étudiant]],Sheet1!$A:$O,12,FALSE))),"x","")</f>
        <v/>
      </c>
      <c r="AV49" s="8" t="str">
        <f>IF(ISNUMBER(SEARCH(Etudiants5[[#Headers],[Préparations écrites des épreves orales]],VLOOKUP(Etudiants5[[#This Row],[Numéro étudiant]],Sheet1!$A:$O,12,FALSE))),"x","")</f>
        <v/>
      </c>
      <c r="AW49" s="8" t="str">
        <f>IF(ISNUMBER(SEARCH(Etudiants5[[#Headers],[Auditives]],VLOOKUP(Etudiants5[[#This Row],[Numéro étudiant]],Sheet1!$A:$O,9,FALSE))),"x","")</f>
        <v/>
      </c>
      <c r="AX49" s="8" t="str">
        <f>IF(ISNUMBER(SEARCH(Etudiants5[[#Headers],[Visuels]],VLOOKUP(Etudiants5[[#This Row],[Numéro étudiant]],Sheet1!$A:$O,9,FALSE))),"x","")</f>
        <v/>
      </c>
      <c r="AY49" s="8" t="str">
        <f>IF(ISNUMBER(SEARCH(Etudiants5[[#Headers],[Viscéraux]],VLOOKUP(Etudiants5[[#This Row],[Numéro étudiant]],Sheet1!$A:$O,9,FALSE))),"x","")</f>
        <v/>
      </c>
      <c r="AZ49" s="8" t="str">
        <f>IF(ISNUMBER(SEARCH(Etudiants5[[#Headers],[Moteurs]],VLOOKUP(Etudiants5[[#This Row],[Numéro étudiant]],Sheet1!$A:$O,9,FALSE))),"x","")</f>
        <v/>
      </c>
      <c r="BA49" s="8" t="str">
        <f>IF(ISNUMBER(SEARCH(Etudiants5[[#Headers],[TSA]],VLOOKUP(Etudiants5[[#This Row],[Numéro étudiant]],Sheet1!$A:$O,9,FALSE))),"x","")</f>
        <v/>
      </c>
      <c r="BB49" s="8" t="str">
        <f>IF(ISNUMBER(SEARCH(Etudiants5[[#Headers],[Langage]],VLOOKUP(Etudiants5[[#This Row],[Numéro étudiant]],Sheet1!$A:$O,9,FALSE))),"x","")</f>
        <v/>
      </c>
      <c r="BC49" s="8" t="str">
        <f>IF(ISNUMBER(SEARCH(Etudiants5[[#Headers],[Psychiques]],VLOOKUP(Etudiants5[[#This Row],[Numéro étudiant]],Sheet1!$A:$O,9,FALSE))),"x","")</f>
        <v/>
      </c>
      <c r="BD49" s="8" t="str">
        <f>IF(ISNUMBER(SEARCH(Etudiants5[[#Headers],[Autres]],VLOOKUP(Etudiants5[[#This Row],[Numéro étudiant]],Sheet1!$A:$O,9,FALSE))),"x","")</f>
        <v/>
      </c>
      <c r="BE49" s="8" t="str">
        <f>IF(ISNUMBER(SEARCH(Etudiants5[[#Headers],[RQTH]],VLOOKUP(Etudiants5[[#This Row],[Numéro étudiant]],Sheet1!$A:$O,10,FALSE))),"x","")</f>
        <v/>
      </c>
      <c r="BF49" s="8" t="str">
        <f>IF(ISNUMBER(SEARCH(Etudiants5[[#Headers],[Transport]],VLOOKUP(Etudiants5[[#This Row],[Numéro étudiant]],Sheet1!$A:$O,10,FALSE))),"x","")</f>
        <v/>
      </c>
      <c r="BG49" s="8" t="str">
        <f>IF(ISNUMBER(SEARCH(Etudiants5[[#Headers],[AVS]],VLOOKUP(Etudiants5[[#This Row],[Numéro étudiant]],Sheet1!$A:$O,10,FALSE))),"x","")</f>
        <v/>
      </c>
      <c r="BH49" s="8" t="str">
        <f>IF(ISNUMBER(SEARCH(Etudiants5[[#Headers],[AESH]],VLOOKUP(Etudiants5[[#This Row],[Numéro étudiant]],Sheet1!$A:$O,10,FALSE))),"x","")</f>
        <v/>
      </c>
      <c r="BI49" s="8" t="str">
        <f>IF(ISNUMBER(SEARCH(Etudiants5[[#Headers],[AAH ou AEEH]],VLOOKUP(Etudiants5[[#This Row],[Numéro étudiant]],Sheet1!$A:$O,10,FALSE))),"x","")</f>
        <v/>
      </c>
      <c r="BJ49" s="8" t="str">
        <f>IF(ISNUMBER(SEARCH(Etudiants5[[#Headers],[Carte priorité]],VLOOKUP(Etudiants5[[#This Row],[Numéro étudiant]],Sheet1!$A:$O,10,FALSE))),"x","")</f>
        <v/>
      </c>
      <c r="BK49" s="8" t="str">
        <f>IF(ISNUMBER(SEARCH(Etudiants5[[#Headers],[Carte stationnement]],VLOOKUP(Etudiants5[[#This Row],[Numéro étudiant]],Sheet1!$A:$O,10,FALSE))),"x","")</f>
        <v/>
      </c>
      <c r="BL49" s="8" t="str">
        <f>IF(ISNUMBER(SEARCH(Etudiants5[[#Headers],[Accompagnement médico social]],VLOOKUP(Etudiants5[[#This Row],[Numéro étudiant]],Sheet1!$A:$O,10,FALSE))),"x","")</f>
        <v/>
      </c>
      <c r="BM49" s="8" t="str">
        <f>IF(ISNUMBER(SEARCH(Etudiants5[[#Headers],[Autre]],VLOOKUP(Etudiants5[[#This Row],[Numéro étudiant]],Sheet1!$A:$O,10,FALSE))),"x","")</f>
        <v/>
      </c>
      <c r="CA4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4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0" spans="2:80" x14ac:dyDescent="0.25">
      <c r="B50" t="str">
        <f>IFERROR(OfficeForms.Table[[#This Row],[Id]],"")</f>
        <v/>
      </c>
      <c r="C50" t="str">
        <f>IFERROR(IF(VLOOKUP(Etudiants5[[#This Row],[Numéro étudiant]],Sheet1!$A:$O,5,FALSE)="","",VLOOKUP(Etudiants5[[#This Row],[Numéro étudiant]],Sheet1!$A:$O,5,FALSE)),"")</f>
        <v/>
      </c>
      <c r="D50" t="str">
        <f>IFERROR(IF(VLOOKUP(Etudiants5[[#This Row],[Numéro étudiant]],Sheet1!$A:$O,6,FALSE)="","",VLOOKUP(Etudiants5[[#This Row],[Numéro étudiant]],Sheet1!$A:$O,6,FALSE)),"")</f>
        <v/>
      </c>
      <c r="E50" t="str">
        <f>IFERROR(IF(VLOOKUP(Etudiants5[[#This Row],[Numéro étudiant]],Sheet1!$A:$O,7,FALSE)="","",VLOOKUP(Etudiants5[[#This Row],[Numéro étudiant]],Sheet1!$A:$O,7,FALSE)),"")</f>
        <v/>
      </c>
      <c r="F50" t="str">
        <f>IFERROR(IF(VLOOKUP(Etudiants5[[#This Row],[Numéro étudiant]],Sheet1!$A:$O,8,FALSE)="","",VLOOKUP(Etudiants5[[#This Row],[Numéro étudiant]],Sheet1!$A:$O,8,FALSE)),"")</f>
        <v/>
      </c>
      <c r="G50" t="str">
        <f>IF(Etudiants5[[#This Row],[Numéro étudiant]]="","","Entretien fait")</f>
        <v/>
      </c>
      <c r="M50" s="8" t="str">
        <f>IF(ISNUMBER(SEARCH(Etudiants5[[#Headers],[Aide en BU]],VLOOKUP(Etudiants5[[#This Row],[Numéro étudiant]],Sheet1!$A:$O,11,FALSE))),"à initier","")</f>
        <v/>
      </c>
      <c r="N50" s="8" t="str">
        <f>IF(ISNUMBER(SEARCH(Etudiants5[[#Headers],[Tutorat d''intégration]],VLOOKUP(Etudiants5[[#This Row],[Numéro étudiant]],Sheet1!$A:$O,11,FALSE))),"à initier","")</f>
        <v/>
      </c>
      <c r="O50" s="8" t="str">
        <f>IF(ISNUMBER(SEARCH(Etudiants5[[#Headers],[Secrétaire d''examens]],VLOOKUP(Etudiants5[[#This Row],[Numéro étudiant]],Sheet1!$A:$O,11,FALSE))),"à initier","")</f>
        <v/>
      </c>
      <c r="P50" s="8" t="str">
        <f>IF(ISNUMBER(SEARCH(Etudiants5[[#Headers],[Sujets numériques]],VLOOKUP(Etudiants5[[#This Row],[Numéro étudiant]],Sheet1!$A:$O,11,FALSE))),"à initier","")</f>
        <v/>
      </c>
      <c r="Q50" s="8" t="str">
        <f>IF(ISNUMBER(SEARCH(Etudiants5[[#Headers],[Autorisation de sortie]],VLOOKUP(Etudiants5[[#This Row],[Numéro étudiant]],Sheet1!$A:$O,11,FALSE))),"à initier","")</f>
        <v/>
      </c>
      <c r="R50" s="8" t="str">
        <f>IF(ISNUMBER(SEARCH(Etudiants5[[#Headers],[Prise de notes]],VLOOKUP(Etudiants5[[#This Row],[Numéro étudiant]],Sheet1!$A:$O,11,FALSE))),"à initier","")</f>
        <v/>
      </c>
      <c r="S50" s="8" t="str">
        <f>IF(ISNUMBER(SEARCH(Etudiants5[[#Headers],[Rallonge des prêts en BU]],VLOOKUP(Etudiants5[[#This Row],[Numéro étudiant]],Sheet1!$A:$O,11,FALSE))),"à initier","")</f>
        <v/>
      </c>
      <c r="T50" s="8" t="str">
        <f>IF(ISNUMBER(SEARCH(Etudiants5[[#Headers],[Soutien pédagogique]],VLOOKUP(Etudiants5[[#This Row],[Numéro étudiant]],Sheet1!$A:$O,11,FALSE))),"à initier","")</f>
        <v/>
      </c>
      <c r="U50" s="8" t="str">
        <f>IF(ISNUMBER(SEARCH(Etudiants5[[#Headers],[Braille]],VLOOKUP(Etudiants5[[#This Row],[Numéro étudiant]],Sheet1!$A:$O,11,FALSE))),"à initier","")</f>
        <v/>
      </c>
      <c r="V50" s="8" t="str">
        <f>IF(ISNUMBER(SEARCH(Etudiants5[[#Headers],[LSF/LPC]],VLOOKUP(Etudiants5[[#This Row],[Numéro étudiant]],Sheet1!$A:$O,11,FALSE))),"à initier","")</f>
        <v/>
      </c>
      <c r="W50" s="8" t="str">
        <f>IF(ISNUMBER(SEARCH(Etudiants5[[#Headers],[Pas de support audio]],VLOOKUP(Etudiants5[[#This Row],[Numéro étudiant]],Sheet1!$A:$O,11,FALSE))),"à initier","")</f>
        <v/>
      </c>
      <c r="X50" s="8" t="str">
        <f>IF(ISNUMBER(SEARCH(Etudiants5[[#Headers],[Assice confortable]],VLOOKUP(Etudiants5[[#This Row],[Numéro étudiant]],Sheet1!$A:$O,13,FALSE))),"à initier","")</f>
        <v/>
      </c>
      <c r="Y50" s="8" t="str">
        <f>IF(ISNUMBER(SEARCH(Etudiants5[[#Headers],[Micro HF]],VLOOKUP(Etudiants5[[#This Row],[Numéro étudiant]],Sheet1!$A:$O,13,FALSE))),"à initier","")</f>
        <v/>
      </c>
      <c r="Z50" s="8" t="str">
        <f>IF(ISNUMBER(SEARCH(Etudiants5[[#Headers],[Casier]],VLOOKUP(Etudiants5[[#This Row],[Numéro étudiant]],Sheet1!$A:$O,13,FALSE))),"à initier","")</f>
        <v/>
      </c>
      <c r="AA50" s="8" t="str">
        <f>IF(ISNUMBER(SEARCH(Etudiants5[[#Headers],[Ordinateur]],VLOOKUP(Etudiants5[[#This Row],[Numéro étudiant]],Sheet1!$A:$O,13,FALSE))),"à initier","")</f>
        <v/>
      </c>
      <c r="AB50" s="8" t="str">
        <f>IF(ISNUMBER(SEARCH(Etudiants5[[#Headers],[Mobilier spécifique : à détailler]],VLOOKUP(Etudiants5[[#This Row],[Numéro étudiant]],Sheet1!$A:$O,13,FALSE))),"à initier","")</f>
        <v/>
      </c>
      <c r="AC50" s="8" t="str">
        <f>IF(ISNUMBER(SEARCH(Etudiants5[[#Headers],[Logiciel spécifique : à détailler]],VLOOKUP(Etudiants5[[#This Row],[Numéro étudiant]],Sheet1!$A:$O,13,FALSE))),"à initier","")</f>
        <v/>
      </c>
      <c r="AD50" s="8" t="str">
        <f>IF(ISNUMBER(SEARCH(Etudiants5[[#Headers],[Aide en TP]],VLOOKUP(Etudiants5[[#This Row],[Numéro étudiant]],Sheet1!$A:$O,11,FALSE))),"x","")</f>
        <v/>
      </c>
      <c r="AE50" s="8" t="str">
        <f>IF(ISNUMBER(SEARCH(Etudiants5[[#Headers],[Aménagement de l''EDT]],VLOOKUP(Etudiants5[[#This Row],[Numéro étudiant]],Sheet1!$A:$O,11,FALSE))),"x","")</f>
        <v/>
      </c>
      <c r="AF50" s="8" t="str">
        <f>IF(ISNUMBER(SEARCH(Etudiants5[[#Headers],[Sanitaire à proximité]],VLOOKUP(Etudiants5[[#This Row],[Numéro étudiant]],Sheet1!$A:$O,11,FALSE))),"x","")</f>
        <v/>
      </c>
      <c r="AG50" s="8" t="str">
        <f>IF(ISNUMBER(SEARCH(Etudiants5[[#Headers],[QCM papier]],VLOOKUP(Etudiants5[[#This Row],[Numéro étudiant]],Sheet1!$A:$O,11,FALSE))),"x","")</f>
        <v/>
      </c>
      <c r="AH50" s="8" t="str">
        <f>IF(ISNUMBER(SEARCH(Etudiants5[[#Headers],[Absences eventuelles excusées]],VLOOKUP(Etudiants5[[#This Row],[Numéro étudiant]],Sheet1!$A:$O,11,FALSE))),"x","")</f>
        <v/>
      </c>
      <c r="AI50" s="8" t="str">
        <f>IF(ISNUMBER(SEARCH(Etudiants5[[#Headers],[Aménagement de l''année en 2 ans]],VLOOKUP(Etudiants5[[#This Row],[Numéro étudiant]],Sheet1!$A:$O,11,FALSE))),"x","")</f>
        <v/>
      </c>
      <c r="AJ50" s="8" t="str">
        <f>IF(ISNUMBER(SEARCH(Etudiants5[[#Headers],[Passage des épreuves orales devant l''enseignant uniquement]],VLOOKUP(Etudiants5[[#This Row],[Numéro étudiant]],Sheet1!$A:$O,11,FALSE))),"x","")</f>
        <v/>
      </c>
      <c r="AK50" s="8" t="str">
        <f>IF(ISNUMBER(SEARCH(Etudiants5[[#Headers],[Dépénalisation des fautes d''orthographe]],VLOOKUP(Etudiants5[[#This Row],[Numéro étudiant]],Sheet1!$A:$O,11,FALSE))),"x","")</f>
        <v/>
      </c>
      <c r="AL50" s="8" t="str">
        <f>IF(ISNUMBER(SEARCH(Etudiants5[[#Headers],[Adaptation des écrits à l''oral]],VLOOKUP(Etudiants5[[#This Row],[Numéro étudiant]],Sheet1!$A:$O,11,FALSE))),"x","")</f>
        <v/>
      </c>
      <c r="AM50" s="8" t="str">
        <f>IF(ISNUMBER(SEARCH(Etudiants5[[#Headers],[Adaptation des oraux à l''écrit]],VLOOKUP(Etudiants5[[#This Row],[Numéro étudiant]],Sheet1!$A:$O,11,FALSE))),"x","")</f>
        <v/>
      </c>
      <c r="AN50" s="8" t="str">
        <f>IF(ISNUMBER(SEARCH(Etudiants5[[#Headers],[Compensation du temps de sortie]],VLOOKUP(Etudiants5[[#This Row],[Numéro étudiant]],Sheet1!$A:$O,11,FALSE))),"x","")</f>
        <v/>
      </c>
      <c r="AO50" s="8" t="str">
        <f>IF(COUNTIF(Etudiants5[[#This Row],[1/4]:[Préparations écrites des épreves orales]],"x")&gt;0,"x","")</f>
        <v/>
      </c>
      <c r="AP50" s="8" t="str">
        <f>IF(ISNUMBER(SEARCH(Etudiants5[[#Headers],[1/4]],VLOOKUP(Etudiants5[[#This Row],[Numéro étudiant]],Sheet1!$A:$O,12,FALSE))),"x","")</f>
        <v/>
      </c>
      <c r="AQ50" s="8" t="str">
        <f>IF(ISNUMBER(SEARCH(Etudiants5[[#Headers],[1/3]],VLOOKUP(Etudiants5[[#This Row],[Numéro étudiant]],Sheet1!$A:$O,12,FALSE))),"x","")</f>
        <v/>
      </c>
      <c r="AR50" s="8" t="str">
        <f>IF(ISNUMBER(SEARCH(Etudiants5[[#Headers],[1/2]],VLOOKUP(Etudiants5[[#This Row],[Numéro étudiant]],Sheet1!$A:$O,12,FALSE))),"x","")</f>
        <v/>
      </c>
      <c r="AS50" s="8" t="str">
        <f>IF(ISNUMBER(SEARCH(Etudiants5[[#Headers],[Ecrits]],VLOOKUP(Etudiants5[[#This Row],[Numéro étudiant]],Sheet1!$A:$O,12,FALSE))),"x","")</f>
        <v/>
      </c>
      <c r="AT50" s="8" t="str">
        <f>IF(ISNUMBER(SEARCH(Etudiants5[[#Headers],[Oraux]],VLOOKUP(Etudiants5[[#This Row],[Numéro étudiant]],Sheet1!$A:$O,12,FALSE))),"x","")</f>
        <v/>
      </c>
      <c r="AU50" s="8" t="str">
        <f>IF(ISNUMBER(SEARCH(Etudiants5[[#Headers],[Pratiques]],VLOOKUP(Etudiants5[[#This Row],[Numéro étudiant]],Sheet1!$A:$O,12,FALSE))),"x","")</f>
        <v/>
      </c>
      <c r="AV50" s="8" t="str">
        <f>IF(ISNUMBER(SEARCH(Etudiants5[[#Headers],[Préparations écrites des épreves orales]],VLOOKUP(Etudiants5[[#This Row],[Numéro étudiant]],Sheet1!$A:$O,12,FALSE))),"x","")</f>
        <v/>
      </c>
      <c r="AW50" s="8" t="str">
        <f>IF(ISNUMBER(SEARCH(Etudiants5[[#Headers],[Auditives]],VLOOKUP(Etudiants5[[#This Row],[Numéro étudiant]],Sheet1!$A:$O,9,FALSE))),"x","")</f>
        <v/>
      </c>
      <c r="AX50" s="8" t="str">
        <f>IF(ISNUMBER(SEARCH(Etudiants5[[#Headers],[Visuels]],VLOOKUP(Etudiants5[[#This Row],[Numéro étudiant]],Sheet1!$A:$O,9,FALSE))),"x","")</f>
        <v/>
      </c>
      <c r="AY50" s="8" t="str">
        <f>IF(ISNUMBER(SEARCH(Etudiants5[[#Headers],[Viscéraux]],VLOOKUP(Etudiants5[[#This Row],[Numéro étudiant]],Sheet1!$A:$O,9,FALSE))),"x","")</f>
        <v/>
      </c>
      <c r="AZ50" s="8" t="str">
        <f>IF(ISNUMBER(SEARCH(Etudiants5[[#Headers],[Moteurs]],VLOOKUP(Etudiants5[[#This Row],[Numéro étudiant]],Sheet1!$A:$O,9,FALSE))),"x","")</f>
        <v/>
      </c>
      <c r="BA50" s="8" t="str">
        <f>IF(ISNUMBER(SEARCH(Etudiants5[[#Headers],[TSA]],VLOOKUP(Etudiants5[[#This Row],[Numéro étudiant]],Sheet1!$A:$O,9,FALSE))),"x","")</f>
        <v/>
      </c>
      <c r="BB50" s="8" t="str">
        <f>IF(ISNUMBER(SEARCH(Etudiants5[[#Headers],[Langage]],VLOOKUP(Etudiants5[[#This Row],[Numéro étudiant]],Sheet1!$A:$O,9,FALSE))),"x","")</f>
        <v/>
      </c>
      <c r="BC50" s="8" t="str">
        <f>IF(ISNUMBER(SEARCH(Etudiants5[[#Headers],[Psychiques]],VLOOKUP(Etudiants5[[#This Row],[Numéro étudiant]],Sheet1!$A:$O,9,FALSE))),"x","")</f>
        <v/>
      </c>
      <c r="BD50" s="8" t="str">
        <f>IF(ISNUMBER(SEARCH(Etudiants5[[#Headers],[Autres]],VLOOKUP(Etudiants5[[#This Row],[Numéro étudiant]],Sheet1!$A:$O,9,FALSE))),"x","")</f>
        <v/>
      </c>
      <c r="BE50" s="8" t="str">
        <f>IF(ISNUMBER(SEARCH(Etudiants5[[#Headers],[RQTH]],VLOOKUP(Etudiants5[[#This Row],[Numéro étudiant]],Sheet1!$A:$O,10,FALSE))),"x","")</f>
        <v/>
      </c>
      <c r="BF50" s="8" t="str">
        <f>IF(ISNUMBER(SEARCH(Etudiants5[[#Headers],[Transport]],VLOOKUP(Etudiants5[[#This Row],[Numéro étudiant]],Sheet1!$A:$O,10,FALSE))),"x","")</f>
        <v/>
      </c>
      <c r="BG50" s="8" t="str">
        <f>IF(ISNUMBER(SEARCH(Etudiants5[[#Headers],[AVS]],VLOOKUP(Etudiants5[[#This Row],[Numéro étudiant]],Sheet1!$A:$O,10,FALSE))),"x","")</f>
        <v/>
      </c>
      <c r="BH50" s="8" t="str">
        <f>IF(ISNUMBER(SEARCH(Etudiants5[[#Headers],[AESH]],VLOOKUP(Etudiants5[[#This Row],[Numéro étudiant]],Sheet1!$A:$O,10,FALSE))),"x","")</f>
        <v/>
      </c>
      <c r="BI50" s="8" t="str">
        <f>IF(ISNUMBER(SEARCH(Etudiants5[[#Headers],[AAH ou AEEH]],VLOOKUP(Etudiants5[[#This Row],[Numéro étudiant]],Sheet1!$A:$O,10,FALSE))),"x","")</f>
        <v/>
      </c>
      <c r="BJ50" s="8" t="str">
        <f>IF(ISNUMBER(SEARCH(Etudiants5[[#Headers],[Carte priorité]],VLOOKUP(Etudiants5[[#This Row],[Numéro étudiant]],Sheet1!$A:$O,10,FALSE))),"x","")</f>
        <v/>
      </c>
      <c r="BK50" s="8" t="str">
        <f>IF(ISNUMBER(SEARCH(Etudiants5[[#Headers],[Carte stationnement]],VLOOKUP(Etudiants5[[#This Row],[Numéro étudiant]],Sheet1!$A:$O,10,FALSE))),"x","")</f>
        <v/>
      </c>
      <c r="BL50" s="8" t="str">
        <f>IF(ISNUMBER(SEARCH(Etudiants5[[#Headers],[Accompagnement médico social]],VLOOKUP(Etudiants5[[#This Row],[Numéro étudiant]],Sheet1!$A:$O,10,FALSE))),"x","")</f>
        <v/>
      </c>
      <c r="BM50" s="8" t="str">
        <f>IF(ISNUMBER(SEARCH(Etudiants5[[#Headers],[Autre]],VLOOKUP(Etudiants5[[#This Row],[Numéro étudiant]],Sheet1!$A:$O,10,FALSE))),"x","")</f>
        <v/>
      </c>
      <c r="CA5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1" spans="2:80" x14ac:dyDescent="0.25">
      <c r="B51" t="str">
        <f>IFERROR(OfficeForms.Table[[#This Row],[Id]],"")</f>
        <v/>
      </c>
      <c r="C51" t="str">
        <f>IFERROR(IF(VLOOKUP(Etudiants5[[#This Row],[Numéro étudiant]],Sheet1!$A:$O,5,FALSE)="","",VLOOKUP(Etudiants5[[#This Row],[Numéro étudiant]],Sheet1!$A:$O,5,FALSE)),"")</f>
        <v/>
      </c>
      <c r="D51" t="str">
        <f>IFERROR(IF(VLOOKUP(Etudiants5[[#This Row],[Numéro étudiant]],Sheet1!$A:$O,6,FALSE)="","",VLOOKUP(Etudiants5[[#This Row],[Numéro étudiant]],Sheet1!$A:$O,6,FALSE)),"")</f>
        <v/>
      </c>
      <c r="E51" t="str">
        <f>IFERROR(IF(VLOOKUP(Etudiants5[[#This Row],[Numéro étudiant]],Sheet1!$A:$O,7,FALSE)="","",VLOOKUP(Etudiants5[[#This Row],[Numéro étudiant]],Sheet1!$A:$O,7,FALSE)),"")</f>
        <v/>
      </c>
      <c r="F51" t="str">
        <f>IFERROR(IF(VLOOKUP(Etudiants5[[#This Row],[Numéro étudiant]],Sheet1!$A:$O,8,FALSE)="","",VLOOKUP(Etudiants5[[#This Row],[Numéro étudiant]],Sheet1!$A:$O,8,FALSE)),"")</f>
        <v/>
      </c>
      <c r="G51" t="str">
        <f>IF(Etudiants5[[#This Row],[Numéro étudiant]]="","","Entretien fait")</f>
        <v/>
      </c>
      <c r="M51" s="8" t="str">
        <f>IF(ISNUMBER(SEARCH(Etudiants5[[#Headers],[Aide en BU]],VLOOKUP(Etudiants5[[#This Row],[Numéro étudiant]],Sheet1!$A:$O,11,FALSE))),"à initier","")</f>
        <v/>
      </c>
      <c r="N51" s="8" t="str">
        <f>IF(ISNUMBER(SEARCH(Etudiants5[[#Headers],[Tutorat d''intégration]],VLOOKUP(Etudiants5[[#This Row],[Numéro étudiant]],Sheet1!$A:$O,11,FALSE))),"à initier","")</f>
        <v/>
      </c>
      <c r="O51" s="8" t="str">
        <f>IF(ISNUMBER(SEARCH(Etudiants5[[#Headers],[Secrétaire d''examens]],VLOOKUP(Etudiants5[[#This Row],[Numéro étudiant]],Sheet1!$A:$O,11,FALSE))),"à initier","")</f>
        <v/>
      </c>
      <c r="P51" s="8" t="str">
        <f>IF(ISNUMBER(SEARCH(Etudiants5[[#Headers],[Sujets numériques]],VLOOKUP(Etudiants5[[#This Row],[Numéro étudiant]],Sheet1!$A:$O,11,FALSE))),"à initier","")</f>
        <v/>
      </c>
      <c r="Q51" s="8" t="str">
        <f>IF(ISNUMBER(SEARCH(Etudiants5[[#Headers],[Autorisation de sortie]],VLOOKUP(Etudiants5[[#This Row],[Numéro étudiant]],Sheet1!$A:$O,11,FALSE))),"à initier","")</f>
        <v/>
      </c>
      <c r="R51" s="8" t="str">
        <f>IF(ISNUMBER(SEARCH(Etudiants5[[#Headers],[Prise de notes]],VLOOKUP(Etudiants5[[#This Row],[Numéro étudiant]],Sheet1!$A:$O,11,FALSE))),"à initier","")</f>
        <v/>
      </c>
      <c r="S51" s="8" t="str">
        <f>IF(ISNUMBER(SEARCH(Etudiants5[[#Headers],[Rallonge des prêts en BU]],VLOOKUP(Etudiants5[[#This Row],[Numéro étudiant]],Sheet1!$A:$O,11,FALSE))),"à initier","")</f>
        <v/>
      </c>
      <c r="T51" s="8" t="str">
        <f>IF(ISNUMBER(SEARCH(Etudiants5[[#Headers],[Soutien pédagogique]],VLOOKUP(Etudiants5[[#This Row],[Numéro étudiant]],Sheet1!$A:$O,11,FALSE))),"à initier","")</f>
        <v/>
      </c>
      <c r="U51" s="8" t="str">
        <f>IF(ISNUMBER(SEARCH(Etudiants5[[#Headers],[Braille]],VLOOKUP(Etudiants5[[#This Row],[Numéro étudiant]],Sheet1!$A:$O,11,FALSE))),"à initier","")</f>
        <v/>
      </c>
      <c r="V51" s="8" t="str">
        <f>IF(ISNUMBER(SEARCH(Etudiants5[[#Headers],[LSF/LPC]],VLOOKUP(Etudiants5[[#This Row],[Numéro étudiant]],Sheet1!$A:$O,11,FALSE))),"à initier","")</f>
        <v/>
      </c>
      <c r="W51" s="8" t="str">
        <f>IF(ISNUMBER(SEARCH(Etudiants5[[#Headers],[Pas de support audio]],VLOOKUP(Etudiants5[[#This Row],[Numéro étudiant]],Sheet1!$A:$O,11,FALSE))),"à initier","")</f>
        <v/>
      </c>
      <c r="X51" s="8" t="str">
        <f>IF(ISNUMBER(SEARCH(Etudiants5[[#Headers],[Assice confortable]],VLOOKUP(Etudiants5[[#This Row],[Numéro étudiant]],Sheet1!$A:$O,13,FALSE))),"à initier","")</f>
        <v/>
      </c>
      <c r="Y51" s="8" t="str">
        <f>IF(ISNUMBER(SEARCH(Etudiants5[[#Headers],[Micro HF]],VLOOKUP(Etudiants5[[#This Row],[Numéro étudiant]],Sheet1!$A:$O,13,FALSE))),"à initier","")</f>
        <v/>
      </c>
      <c r="Z51" s="8" t="str">
        <f>IF(ISNUMBER(SEARCH(Etudiants5[[#Headers],[Casier]],VLOOKUP(Etudiants5[[#This Row],[Numéro étudiant]],Sheet1!$A:$O,13,FALSE))),"à initier","")</f>
        <v/>
      </c>
      <c r="AA51" s="8" t="str">
        <f>IF(ISNUMBER(SEARCH(Etudiants5[[#Headers],[Ordinateur]],VLOOKUP(Etudiants5[[#This Row],[Numéro étudiant]],Sheet1!$A:$O,13,FALSE))),"à initier","")</f>
        <v/>
      </c>
      <c r="AB51" s="8" t="str">
        <f>IF(ISNUMBER(SEARCH(Etudiants5[[#Headers],[Mobilier spécifique : à détailler]],VLOOKUP(Etudiants5[[#This Row],[Numéro étudiant]],Sheet1!$A:$O,13,FALSE))),"à initier","")</f>
        <v/>
      </c>
      <c r="AC51" s="8" t="str">
        <f>IF(ISNUMBER(SEARCH(Etudiants5[[#Headers],[Logiciel spécifique : à détailler]],VLOOKUP(Etudiants5[[#This Row],[Numéro étudiant]],Sheet1!$A:$O,13,FALSE))),"à initier","")</f>
        <v/>
      </c>
      <c r="AD51" s="8" t="str">
        <f>IF(ISNUMBER(SEARCH(Etudiants5[[#Headers],[Aide en TP]],VLOOKUP(Etudiants5[[#This Row],[Numéro étudiant]],Sheet1!$A:$O,11,FALSE))),"x","")</f>
        <v/>
      </c>
      <c r="AE51" s="8" t="str">
        <f>IF(ISNUMBER(SEARCH(Etudiants5[[#Headers],[Aménagement de l''EDT]],VLOOKUP(Etudiants5[[#This Row],[Numéro étudiant]],Sheet1!$A:$O,11,FALSE))),"x","")</f>
        <v/>
      </c>
      <c r="AF51" s="8" t="str">
        <f>IF(ISNUMBER(SEARCH(Etudiants5[[#Headers],[Sanitaire à proximité]],VLOOKUP(Etudiants5[[#This Row],[Numéro étudiant]],Sheet1!$A:$O,11,FALSE))),"x","")</f>
        <v/>
      </c>
      <c r="AG51" s="8" t="str">
        <f>IF(ISNUMBER(SEARCH(Etudiants5[[#Headers],[QCM papier]],VLOOKUP(Etudiants5[[#This Row],[Numéro étudiant]],Sheet1!$A:$O,11,FALSE))),"x","")</f>
        <v/>
      </c>
      <c r="AH51" s="8" t="str">
        <f>IF(ISNUMBER(SEARCH(Etudiants5[[#Headers],[Absences eventuelles excusées]],VLOOKUP(Etudiants5[[#This Row],[Numéro étudiant]],Sheet1!$A:$O,11,FALSE))),"x","")</f>
        <v/>
      </c>
      <c r="AI51" s="8" t="str">
        <f>IF(ISNUMBER(SEARCH(Etudiants5[[#Headers],[Aménagement de l''année en 2 ans]],VLOOKUP(Etudiants5[[#This Row],[Numéro étudiant]],Sheet1!$A:$O,11,FALSE))),"x","")</f>
        <v/>
      </c>
      <c r="AJ51" s="8" t="str">
        <f>IF(ISNUMBER(SEARCH(Etudiants5[[#Headers],[Passage des épreuves orales devant l''enseignant uniquement]],VLOOKUP(Etudiants5[[#This Row],[Numéro étudiant]],Sheet1!$A:$O,11,FALSE))),"x","")</f>
        <v/>
      </c>
      <c r="AK51" s="8" t="str">
        <f>IF(ISNUMBER(SEARCH(Etudiants5[[#Headers],[Dépénalisation des fautes d''orthographe]],VLOOKUP(Etudiants5[[#This Row],[Numéro étudiant]],Sheet1!$A:$O,11,FALSE))),"x","")</f>
        <v/>
      </c>
      <c r="AL51" s="8" t="str">
        <f>IF(ISNUMBER(SEARCH(Etudiants5[[#Headers],[Adaptation des écrits à l''oral]],VLOOKUP(Etudiants5[[#This Row],[Numéro étudiant]],Sheet1!$A:$O,11,FALSE))),"x","")</f>
        <v/>
      </c>
      <c r="AM51" s="8" t="str">
        <f>IF(ISNUMBER(SEARCH(Etudiants5[[#Headers],[Adaptation des oraux à l''écrit]],VLOOKUP(Etudiants5[[#This Row],[Numéro étudiant]],Sheet1!$A:$O,11,FALSE))),"x","")</f>
        <v/>
      </c>
      <c r="AN51" s="8" t="str">
        <f>IF(ISNUMBER(SEARCH(Etudiants5[[#Headers],[Compensation du temps de sortie]],VLOOKUP(Etudiants5[[#This Row],[Numéro étudiant]],Sheet1!$A:$O,11,FALSE))),"x","")</f>
        <v/>
      </c>
      <c r="AO51" s="8" t="str">
        <f>IF(COUNTIF(Etudiants5[[#This Row],[1/4]:[Préparations écrites des épreves orales]],"x")&gt;0,"x","")</f>
        <v/>
      </c>
      <c r="AP51" s="8" t="str">
        <f>IF(ISNUMBER(SEARCH(Etudiants5[[#Headers],[1/4]],VLOOKUP(Etudiants5[[#This Row],[Numéro étudiant]],Sheet1!$A:$O,12,FALSE))),"x","")</f>
        <v/>
      </c>
      <c r="AQ51" s="8" t="str">
        <f>IF(ISNUMBER(SEARCH(Etudiants5[[#Headers],[1/3]],VLOOKUP(Etudiants5[[#This Row],[Numéro étudiant]],Sheet1!$A:$O,12,FALSE))),"x","")</f>
        <v/>
      </c>
      <c r="AR51" s="8" t="str">
        <f>IF(ISNUMBER(SEARCH(Etudiants5[[#Headers],[1/2]],VLOOKUP(Etudiants5[[#This Row],[Numéro étudiant]],Sheet1!$A:$O,12,FALSE))),"x","")</f>
        <v/>
      </c>
      <c r="AS51" s="8" t="str">
        <f>IF(ISNUMBER(SEARCH(Etudiants5[[#Headers],[Ecrits]],VLOOKUP(Etudiants5[[#This Row],[Numéro étudiant]],Sheet1!$A:$O,12,FALSE))),"x","")</f>
        <v/>
      </c>
      <c r="AT51" s="8" t="str">
        <f>IF(ISNUMBER(SEARCH(Etudiants5[[#Headers],[Oraux]],VLOOKUP(Etudiants5[[#This Row],[Numéro étudiant]],Sheet1!$A:$O,12,FALSE))),"x","")</f>
        <v/>
      </c>
      <c r="AU51" s="8" t="str">
        <f>IF(ISNUMBER(SEARCH(Etudiants5[[#Headers],[Pratiques]],VLOOKUP(Etudiants5[[#This Row],[Numéro étudiant]],Sheet1!$A:$O,12,FALSE))),"x","")</f>
        <v/>
      </c>
      <c r="AV51" s="8" t="str">
        <f>IF(ISNUMBER(SEARCH(Etudiants5[[#Headers],[Préparations écrites des épreves orales]],VLOOKUP(Etudiants5[[#This Row],[Numéro étudiant]],Sheet1!$A:$O,12,FALSE))),"x","")</f>
        <v/>
      </c>
      <c r="AW51" s="8" t="str">
        <f>IF(ISNUMBER(SEARCH(Etudiants5[[#Headers],[Auditives]],VLOOKUP(Etudiants5[[#This Row],[Numéro étudiant]],Sheet1!$A:$O,9,FALSE))),"x","")</f>
        <v/>
      </c>
      <c r="AX51" s="8" t="str">
        <f>IF(ISNUMBER(SEARCH(Etudiants5[[#Headers],[Visuels]],VLOOKUP(Etudiants5[[#This Row],[Numéro étudiant]],Sheet1!$A:$O,9,FALSE))),"x","")</f>
        <v/>
      </c>
      <c r="AY51" s="8" t="str">
        <f>IF(ISNUMBER(SEARCH(Etudiants5[[#Headers],[Viscéraux]],VLOOKUP(Etudiants5[[#This Row],[Numéro étudiant]],Sheet1!$A:$O,9,FALSE))),"x","")</f>
        <v/>
      </c>
      <c r="AZ51" s="8" t="str">
        <f>IF(ISNUMBER(SEARCH(Etudiants5[[#Headers],[Moteurs]],VLOOKUP(Etudiants5[[#This Row],[Numéro étudiant]],Sheet1!$A:$O,9,FALSE))),"x","")</f>
        <v/>
      </c>
      <c r="BA51" s="8" t="str">
        <f>IF(ISNUMBER(SEARCH(Etudiants5[[#Headers],[TSA]],VLOOKUP(Etudiants5[[#This Row],[Numéro étudiant]],Sheet1!$A:$O,9,FALSE))),"x","")</f>
        <v/>
      </c>
      <c r="BB51" s="8" t="str">
        <f>IF(ISNUMBER(SEARCH(Etudiants5[[#Headers],[Langage]],VLOOKUP(Etudiants5[[#This Row],[Numéro étudiant]],Sheet1!$A:$O,9,FALSE))),"x","")</f>
        <v/>
      </c>
      <c r="BC51" s="8" t="str">
        <f>IF(ISNUMBER(SEARCH(Etudiants5[[#Headers],[Psychiques]],VLOOKUP(Etudiants5[[#This Row],[Numéro étudiant]],Sheet1!$A:$O,9,FALSE))),"x","")</f>
        <v/>
      </c>
      <c r="BD51" s="8" t="str">
        <f>IF(ISNUMBER(SEARCH(Etudiants5[[#Headers],[Autres]],VLOOKUP(Etudiants5[[#This Row],[Numéro étudiant]],Sheet1!$A:$O,9,FALSE))),"x","")</f>
        <v/>
      </c>
      <c r="BE51" s="8" t="str">
        <f>IF(ISNUMBER(SEARCH(Etudiants5[[#Headers],[RQTH]],VLOOKUP(Etudiants5[[#This Row],[Numéro étudiant]],Sheet1!$A:$O,10,FALSE))),"x","")</f>
        <v/>
      </c>
      <c r="BF51" s="8" t="str">
        <f>IF(ISNUMBER(SEARCH(Etudiants5[[#Headers],[Transport]],VLOOKUP(Etudiants5[[#This Row],[Numéro étudiant]],Sheet1!$A:$O,10,FALSE))),"x","")</f>
        <v/>
      </c>
      <c r="BG51" s="8" t="str">
        <f>IF(ISNUMBER(SEARCH(Etudiants5[[#Headers],[AVS]],VLOOKUP(Etudiants5[[#This Row],[Numéro étudiant]],Sheet1!$A:$O,10,FALSE))),"x","")</f>
        <v/>
      </c>
      <c r="BH51" s="8" t="str">
        <f>IF(ISNUMBER(SEARCH(Etudiants5[[#Headers],[AESH]],VLOOKUP(Etudiants5[[#This Row],[Numéro étudiant]],Sheet1!$A:$O,10,FALSE))),"x","")</f>
        <v/>
      </c>
      <c r="BI51" s="8" t="str">
        <f>IF(ISNUMBER(SEARCH(Etudiants5[[#Headers],[AAH ou AEEH]],VLOOKUP(Etudiants5[[#This Row],[Numéro étudiant]],Sheet1!$A:$O,10,FALSE))),"x","")</f>
        <v/>
      </c>
      <c r="BJ51" s="8" t="str">
        <f>IF(ISNUMBER(SEARCH(Etudiants5[[#Headers],[Carte priorité]],VLOOKUP(Etudiants5[[#This Row],[Numéro étudiant]],Sheet1!$A:$O,10,FALSE))),"x","")</f>
        <v/>
      </c>
      <c r="BK51" s="8" t="str">
        <f>IF(ISNUMBER(SEARCH(Etudiants5[[#Headers],[Carte stationnement]],VLOOKUP(Etudiants5[[#This Row],[Numéro étudiant]],Sheet1!$A:$O,10,FALSE))),"x","")</f>
        <v/>
      </c>
      <c r="BL51" s="8" t="str">
        <f>IF(ISNUMBER(SEARCH(Etudiants5[[#Headers],[Accompagnement médico social]],VLOOKUP(Etudiants5[[#This Row],[Numéro étudiant]],Sheet1!$A:$O,10,FALSE))),"x","")</f>
        <v/>
      </c>
      <c r="BM51" s="8" t="str">
        <f>IF(ISNUMBER(SEARCH(Etudiants5[[#Headers],[Autre]],VLOOKUP(Etudiants5[[#This Row],[Numéro étudiant]],Sheet1!$A:$O,10,FALSE))),"x","")</f>
        <v/>
      </c>
      <c r="CA5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2" spans="2:80" x14ac:dyDescent="0.25">
      <c r="B52" t="str">
        <f>IFERROR(OfficeForms.Table[[#This Row],[Id]],"")</f>
        <v/>
      </c>
      <c r="C52" t="str">
        <f>IFERROR(IF(VLOOKUP(Etudiants5[[#This Row],[Numéro étudiant]],Sheet1!$A:$O,5,FALSE)="","",VLOOKUP(Etudiants5[[#This Row],[Numéro étudiant]],Sheet1!$A:$O,5,FALSE)),"")</f>
        <v/>
      </c>
      <c r="D52" t="str">
        <f>IFERROR(IF(VLOOKUP(Etudiants5[[#This Row],[Numéro étudiant]],Sheet1!$A:$O,6,FALSE)="","",VLOOKUP(Etudiants5[[#This Row],[Numéro étudiant]],Sheet1!$A:$O,6,FALSE)),"")</f>
        <v/>
      </c>
      <c r="E52" t="str">
        <f>IFERROR(IF(VLOOKUP(Etudiants5[[#This Row],[Numéro étudiant]],Sheet1!$A:$O,7,FALSE)="","",VLOOKUP(Etudiants5[[#This Row],[Numéro étudiant]],Sheet1!$A:$O,7,FALSE)),"")</f>
        <v/>
      </c>
      <c r="F52" t="str">
        <f>IFERROR(IF(VLOOKUP(Etudiants5[[#This Row],[Numéro étudiant]],Sheet1!$A:$O,8,FALSE)="","",VLOOKUP(Etudiants5[[#This Row],[Numéro étudiant]],Sheet1!$A:$O,8,FALSE)),"")</f>
        <v/>
      </c>
      <c r="G52" t="str">
        <f>IF(Etudiants5[[#This Row],[Numéro étudiant]]="","","Entretien fait")</f>
        <v/>
      </c>
      <c r="M52" s="8" t="str">
        <f>IF(ISNUMBER(SEARCH(Etudiants5[[#Headers],[Aide en BU]],VLOOKUP(Etudiants5[[#This Row],[Numéro étudiant]],Sheet1!$A:$O,11,FALSE))),"à initier","")</f>
        <v/>
      </c>
      <c r="N52" s="8" t="str">
        <f>IF(ISNUMBER(SEARCH(Etudiants5[[#Headers],[Tutorat d''intégration]],VLOOKUP(Etudiants5[[#This Row],[Numéro étudiant]],Sheet1!$A:$O,11,FALSE))),"à initier","")</f>
        <v/>
      </c>
      <c r="O52" s="8" t="str">
        <f>IF(ISNUMBER(SEARCH(Etudiants5[[#Headers],[Secrétaire d''examens]],VLOOKUP(Etudiants5[[#This Row],[Numéro étudiant]],Sheet1!$A:$O,11,FALSE))),"à initier","")</f>
        <v/>
      </c>
      <c r="P52" s="8" t="str">
        <f>IF(ISNUMBER(SEARCH(Etudiants5[[#Headers],[Sujets numériques]],VLOOKUP(Etudiants5[[#This Row],[Numéro étudiant]],Sheet1!$A:$O,11,FALSE))),"à initier","")</f>
        <v/>
      </c>
      <c r="Q52" s="8" t="str">
        <f>IF(ISNUMBER(SEARCH(Etudiants5[[#Headers],[Autorisation de sortie]],VLOOKUP(Etudiants5[[#This Row],[Numéro étudiant]],Sheet1!$A:$O,11,FALSE))),"à initier","")</f>
        <v/>
      </c>
      <c r="R52" s="8" t="str">
        <f>IF(ISNUMBER(SEARCH(Etudiants5[[#Headers],[Prise de notes]],VLOOKUP(Etudiants5[[#This Row],[Numéro étudiant]],Sheet1!$A:$O,11,FALSE))),"à initier","")</f>
        <v/>
      </c>
      <c r="S52" s="8" t="str">
        <f>IF(ISNUMBER(SEARCH(Etudiants5[[#Headers],[Rallonge des prêts en BU]],VLOOKUP(Etudiants5[[#This Row],[Numéro étudiant]],Sheet1!$A:$O,11,FALSE))),"à initier","")</f>
        <v/>
      </c>
      <c r="T52" s="8" t="str">
        <f>IF(ISNUMBER(SEARCH(Etudiants5[[#Headers],[Soutien pédagogique]],VLOOKUP(Etudiants5[[#This Row],[Numéro étudiant]],Sheet1!$A:$O,11,FALSE))),"à initier","")</f>
        <v/>
      </c>
      <c r="U52" s="8" t="str">
        <f>IF(ISNUMBER(SEARCH(Etudiants5[[#Headers],[Braille]],VLOOKUP(Etudiants5[[#This Row],[Numéro étudiant]],Sheet1!$A:$O,11,FALSE))),"à initier","")</f>
        <v/>
      </c>
      <c r="V52" s="8" t="str">
        <f>IF(ISNUMBER(SEARCH(Etudiants5[[#Headers],[LSF/LPC]],VLOOKUP(Etudiants5[[#This Row],[Numéro étudiant]],Sheet1!$A:$O,11,FALSE))),"à initier","")</f>
        <v/>
      </c>
      <c r="W52" s="8" t="str">
        <f>IF(ISNUMBER(SEARCH(Etudiants5[[#Headers],[Pas de support audio]],VLOOKUP(Etudiants5[[#This Row],[Numéro étudiant]],Sheet1!$A:$O,11,FALSE))),"à initier","")</f>
        <v/>
      </c>
      <c r="X52" s="8" t="str">
        <f>IF(ISNUMBER(SEARCH(Etudiants5[[#Headers],[Assice confortable]],VLOOKUP(Etudiants5[[#This Row],[Numéro étudiant]],Sheet1!$A:$O,13,FALSE))),"à initier","")</f>
        <v/>
      </c>
      <c r="Y52" s="8" t="str">
        <f>IF(ISNUMBER(SEARCH(Etudiants5[[#Headers],[Micro HF]],VLOOKUP(Etudiants5[[#This Row],[Numéro étudiant]],Sheet1!$A:$O,13,FALSE))),"à initier","")</f>
        <v/>
      </c>
      <c r="Z52" s="8" t="str">
        <f>IF(ISNUMBER(SEARCH(Etudiants5[[#Headers],[Casier]],VLOOKUP(Etudiants5[[#This Row],[Numéro étudiant]],Sheet1!$A:$O,13,FALSE))),"à initier","")</f>
        <v/>
      </c>
      <c r="AA52" s="8" t="str">
        <f>IF(ISNUMBER(SEARCH(Etudiants5[[#Headers],[Ordinateur]],VLOOKUP(Etudiants5[[#This Row],[Numéro étudiant]],Sheet1!$A:$O,13,FALSE))),"à initier","")</f>
        <v/>
      </c>
      <c r="AB52" s="8" t="str">
        <f>IF(ISNUMBER(SEARCH(Etudiants5[[#Headers],[Mobilier spécifique : à détailler]],VLOOKUP(Etudiants5[[#This Row],[Numéro étudiant]],Sheet1!$A:$O,13,FALSE))),"à initier","")</f>
        <v/>
      </c>
      <c r="AC52" s="8" t="str">
        <f>IF(ISNUMBER(SEARCH(Etudiants5[[#Headers],[Logiciel spécifique : à détailler]],VLOOKUP(Etudiants5[[#This Row],[Numéro étudiant]],Sheet1!$A:$O,13,FALSE))),"à initier","")</f>
        <v/>
      </c>
      <c r="AD52" s="8" t="str">
        <f>IF(ISNUMBER(SEARCH(Etudiants5[[#Headers],[Aide en TP]],VLOOKUP(Etudiants5[[#This Row],[Numéro étudiant]],Sheet1!$A:$O,11,FALSE))),"x","")</f>
        <v/>
      </c>
      <c r="AE52" s="8" t="str">
        <f>IF(ISNUMBER(SEARCH(Etudiants5[[#Headers],[Aménagement de l''EDT]],VLOOKUP(Etudiants5[[#This Row],[Numéro étudiant]],Sheet1!$A:$O,11,FALSE))),"x","")</f>
        <v/>
      </c>
      <c r="AF52" s="8" t="str">
        <f>IF(ISNUMBER(SEARCH(Etudiants5[[#Headers],[Sanitaire à proximité]],VLOOKUP(Etudiants5[[#This Row],[Numéro étudiant]],Sheet1!$A:$O,11,FALSE))),"x","")</f>
        <v/>
      </c>
      <c r="AG52" s="8" t="str">
        <f>IF(ISNUMBER(SEARCH(Etudiants5[[#Headers],[QCM papier]],VLOOKUP(Etudiants5[[#This Row],[Numéro étudiant]],Sheet1!$A:$O,11,FALSE))),"x","")</f>
        <v/>
      </c>
      <c r="AH52" s="8" t="str">
        <f>IF(ISNUMBER(SEARCH(Etudiants5[[#Headers],[Absences eventuelles excusées]],VLOOKUP(Etudiants5[[#This Row],[Numéro étudiant]],Sheet1!$A:$O,11,FALSE))),"x","")</f>
        <v/>
      </c>
      <c r="AI52" s="8" t="str">
        <f>IF(ISNUMBER(SEARCH(Etudiants5[[#Headers],[Aménagement de l''année en 2 ans]],VLOOKUP(Etudiants5[[#This Row],[Numéro étudiant]],Sheet1!$A:$O,11,FALSE))),"x","")</f>
        <v/>
      </c>
      <c r="AJ52" s="8" t="str">
        <f>IF(ISNUMBER(SEARCH(Etudiants5[[#Headers],[Passage des épreuves orales devant l''enseignant uniquement]],VLOOKUP(Etudiants5[[#This Row],[Numéro étudiant]],Sheet1!$A:$O,11,FALSE))),"x","")</f>
        <v/>
      </c>
      <c r="AK52" s="8" t="str">
        <f>IF(ISNUMBER(SEARCH(Etudiants5[[#Headers],[Dépénalisation des fautes d''orthographe]],VLOOKUP(Etudiants5[[#This Row],[Numéro étudiant]],Sheet1!$A:$O,11,FALSE))),"x","")</f>
        <v/>
      </c>
      <c r="AL52" s="8" t="str">
        <f>IF(ISNUMBER(SEARCH(Etudiants5[[#Headers],[Adaptation des écrits à l''oral]],VLOOKUP(Etudiants5[[#This Row],[Numéro étudiant]],Sheet1!$A:$O,11,FALSE))),"x","")</f>
        <v/>
      </c>
      <c r="AM52" s="8" t="str">
        <f>IF(ISNUMBER(SEARCH(Etudiants5[[#Headers],[Adaptation des oraux à l''écrit]],VLOOKUP(Etudiants5[[#This Row],[Numéro étudiant]],Sheet1!$A:$O,11,FALSE))),"x","")</f>
        <v/>
      </c>
      <c r="AN52" s="8" t="str">
        <f>IF(ISNUMBER(SEARCH(Etudiants5[[#Headers],[Compensation du temps de sortie]],VLOOKUP(Etudiants5[[#This Row],[Numéro étudiant]],Sheet1!$A:$O,11,FALSE))),"x","")</f>
        <v/>
      </c>
      <c r="AO52" s="8" t="str">
        <f>IF(COUNTIF(Etudiants5[[#This Row],[1/4]:[Préparations écrites des épreves orales]],"x")&gt;0,"x","")</f>
        <v/>
      </c>
      <c r="AP52" s="8" t="str">
        <f>IF(ISNUMBER(SEARCH(Etudiants5[[#Headers],[1/4]],VLOOKUP(Etudiants5[[#This Row],[Numéro étudiant]],Sheet1!$A:$O,12,FALSE))),"x","")</f>
        <v/>
      </c>
      <c r="AQ52" s="8" t="str">
        <f>IF(ISNUMBER(SEARCH(Etudiants5[[#Headers],[1/3]],VLOOKUP(Etudiants5[[#This Row],[Numéro étudiant]],Sheet1!$A:$O,12,FALSE))),"x","")</f>
        <v/>
      </c>
      <c r="AR52" s="8" t="str">
        <f>IF(ISNUMBER(SEARCH(Etudiants5[[#Headers],[1/2]],VLOOKUP(Etudiants5[[#This Row],[Numéro étudiant]],Sheet1!$A:$O,12,FALSE))),"x","")</f>
        <v/>
      </c>
      <c r="AS52" s="8" t="str">
        <f>IF(ISNUMBER(SEARCH(Etudiants5[[#Headers],[Ecrits]],VLOOKUP(Etudiants5[[#This Row],[Numéro étudiant]],Sheet1!$A:$O,12,FALSE))),"x","")</f>
        <v/>
      </c>
      <c r="AT52" s="8" t="str">
        <f>IF(ISNUMBER(SEARCH(Etudiants5[[#Headers],[Oraux]],VLOOKUP(Etudiants5[[#This Row],[Numéro étudiant]],Sheet1!$A:$O,12,FALSE))),"x","")</f>
        <v/>
      </c>
      <c r="AU52" s="8" t="str">
        <f>IF(ISNUMBER(SEARCH(Etudiants5[[#Headers],[Pratiques]],VLOOKUP(Etudiants5[[#This Row],[Numéro étudiant]],Sheet1!$A:$O,12,FALSE))),"x","")</f>
        <v/>
      </c>
      <c r="AV52" s="8" t="str">
        <f>IF(ISNUMBER(SEARCH(Etudiants5[[#Headers],[Préparations écrites des épreves orales]],VLOOKUP(Etudiants5[[#This Row],[Numéro étudiant]],Sheet1!$A:$O,12,FALSE))),"x","")</f>
        <v/>
      </c>
      <c r="AW52" s="8" t="str">
        <f>IF(ISNUMBER(SEARCH(Etudiants5[[#Headers],[Auditives]],VLOOKUP(Etudiants5[[#This Row],[Numéro étudiant]],Sheet1!$A:$O,9,FALSE))),"x","")</f>
        <v/>
      </c>
      <c r="AX52" s="8" t="str">
        <f>IF(ISNUMBER(SEARCH(Etudiants5[[#Headers],[Visuels]],VLOOKUP(Etudiants5[[#This Row],[Numéro étudiant]],Sheet1!$A:$O,9,FALSE))),"x","")</f>
        <v/>
      </c>
      <c r="AY52" s="8" t="str">
        <f>IF(ISNUMBER(SEARCH(Etudiants5[[#Headers],[Viscéraux]],VLOOKUP(Etudiants5[[#This Row],[Numéro étudiant]],Sheet1!$A:$O,9,FALSE))),"x","")</f>
        <v/>
      </c>
      <c r="AZ52" s="8" t="str">
        <f>IF(ISNUMBER(SEARCH(Etudiants5[[#Headers],[Moteurs]],VLOOKUP(Etudiants5[[#This Row],[Numéro étudiant]],Sheet1!$A:$O,9,FALSE))),"x","")</f>
        <v/>
      </c>
      <c r="BA52" s="8" t="str">
        <f>IF(ISNUMBER(SEARCH(Etudiants5[[#Headers],[TSA]],VLOOKUP(Etudiants5[[#This Row],[Numéro étudiant]],Sheet1!$A:$O,9,FALSE))),"x","")</f>
        <v/>
      </c>
      <c r="BB52" s="8" t="str">
        <f>IF(ISNUMBER(SEARCH(Etudiants5[[#Headers],[Langage]],VLOOKUP(Etudiants5[[#This Row],[Numéro étudiant]],Sheet1!$A:$O,9,FALSE))),"x","")</f>
        <v/>
      </c>
      <c r="BC52" s="8" t="str">
        <f>IF(ISNUMBER(SEARCH(Etudiants5[[#Headers],[Psychiques]],VLOOKUP(Etudiants5[[#This Row],[Numéro étudiant]],Sheet1!$A:$O,9,FALSE))),"x","")</f>
        <v/>
      </c>
      <c r="BD52" s="8" t="str">
        <f>IF(ISNUMBER(SEARCH(Etudiants5[[#Headers],[Autres]],VLOOKUP(Etudiants5[[#This Row],[Numéro étudiant]],Sheet1!$A:$O,9,FALSE))),"x","")</f>
        <v/>
      </c>
      <c r="BE52" s="8" t="str">
        <f>IF(ISNUMBER(SEARCH(Etudiants5[[#Headers],[RQTH]],VLOOKUP(Etudiants5[[#This Row],[Numéro étudiant]],Sheet1!$A:$O,10,FALSE))),"x","")</f>
        <v/>
      </c>
      <c r="BF52" s="8" t="str">
        <f>IF(ISNUMBER(SEARCH(Etudiants5[[#Headers],[Transport]],VLOOKUP(Etudiants5[[#This Row],[Numéro étudiant]],Sheet1!$A:$O,10,FALSE))),"x","")</f>
        <v/>
      </c>
      <c r="BG52" s="8" t="str">
        <f>IF(ISNUMBER(SEARCH(Etudiants5[[#Headers],[AVS]],VLOOKUP(Etudiants5[[#This Row],[Numéro étudiant]],Sheet1!$A:$O,10,FALSE))),"x","")</f>
        <v/>
      </c>
      <c r="BH52" s="8" t="str">
        <f>IF(ISNUMBER(SEARCH(Etudiants5[[#Headers],[AESH]],VLOOKUP(Etudiants5[[#This Row],[Numéro étudiant]],Sheet1!$A:$O,10,FALSE))),"x","")</f>
        <v/>
      </c>
      <c r="BI52" s="8" t="str">
        <f>IF(ISNUMBER(SEARCH(Etudiants5[[#Headers],[AAH ou AEEH]],VLOOKUP(Etudiants5[[#This Row],[Numéro étudiant]],Sheet1!$A:$O,10,FALSE))),"x","")</f>
        <v/>
      </c>
      <c r="BJ52" s="8" t="str">
        <f>IF(ISNUMBER(SEARCH(Etudiants5[[#Headers],[Carte priorité]],VLOOKUP(Etudiants5[[#This Row],[Numéro étudiant]],Sheet1!$A:$O,10,FALSE))),"x","")</f>
        <v/>
      </c>
      <c r="BK52" s="8" t="str">
        <f>IF(ISNUMBER(SEARCH(Etudiants5[[#Headers],[Carte stationnement]],VLOOKUP(Etudiants5[[#This Row],[Numéro étudiant]],Sheet1!$A:$O,10,FALSE))),"x","")</f>
        <v/>
      </c>
      <c r="BL52" s="8" t="str">
        <f>IF(ISNUMBER(SEARCH(Etudiants5[[#Headers],[Accompagnement médico social]],VLOOKUP(Etudiants5[[#This Row],[Numéro étudiant]],Sheet1!$A:$O,10,FALSE))),"x","")</f>
        <v/>
      </c>
      <c r="BM52" s="8" t="str">
        <f>IF(ISNUMBER(SEARCH(Etudiants5[[#Headers],[Autre]],VLOOKUP(Etudiants5[[#This Row],[Numéro étudiant]],Sheet1!$A:$O,10,FALSE))),"x","")</f>
        <v/>
      </c>
      <c r="CA5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3" spans="2:80" x14ac:dyDescent="0.25">
      <c r="B53" t="str">
        <f>IFERROR(OfficeForms.Table[[#This Row],[Id]],"")</f>
        <v/>
      </c>
      <c r="C53" t="str">
        <f>IFERROR(IF(VLOOKUP(Etudiants5[[#This Row],[Numéro étudiant]],Sheet1!$A:$O,5,FALSE)="","",VLOOKUP(Etudiants5[[#This Row],[Numéro étudiant]],Sheet1!$A:$O,5,FALSE)),"")</f>
        <v/>
      </c>
      <c r="D53" t="str">
        <f>IFERROR(IF(VLOOKUP(Etudiants5[[#This Row],[Numéro étudiant]],Sheet1!$A:$O,6,FALSE)="","",VLOOKUP(Etudiants5[[#This Row],[Numéro étudiant]],Sheet1!$A:$O,6,FALSE)),"")</f>
        <v/>
      </c>
      <c r="E53" t="str">
        <f>IFERROR(IF(VLOOKUP(Etudiants5[[#This Row],[Numéro étudiant]],Sheet1!$A:$O,7,FALSE)="","",VLOOKUP(Etudiants5[[#This Row],[Numéro étudiant]],Sheet1!$A:$O,7,FALSE)),"")</f>
        <v/>
      </c>
      <c r="F53" t="str">
        <f>IFERROR(IF(VLOOKUP(Etudiants5[[#This Row],[Numéro étudiant]],Sheet1!$A:$O,8,FALSE)="","",VLOOKUP(Etudiants5[[#This Row],[Numéro étudiant]],Sheet1!$A:$O,8,FALSE)),"")</f>
        <v/>
      </c>
      <c r="G53" t="str">
        <f>IF(Etudiants5[[#This Row],[Numéro étudiant]]="","","Entretien fait")</f>
        <v/>
      </c>
      <c r="M53" s="8" t="str">
        <f>IF(ISNUMBER(SEARCH(Etudiants5[[#Headers],[Aide en BU]],VLOOKUP(Etudiants5[[#This Row],[Numéro étudiant]],Sheet1!$A:$O,11,FALSE))),"à initier","")</f>
        <v/>
      </c>
      <c r="N53" s="8" t="str">
        <f>IF(ISNUMBER(SEARCH(Etudiants5[[#Headers],[Tutorat d''intégration]],VLOOKUP(Etudiants5[[#This Row],[Numéro étudiant]],Sheet1!$A:$O,11,FALSE))),"à initier","")</f>
        <v/>
      </c>
      <c r="O53" s="8" t="str">
        <f>IF(ISNUMBER(SEARCH(Etudiants5[[#Headers],[Secrétaire d''examens]],VLOOKUP(Etudiants5[[#This Row],[Numéro étudiant]],Sheet1!$A:$O,11,FALSE))),"à initier","")</f>
        <v/>
      </c>
      <c r="P53" s="8" t="str">
        <f>IF(ISNUMBER(SEARCH(Etudiants5[[#Headers],[Sujets numériques]],VLOOKUP(Etudiants5[[#This Row],[Numéro étudiant]],Sheet1!$A:$O,11,FALSE))),"à initier","")</f>
        <v/>
      </c>
      <c r="Q53" s="8" t="str">
        <f>IF(ISNUMBER(SEARCH(Etudiants5[[#Headers],[Autorisation de sortie]],VLOOKUP(Etudiants5[[#This Row],[Numéro étudiant]],Sheet1!$A:$O,11,FALSE))),"à initier","")</f>
        <v/>
      </c>
      <c r="R53" s="8" t="str">
        <f>IF(ISNUMBER(SEARCH(Etudiants5[[#Headers],[Prise de notes]],VLOOKUP(Etudiants5[[#This Row],[Numéro étudiant]],Sheet1!$A:$O,11,FALSE))),"à initier","")</f>
        <v/>
      </c>
      <c r="S53" s="8" t="str">
        <f>IF(ISNUMBER(SEARCH(Etudiants5[[#Headers],[Rallonge des prêts en BU]],VLOOKUP(Etudiants5[[#This Row],[Numéro étudiant]],Sheet1!$A:$O,11,FALSE))),"à initier","")</f>
        <v/>
      </c>
      <c r="T53" s="8" t="str">
        <f>IF(ISNUMBER(SEARCH(Etudiants5[[#Headers],[Soutien pédagogique]],VLOOKUP(Etudiants5[[#This Row],[Numéro étudiant]],Sheet1!$A:$O,11,FALSE))),"à initier","")</f>
        <v/>
      </c>
      <c r="U53" s="8" t="str">
        <f>IF(ISNUMBER(SEARCH(Etudiants5[[#Headers],[Braille]],VLOOKUP(Etudiants5[[#This Row],[Numéro étudiant]],Sheet1!$A:$O,11,FALSE))),"à initier","")</f>
        <v/>
      </c>
      <c r="V53" s="8" t="str">
        <f>IF(ISNUMBER(SEARCH(Etudiants5[[#Headers],[LSF/LPC]],VLOOKUP(Etudiants5[[#This Row],[Numéro étudiant]],Sheet1!$A:$O,11,FALSE))),"à initier","")</f>
        <v/>
      </c>
      <c r="W53" s="8" t="str">
        <f>IF(ISNUMBER(SEARCH(Etudiants5[[#Headers],[Pas de support audio]],VLOOKUP(Etudiants5[[#This Row],[Numéro étudiant]],Sheet1!$A:$O,11,FALSE))),"à initier","")</f>
        <v/>
      </c>
      <c r="X53" s="8" t="str">
        <f>IF(ISNUMBER(SEARCH(Etudiants5[[#Headers],[Assice confortable]],VLOOKUP(Etudiants5[[#This Row],[Numéro étudiant]],Sheet1!$A:$O,13,FALSE))),"à initier","")</f>
        <v/>
      </c>
      <c r="Y53" s="8" t="str">
        <f>IF(ISNUMBER(SEARCH(Etudiants5[[#Headers],[Micro HF]],VLOOKUP(Etudiants5[[#This Row],[Numéro étudiant]],Sheet1!$A:$O,13,FALSE))),"à initier","")</f>
        <v/>
      </c>
      <c r="Z53" s="8" t="str">
        <f>IF(ISNUMBER(SEARCH(Etudiants5[[#Headers],[Casier]],VLOOKUP(Etudiants5[[#This Row],[Numéro étudiant]],Sheet1!$A:$O,13,FALSE))),"à initier","")</f>
        <v/>
      </c>
      <c r="AA53" s="8" t="str">
        <f>IF(ISNUMBER(SEARCH(Etudiants5[[#Headers],[Ordinateur]],VLOOKUP(Etudiants5[[#This Row],[Numéro étudiant]],Sheet1!$A:$O,13,FALSE))),"à initier","")</f>
        <v/>
      </c>
      <c r="AB53" s="8" t="str">
        <f>IF(ISNUMBER(SEARCH(Etudiants5[[#Headers],[Mobilier spécifique : à détailler]],VLOOKUP(Etudiants5[[#This Row],[Numéro étudiant]],Sheet1!$A:$O,13,FALSE))),"à initier","")</f>
        <v/>
      </c>
      <c r="AC53" s="8" t="str">
        <f>IF(ISNUMBER(SEARCH(Etudiants5[[#Headers],[Logiciel spécifique : à détailler]],VLOOKUP(Etudiants5[[#This Row],[Numéro étudiant]],Sheet1!$A:$O,13,FALSE))),"à initier","")</f>
        <v/>
      </c>
      <c r="AD53" s="8" t="str">
        <f>IF(ISNUMBER(SEARCH(Etudiants5[[#Headers],[Aide en TP]],VLOOKUP(Etudiants5[[#This Row],[Numéro étudiant]],Sheet1!$A:$O,11,FALSE))),"x","")</f>
        <v/>
      </c>
      <c r="AE53" s="8" t="str">
        <f>IF(ISNUMBER(SEARCH(Etudiants5[[#Headers],[Aménagement de l''EDT]],VLOOKUP(Etudiants5[[#This Row],[Numéro étudiant]],Sheet1!$A:$O,11,FALSE))),"x","")</f>
        <v/>
      </c>
      <c r="AF53" s="8" t="str">
        <f>IF(ISNUMBER(SEARCH(Etudiants5[[#Headers],[Sanitaire à proximité]],VLOOKUP(Etudiants5[[#This Row],[Numéro étudiant]],Sheet1!$A:$O,11,FALSE))),"x","")</f>
        <v/>
      </c>
      <c r="AG53" s="8" t="str">
        <f>IF(ISNUMBER(SEARCH(Etudiants5[[#Headers],[QCM papier]],VLOOKUP(Etudiants5[[#This Row],[Numéro étudiant]],Sheet1!$A:$O,11,FALSE))),"x","")</f>
        <v/>
      </c>
      <c r="AH53" s="8" t="str">
        <f>IF(ISNUMBER(SEARCH(Etudiants5[[#Headers],[Absences eventuelles excusées]],VLOOKUP(Etudiants5[[#This Row],[Numéro étudiant]],Sheet1!$A:$O,11,FALSE))),"x","")</f>
        <v/>
      </c>
      <c r="AI53" s="8" t="str">
        <f>IF(ISNUMBER(SEARCH(Etudiants5[[#Headers],[Aménagement de l''année en 2 ans]],VLOOKUP(Etudiants5[[#This Row],[Numéro étudiant]],Sheet1!$A:$O,11,FALSE))),"x","")</f>
        <v/>
      </c>
      <c r="AJ53" s="8" t="str">
        <f>IF(ISNUMBER(SEARCH(Etudiants5[[#Headers],[Passage des épreuves orales devant l''enseignant uniquement]],VLOOKUP(Etudiants5[[#This Row],[Numéro étudiant]],Sheet1!$A:$O,11,FALSE))),"x","")</f>
        <v/>
      </c>
      <c r="AK53" s="8" t="str">
        <f>IF(ISNUMBER(SEARCH(Etudiants5[[#Headers],[Dépénalisation des fautes d''orthographe]],VLOOKUP(Etudiants5[[#This Row],[Numéro étudiant]],Sheet1!$A:$O,11,FALSE))),"x","")</f>
        <v/>
      </c>
      <c r="AL53" s="8" t="str">
        <f>IF(ISNUMBER(SEARCH(Etudiants5[[#Headers],[Adaptation des écrits à l''oral]],VLOOKUP(Etudiants5[[#This Row],[Numéro étudiant]],Sheet1!$A:$O,11,FALSE))),"x","")</f>
        <v/>
      </c>
      <c r="AM53" s="8" t="str">
        <f>IF(ISNUMBER(SEARCH(Etudiants5[[#Headers],[Adaptation des oraux à l''écrit]],VLOOKUP(Etudiants5[[#This Row],[Numéro étudiant]],Sheet1!$A:$O,11,FALSE))),"x","")</f>
        <v/>
      </c>
      <c r="AN53" s="8" t="str">
        <f>IF(ISNUMBER(SEARCH(Etudiants5[[#Headers],[Compensation du temps de sortie]],VLOOKUP(Etudiants5[[#This Row],[Numéro étudiant]],Sheet1!$A:$O,11,FALSE))),"x","")</f>
        <v/>
      </c>
      <c r="AO53" s="8" t="str">
        <f>IF(COUNTIF(Etudiants5[[#This Row],[1/4]:[Préparations écrites des épreves orales]],"x")&gt;0,"x","")</f>
        <v/>
      </c>
      <c r="AP53" s="8" t="str">
        <f>IF(ISNUMBER(SEARCH(Etudiants5[[#Headers],[1/4]],VLOOKUP(Etudiants5[[#This Row],[Numéro étudiant]],Sheet1!$A:$O,12,FALSE))),"x","")</f>
        <v/>
      </c>
      <c r="AQ53" s="8" t="str">
        <f>IF(ISNUMBER(SEARCH(Etudiants5[[#Headers],[1/3]],VLOOKUP(Etudiants5[[#This Row],[Numéro étudiant]],Sheet1!$A:$O,12,FALSE))),"x","")</f>
        <v/>
      </c>
      <c r="AR53" s="8" t="str">
        <f>IF(ISNUMBER(SEARCH(Etudiants5[[#Headers],[1/2]],VLOOKUP(Etudiants5[[#This Row],[Numéro étudiant]],Sheet1!$A:$O,12,FALSE))),"x","")</f>
        <v/>
      </c>
      <c r="AS53" s="8" t="str">
        <f>IF(ISNUMBER(SEARCH(Etudiants5[[#Headers],[Ecrits]],VLOOKUP(Etudiants5[[#This Row],[Numéro étudiant]],Sheet1!$A:$O,12,FALSE))),"x","")</f>
        <v/>
      </c>
      <c r="AT53" s="8" t="str">
        <f>IF(ISNUMBER(SEARCH(Etudiants5[[#Headers],[Oraux]],VLOOKUP(Etudiants5[[#This Row],[Numéro étudiant]],Sheet1!$A:$O,12,FALSE))),"x","")</f>
        <v/>
      </c>
      <c r="AU53" s="8" t="str">
        <f>IF(ISNUMBER(SEARCH(Etudiants5[[#Headers],[Pratiques]],VLOOKUP(Etudiants5[[#This Row],[Numéro étudiant]],Sheet1!$A:$O,12,FALSE))),"x","")</f>
        <v/>
      </c>
      <c r="AV53" s="8" t="str">
        <f>IF(ISNUMBER(SEARCH(Etudiants5[[#Headers],[Préparations écrites des épreves orales]],VLOOKUP(Etudiants5[[#This Row],[Numéro étudiant]],Sheet1!$A:$O,12,FALSE))),"x","")</f>
        <v/>
      </c>
      <c r="AW53" s="8" t="str">
        <f>IF(ISNUMBER(SEARCH(Etudiants5[[#Headers],[Auditives]],VLOOKUP(Etudiants5[[#This Row],[Numéro étudiant]],Sheet1!$A:$O,9,FALSE))),"x","")</f>
        <v/>
      </c>
      <c r="AX53" s="8" t="str">
        <f>IF(ISNUMBER(SEARCH(Etudiants5[[#Headers],[Visuels]],VLOOKUP(Etudiants5[[#This Row],[Numéro étudiant]],Sheet1!$A:$O,9,FALSE))),"x","")</f>
        <v/>
      </c>
      <c r="AY53" s="8" t="str">
        <f>IF(ISNUMBER(SEARCH(Etudiants5[[#Headers],[Viscéraux]],VLOOKUP(Etudiants5[[#This Row],[Numéro étudiant]],Sheet1!$A:$O,9,FALSE))),"x","")</f>
        <v/>
      </c>
      <c r="AZ53" s="8" t="str">
        <f>IF(ISNUMBER(SEARCH(Etudiants5[[#Headers],[Moteurs]],VLOOKUP(Etudiants5[[#This Row],[Numéro étudiant]],Sheet1!$A:$O,9,FALSE))),"x","")</f>
        <v/>
      </c>
      <c r="BA53" s="8" t="str">
        <f>IF(ISNUMBER(SEARCH(Etudiants5[[#Headers],[TSA]],VLOOKUP(Etudiants5[[#This Row],[Numéro étudiant]],Sheet1!$A:$O,9,FALSE))),"x","")</f>
        <v/>
      </c>
      <c r="BB53" s="8" t="str">
        <f>IF(ISNUMBER(SEARCH(Etudiants5[[#Headers],[Langage]],VLOOKUP(Etudiants5[[#This Row],[Numéro étudiant]],Sheet1!$A:$O,9,FALSE))),"x","")</f>
        <v/>
      </c>
      <c r="BC53" s="8" t="str">
        <f>IF(ISNUMBER(SEARCH(Etudiants5[[#Headers],[Psychiques]],VLOOKUP(Etudiants5[[#This Row],[Numéro étudiant]],Sheet1!$A:$O,9,FALSE))),"x","")</f>
        <v/>
      </c>
      <c r="BD53" s="8" t="str">
        <f>IF(ISNUMBER(SEARCH(Etudiants5[[#Headers],[Autres]],VLOOKUP(Etudiants5[[#This Row],[Numéro étudiant]],Sheet1!$A:$O,9,FALSE))),"x","")</f>
        <v/>
      </c>
      <c r="BE53" s="8" t="str">
        <f>IF(ISNUMBER(SEARCH(Etudiants5[[#Headers],[RQTH]],VLOOKUP(Etudiants5[[#This Row],[Numéro étudiant]],Sheet1!$A:$O,10,FALSE))),"x","")</f>
        <v/>
      </c>
      <c r="BF53" s="8" t="str">
        <f>IF(ISNUMBER(SEARCH(Etudiants5[[#Headers],[Transport]],VLOOKUP(Etudiants5[[#This Row],[Numéro étudiant]],Sheet1!$A:$O,10,FALSE))),"x","")</f>
        <v/>
      </c>
      <c r="BG53" s="8" t="str">
        <f>IF(ISNUMBER(SEARCH(Etudiants5[[#Headers],[AVS]],VLOOKUP(Etudiants5[[#This Row],[Numéro étudiant]],Sheet1!$A:$O,10,FALSE))),"x","")</f>
        <v/>
      </c>
      <c r="BH53" s="8" t="str">
        <f>IF(ISNUMBER(SEARCH(Etudiants5[[#Headers],[AESH]],VLOOKUP(Etudiants5[[#This Row],[Numéro étudiant]],Sheet1!$A:$O,10,FALSE))),"x","")</f>
        <v/>
      </c>
      <c r="BI53" s="8" t="str">
        <f>IF(ISNUMBER(SEARCH(Etudiants5[[#Headers],[AAH ou AEEH]],VLOOKUP(Etudiants5[[#This Row],[Numéro étudiant]],Sheet1!$A:$O,10,FALSE))),"x","")</f>
        <v/>
      </c>
      <c r="BJ53" s="8" t="str">
        <f>IF(ISNUMBER(SEARCH(Etudiants5[[#Headers],[Carte priorité]],VLOOKUP(Etudiants5[[#This Row],[Numéro étudiant]],Sheet1!$A:$O,10,FALSE))),"x","")</f>
        <v/>
      </c>
      <c r="BK53" s="8" t="str">
        <f>IF(ISNUMBER(SEARCH(Etudiants5[[#Headers],[Carte stationnement]],VLOOKUP(Etudiants5[[#This Row],[Numéro étudiant]],Sheet1!$A:$O,10,FALSE))),"x","")</f>
        <v/>
      </c>
      <c r="BL53" s="8" t="str">
        <f>IF(ISNUMBER(SEARCH(Etudiants5[[#Headers],[Accompagnement médico social]],VLOOKUP(Etudiants5[[#This Row],[Numéro étudiant]],Sheet1!$A:$O,10,FALSE))),"x","")</f>
        <v/>
      </c>
      <c r="BM53" s="8" t="str">
        <f>IF(ISNUMBER(SEARCH(Etudiants5[[#Headers],[Autre]],VLOOKUP(Etudiants5[[#This Row],[Numéro étudiant]],Sheet1!$A:$O,10,FALSE))),"x","")</f>
        <v/>
      </c>
      <c r="CA5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4" spans="2:80" x14ac:dyDescent="0.25">
      <c r="B54" t="str">
        <f>IFERROR(OfficeForms.Table[[#This Row],[Id]],"")</f>
        <v/>
      </c>
      <c r="C54" t="str">
        <f>IFERROR(IF(VLOOKUP(Etudiants5[[#This Row],[Numéro étudiant]],Sheet1!$A:$O,5,FALSE)="","",VLOOKUP(Etudiants5[[#This Row],[Numéro étudiant]],Sheet1!$A:$O,5,FALSE)),"")</f>
        <v/>
      </c>
      <c r="D54" t="str">
        <f>IFERROR(IF(VLOOKUP(Etudiants5[[#This Row],[Numéro étudiant]],Sheet1!$A:$O,6,FALSE)="","",VLOOKUP(Etudiants5[[#This Row],[Numéro étudiant]],Sheet1!$A:$O,6,FALSE)),"")</f>
        <v/>
      </c>
      <c r="E54" t="str">
        <f>IFERROR(IF(VLOOKUP(Etudiants5[[#This Row],[Numéro étudiant]],Sheet1!$A:$O,7,FALSE)="","",VLOOKUP(Etudiants5[[#This Row],[Numéro étudiant]],Sheet1!$A:$O,7,FALSE)),"")</f>
        <v/>
      </c>
      <c r="F54" t="str">
        <f>IFERROR(IF(VLOOKUP(Etudiants5[[#This Row],[Numéro étudiant]],Sheet1!$A:$O,8,FALSE)="","",VLOOKUP(Etudiants5[[#This Row],[Numéro étudiant]],Sheet1!$A:$O,8,FALSE)),"")</f>
        <v/>
      </c>
      <c r="G54" t="str">
        <f>IF(Etudiants5[[#This Row],[Numéro étudiant]]="","","Entretien fait")</f>
        <v/>
      </c>
      <c r="M54" s="8" t="str">
        <f>IF(ISNUMBER(SEARCH(Etudiants5[[#Headers],[Aide en BU]],VLOOKUP(Etudiants5[[#This Row],[Numéro étudiant]],Sheet1!$A:$O,11,FALSE))),"à initier","")</f>
        <v/>
      </c>
      <c r="N54" s="8" t="str">
        <f>IF(ISNUMBER(SEARCH(Etudiants5[[#Headers],[Tutorat d''intégration]],VLOOKUP(Etudiants5[[#This Row],[Numéro étudiant]],Sheet1!$A:$O,11,FALSE))),"à initier","")</f>
        <v/>
      </c>
      <c r="O54" s="8" t="str">
        <f>IF(ISNUMBER(SEARCH(Etudiants5[[#Headers],[Secrétaire d''examens]],VLOOKUP(Etudiants5[[#This Row],[Numéro étudiant]],Sheet1!$A:$O,11,FALSE))),"à initier","")</f>
        <v/>
      </c>
      <c r="P54" s="8" t="str">
        <f>IF(ISNUMBER(SEARCH(Etudiants5[[#Headers],[Sujets numériques]],VLOOKUP(Etudiants5[[#This Row],[Numéro étudiant]],Sheet1!$A:$O,11,FALSE))),"à initier","")</f>
        <v/>
      </c>
      <c r="Q54" s="8" t="str">
        <f>IF(ISNUMBER(SEARCH(Etudiants5[[#Headers],[Autorisation de sortie]],VLOOKUP(Etudiants5[[#This Row],[Numéro étudiant]],Sheet1!$A:$O,11,FALSE))),"à initier","")</f>
        <v/>
      </c>
      <c r="R54" s="8" t="str">
        <f>IF(ISNUMBER(SEARCH(Etudiants5[[#Headers],[Prise de notes]],VLOOKUP(Etudiants5[[#This Row],[Numéro étudiant]],Sheet1!$A:$O,11,FALSE))),"à initier","")</f>
        <v/>
      </c>
      <c r="S54" s="8" t="str">
        <f>IF(ISNUMBER(SEARCH(Etudiants5[[#Headers],[Rallonge des prêts en BU]],VLOOKUP(Etudiants5[[#This Row],[Numéro étudiant]],Sheet1!$A:$O,11,FALSE))),"à initier","")</f>
        <v/>
      </c>
      <c r="T54" s="8" t="str">
        <f>IF(ISNUMBER(SEARCH(Etudiants5[[#Headers],[Soutien pédagogique]],VLOOKUP(Etudiants5[[#This Row],[Numéro étudiant]],Sheet1!$A:$O,11,FALSE))),"à initier","")</f>
        <v/>
      </c>
      <c r="U54" s="8" t="str">
        <f>IF(ISNUMBER(SEARCH(Etudiants5[[#Headers],[Braille]],VLOOKUP(Etudiants5[[#This Row],[Numéro étudiant]],Sheet1!$A:$O,11,FALSE))),"à initier","")</f>
        <v/>
      </c>
      <c r="V54" s="8" t="str">
        <f>IF(ISNUMBER(SEARCH(Etudiants5[[#Headers],[LSF/LPC]],VLOOKUP(Etudiants5[[#This Row],[Numéro étudiant]],Sheet1!$A:$O,11,FALSE))),"à initier","")</f>
        <v/>
      </c>
      <c r="W54" s="8" t="str">
        <f>IF(ISNUMBER(SEARCH(Etudiants5[[#Headers],[Pas de support audio]],VLOOKUP(Etudiants5[[#This Row],[Numéro étudiant]],Sheet1!$A:$O,11,FALSE))),"à initier","")</f>
        <v/>
      </c>
      <c r="X54" s="8" t="str">
        <f>IF(ISNUMBER(SEARCH(Etudiants5[[#Headers],[Assice confortable]],VLOOKUP(Etudiants5[[#This Row],[Numéro étudiant]],Sheet1!$A:$O,13,FALSE))),"à initier","")</f>
        <v/>
      </c>
      <c r="Y54" s="8" t="str">
        <f>IF(ISNUMBER(SEARCH(Etudiants5[[#Headers],[Micro HF]],VLOOKUP(Etudiants5[[#This Row],[Numéro étudiant]],Sheet1!$A:$O,13,FALSE))),"à initier","")</f>
        <v/>
      </c>
      <c r="Z54" s="8" t="str">
        <f>IF(ISNUMBER(SEARCH(Etudiants5[[#Headers],[Casier]],VLOOKUP(Etudiants5[[#This Row],[Numéro étudiant]],Sheet1!$A:$O,13,FALSE))),"à initier","")</f>
        <v/>
      </c>
      <c r="AA54" s="8" t="str">
        <f>IF(ISNUMBER(SEARCH(Etudiants5[[#Headers],[Ordinateur]],VLOOKUP(Etudiants5[[#This Row],[Numéro étudiant]],Sheet1!$A:$O,13,FALSE))),"à initier","")</f>
        <v/>
      </c>
      <c r="AB54" s="8" t="str">
        <f>IF(ISNUMBER(SEARCH(Etudiants5[[#Headers],[Mobilier spécifique : à détailler]],VLOOKUP(Etudiants5[[#This Row],[Numéro étudiant]],Sheet1!$A:$O,13,FALSE))),"à initier","")</f>
        <v/>
      </c>
      <c r="AC54" s="8" t="str">
        <f>IF(ISNUMBER(SEARCH(Etudiants5[[#Headers],[Logiciel spécifique : à détailler]],VLOOKUP(Etudiants5[[#This Row],[Numéro étudiant]],Sheet1!$A:$O,13,FALSE))),"à initier","")</f>
        <v/>
      </c>
      <c r="AD54" s="8" t="str">
        <f>IF(ISNUMBER(SEARCH(Etudiants5[[#Headers],[Aide en TP]],VLOOKUP(Etudiants5[[#This Row],[Numéro étudiant]],Sheet1!$A:$O,11,FALSE))),"x","")</f>
        <v/>
      </c>
      <c r="AE54" s="8" t="str">
        <f>IF(ISNUMBER(SEARCH(Etudiants5[[#Headers],[Aménagement de l''EDT]],VLOOKUP(Etudiants5[[#This Row],[Numéro étudiant]],Sheet1!$A:$O,11,FALSE))),"x","")</f>
        <v/>
      </c>
      <c r="AF54" s="8" t="str">
        <f>IF(ISNUMBER(SEARCH(Etudiants5[[#Headers],[Sanitaire à proximité]],VLOOKUP(Etudiants5[[#This Row],[Numéro étudiant]],Sheet1!$A:$O,11,FALSE))),"x","")</f>
        <v/>
      </c>
      <c r="AG54" s="8" t="str">
        <f>IF(ISNUMBER(SEARCH(Etudiants5[[#Headers],[QCM papier]],VLOOKUP(Etudiants5[[#This Row],[Numéro étudiant]],Sheet1!$A:$O,11,FALSE))),"x","")</f>
        <v/>
      </c>
      <c r="AH54" s="8" t="str">
        <f>IF(ISNUMBER(SEARCH(Etudiants5[[#Headers],[Absences eventuelles excusées]],VLOOKUP(Etudiants5[[#This Row],[Numéro étudiant]],Sheet1!$A:$O,11,FALSE))),"x","")</f>
        <v/>
      </c>
      <c r="AI54" s="8" t="str">
        <f>IF(ISNUMBER(SEARCH(Etudiants5[[#Headers],[Aménagement de l''année en 2 ans]],VLOOKUP(Etudiants5[[#This Row],[Numéro étudiant]],Sheet1!$A:$O,11,FALSE))),"x","")</f>
        <v/>
      </c>
      <c r="AJ54" s="8" t="str">
        <f>IF(ISNUMBER(SEARCH(Etudiants5[[#Headers],[Passage des épreuves orales devant l''enseignant uniquement]],VLOOKUP(Etudiants5[[#This Row],[Numéro étudiant]],Sheet1!$A:$O,11,FALSE))),"x","")</f>
        <v/>
      </c>
      <c r="AK54" s="8" t="str">
        <f>IF(ISNUMBER(SEARCH(Etudiants5[[#Headers],[Dépénalisation des fautes d''orthographe]],VLOOKUP(Etudiants5[[#This Row],[Numéro étudiant]],Sheet1!$A:$O,11,FALSE))),"x","")</f>
        <v/>
      </c>
      <c r="AL54" s="8" t="str">
        <f>IF(ISNUMBER(SEARCH(Etudiants5[[#Headers],[Adaptation des écrits à l''oral]],VLOOKUP(Etudiants5[[#This Row],[Numéro étudiant]],Sheet1!$A:$O,11,FALSE))),"x","")</f>
        <v/>
      </c>
      <c r="AM54" s="8" t="str">
        <f>IF(ISNUMBER(SEARCH(Etudiants5[[#Headers],[Adaptation des oraux à l''écrit]],VLOOKUP(Etudiants5[[#This Row],[Numéro étudiant]],Sheet1!$A:$O,11,FALSE))),"x","")</f>
        <v/>
      </c>
      <c r="AN54" s="8" t="str">
        <f>IF(ISNUMBER(SEARCH(Etudiants5[[#Headers],[Compensation du temps de sortie]],VLOOKUP(Etudiants5[[#This Row],[Numéro étudiant]],Sheet1!$A:$O,11,FALSE))),"x","")</f>
        <v/>
      </c>
      <c r="AO54" s="8" t="str">
        <f>IF(COUNTIF(Etudiants5[[#This Row],[1/4]:[Préparations écrites des épreves orales]],"x")&gt;0,"x","")</f>
        <v/>
      </c>
      <c r="AP54" s="8" t="str">
        <f>IF(ISNUMBER(SEARCH(Etudiants5[[#Headers],[1/4]],VLOOKUP(Etudiants5[[#This Row],[Numéro étudiant]],Sheet1!$A:$O,12,FALSE))),"x","")</f>
        <v/>
      </c>
      <c r="AQ54" s="8" t="str">
        <f>IF(ISNUMBER(SEARCH(Etudiants5[[#Headers],[1/3]],VLOOKUP(Etudiants5[[#This Row],[Numéro étudiant]],Sheet1!$A:$O,12,FALSE))),"x","")</f>
        <v/>
      </c>
      <c r="AR54" s="8" t="str">
        <f>IF(ISNUMBER(SEARCH(Etudiants5[[#Headers],[1/2]],VLOOKUP(Etudiants5[[#This Row],[Numéro étudiant]],Sheet1!$A:$O,12,FALSE))),"x","")</f>
        <v/>
      </c>
      <c r="AS54" s="8" t="str">
        <f>IF(ISNUMBER(SEARCH(Etudiants5[[#Headers],[Ecrits]],VLOOKUP(Etudiants5[[#This Row],[Numéro étudiant]],Sheet1!$A:$O,12,FALSE))),"x","")</f>
        <v/>
      </c>
      <c r="AT54" s="8" t="str">
        <f>IF(ISNUMBER(SEARCH(Etudiants5[[#Headers],[Oraux]],VLOOKUP(Etudiants5[[#This Row],[Numéro étudiant]],Sheet1!$A:$O,12,FALSE))),"x","")</f>
        <v/>
      </c>
      <c r="AU54" s="8" t="str">
        <f>IF(ISNUMBER(SEARCH(Etudiants5[[#Headers],[Pratiques]],VLOOKUP(Etudiants5[[#This Row],[Numéro étudiant]],Sheet1!$A:$O,12,FALSE))),"x","")</f>
        <v/>
      </c>
      <c r="AV54" s="8" t="str">
        <f>IF(ISNUMBER(SEARCH(Etudiants5[[#Headers],[Préparations écrites des épreves orales]],VLOOKUP(Etudiants5[[#This Row],[Numéro étudiant]],Sheet1!$A:$O,12,FALSE))),"x","")</f>
        <v/>
      </c>
      <c r="AW54" s="8" t="str">
        <f>IF(ISNUMBER(SEARCH(Etudiants5[[#Headers],[Auditives]],VLOOKUP(Etudiants5[[#This Row],[Numéro étudiant]],Sheet1!$A:$O,9,FALSE))),"x","")</f>
        <v/>
      </c>
      <c r="AX54" s="8" t="str">
        <f>IF(ISNUMBER(SEARCH(Etudiants5[[#Headers],[Visuels]],VLOOKUP(Etudiants5[[#This Row],[Numéro étudiant]],Sheet1!$A:$O,9,FALSE))),"x","")</f>
        <v/>
      </c>
      <c r="AY54" s="8" t="str">
        <f>IF(ISNUMBER(SEARCH(Etudiants5[[#Headers],[Viscéraux]],VLOOKUP(Etudiants5[[#This Row],[Numéro étudiant]],Sheet1!$A:$O,9,FALSE))),"x","")</f>
        <v/>
      </c>
      <c r="AZ54" s="8" t="str">
        <f>IF(ISNUMBER(SEARCH(Etudiants5[[#Headers],[Moteurs]],VLOOKUP(Etudiants5[[#This Row],[Numéro étudiant]],Sheet1!$A:$O,9,FALSE))),"x","")</f>
        <v/>
      </c>
      <c r="BA54" s="8" t="str">
        <f>IF(ISNUMBER(SEARCH(Etudiants5[[#Headers],[TSA]],VLOOKUP(Etudiants5[[#This Row],[Numéro étudiant]],Sheet1!$A:$O,9,FALSE))),"x","")</f>
        <v/>
      </c>
      <c r="BB54" s="8" t="str">
        <f>IF(ISNUMBER(SEARCH(Etudiants5[[#Headers],[Langage]],VLOOKUP(Etudiants5[[#This Row],[Numéro étudiant]],Sheet1!$A:$O,9,FALSE))),"x","")</f>
        <v/>
      </c>
      <c r="BC54" s="8" t="str">
        <f>IF(ISNUMBER(SEARCH(Etudiants5[[#Headers],[Psychiques]],VLOOKUP(Etudiants5[[#This Row],[Numéro étudiant]],Sheet1!$A:$O,9,FALSE))),"x","")</f>
        <v/>
      </c>
      <c r="BD54" s="8" t="str">
        <f>IF(ISNUMBER(SEARCH(Etudiants5[[#Headers],[Autres]],VLOOKUP(Etudiants5[[#This Row],[Numéro étudiant]],Sheet1!$A:$O,9,FALSE))),"x","")</f>
        <v/>
      </c>
      <c r="BE54" s="8" t="str">
        <f>IF(ISNUMBER(SEARCH(Etudiants5[[#Headers],[RQTH]],VLOOKUP(Etudiants5[[#This Row],[Numéro étudiant]],Sheet1!$A:$O,10,FALSE))),"x","")</f>
        <v/>
      </c>
      <c r="BF54" s="8" t="str">
        <f>IF(ISNUMBER(SEARCH(Etudiants5[[#Headers],[Transport]],VLOOKUP(Etudiants5[[#This Row],[Numéro étudiant]],Sheet1!$A:$O,10,FALSE))),"x","")</f>
        <v/>
      </c>
      <c r="BG54" s="8" t="str">
        <f>IF(ISNUMBER(SEARCH(Etudiants5[[#Headers],[AVS]],VLOOKUP(Etudiants5[[#This Row],[Numéro étudiant]],Sheet1!$A:$O,10,FALSE))),"x","")</f>
        <v/>
      </c>
      <c r="BH54" s="8" t="str">
        <f>IF(ISNUMBER(SEARCH(Etudiants5[[#Headers],[AESH]],VLOOKUP(Etudiants5[[#This Row],[Numéro étudiant]],Sheet1!$A:$O,10,FALSE))),"x","")</f>
        <v/>
      </c>
      <c r="BI54" s="8" t="str">
        <f>IF(ISNUMBER(SEARCH(Etudiants5[[#Headers],[AAH ou AEEH]],VLOOKUP(Etudiants5[[#This Row],[Numéro étudiant]],Sheet1!$A:$O,10,FALSE))),"x","")</f>
        <v/>
      </c>
      <c r="BJ54" s="8" t="str">
        <f>IF(ISNUMBER(SEARCH(Etudiants5[[#Headers],[Carte priorité]],VLOOKUP(Etudiants5[[#This Row],[Numéro étudiant]],Sheet1!$A:$O,10,FALSE))),"x","")</f>
        <v/>
      </c>
      <c r="BK54" s="8" t="str">
        <f>IF(ISNUMBER(SEARCH(Etudiants5[[#Headers],[Carte stationnement]],VLOOKUP(Etudiants5[[#This Row],[Numéro étudiant]],Sheet1!$A:$O,10,FALSE))),"x","")</f>
        <v/>
      </c>
      <c r="BL54" s="8" t="str">
        <f>IF(ISNUMBER(SEARCH(Etudiants5[[#Headers],[Accompagnement médico social]],VLOOKUP(Etudiants5[[#This Row],[Numéro étudiant]],Sheet1!$A:$O,10,FALSE))),"x","")</f>
        <v/>
      </c>
      <c r="BM54" s="8" t="str">
        <f>IF(ISNUMBER(SEARCH(Etudiants5[[#Headers],[Autre]],VLOOKUP(Etudiants5[[#This Row],[Numéro étudiant]],Sheet1!$A:$O,10,FALSE))),"x","")</f>
        <v/>
      </c>
      <c r="CA5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5" spans="2:80" x14ac:dyDescent="0.25">
      <c r="B55" t="str">
        <f>IFERROR(OfficeForms.Table[[#This Row],[Id]],"")</f>
        <v/>
      </c>
      <c r="C55" t="str">
        <f>IFERROR(IF(VLOOKUP(Etudiants5[[#This Row],[Numéro étudiant]],Sheet1!$A:$O,5,FALSE)="","",VLOOKUP(Etudiants5[[#This Row],[Numéro étudiant]],Sheet1!$A:$O,5,FALSE)),"")</f>
        <v/>
      </c>
      <c r="D55" t="str">
        <f>IFERROR(IF(VLOOKUP(Etudiants5[[#This Row],[Numéro étudiant]],Sheet1!$A:$O,6,FALSE)="","",VLOOKUP(Etudiants5[[#This Row],[Numéro étudiant]],Sheet1!$A:$O,6,FALSE)),"")</f>
        <v/>
      </c>
      <c r="E55" t="str">
        <f>IFERROR(IF(VLOOKUP(Etudiants5[[#This Row],[Numéro étudiant]],Sheet1!$A:$O,7,FALSE)="","",VLOOKUP(Etudiants5[[#This Row],[Numéro étudiant]],Sheet1!$A:$O,7,FALSE)),"")</f>
        <v/>
      </c>
      <c r="F55" t="str">
        <f>IFERROR(IF(VLOOKUP(Etudiants5[[#This Row],[Numéro étudiant]],Sheet1!$A:$O,8,FALSE)="","",VLOOKUP(Etudiants5[[#This Row],[Numéro étudiant]],Sheet1!$A:$O,8,FALSE)),"")</f>
        <v/>
      </c>
      <c r="G55" t="str">
        <f>IF(Etudiants5[[#This Row],[Numéro étudiant]]="","","Entretien fait")</f>
        <v/>
      </c>
      <c r="M55" s="8" t="str">
        <f>IF(ISNUMBER(SEARCH(Etudiants5[[#Headers],[Aide en BU]],VLOOKUP(Etudiants5[[#This Row],[Numéro étudiant]],Sheet1!$A:$O,11,FALSE))),"à initier","")</f>
        <v/>
      </c>
      <c r="N55" s="8" t="str">
        <f>IF(ISNUMBER(SEARCH(Etudiants5[[#Headers],[Tutorat d''intégration]],VLOOKUP(Etudiants5[[#This Row],[Numéro étudiant]],Sheet1!$A:$O,11,FALSE))),"à initier","")</f>
        <v/>
      </c>
      <c r="O55" s="8" t="str">
        <f>IF(ISNUMBER(SEARCH(Etudiants5[[#Headers],[Secrétaire d''examens]],VLOOKUP(Etudiants5[[#This Row],[Numéro étudiant]],Sheet1!$A:$O,11,FALSE))),"à initier","")</f>
        <v/>
      </c>
      <c r="P55" s="8" t="str">
        <f>IF(ISNUMBER(SEARCH(Etudiants5[[#Headers],[Sujets numériques]],VLOOKUP(Etudiants5[[#This Row],[Numéro étudiant]],Sheet1!$A:$O,11,FALSE))),"à initier","")</f>
        <v/>
      </c>
      <c r="Q55" s="8" t="str">
        <f>IF(ISNUMBER(SEARCH(Etudiants5[[#Headers],[Autorisation de sortie]],VLOOKUP(Etudiants5[[#This Row],[Numéro étudiant]],Sheet1!$A:$O,11,FALSE))),"à initier","")</f>
        <v/>
      </c>
      <c r="R55" s="8" t="str">
        <f>IF(ISNUMBER(SEARCH(Etudiants5[[#Headers],[Prise de notes]],VLOOKUP(Etudiants5[[#This Row],[Numéro étudiant]],Sheet1!$A:$O,11,FALSE))),"à initier","")</f>
        <v/>
      </c>
      <c r="S55" s="8" t="str">
        <f>IF(ISNUMBER(SEARCH(Etudiants5[[#Headers],[Rallonge des prêts en BU]],VLOOKUP(Etudiants5[[#This Row],[Numéro étudiant]],Sheet1!$A:$O,11,FALSE))),"à initier","")</f>
        <v/>
      </c>
      <c r="T55" s="8" t="str">
        <f>IF(ISNUMBER(SEARCH(Etudiants5[[#Headers],[Soutien pédagogique]],VLOOKUP(Etudiants5[[#This Row],[Numéro étudiant]],Sheet1!$A:$O,11,FALSE))),"à initier","")</f>
        <v/>
      </c>
      <c r="U55" s="8" t="str">
        <f>IF(ISNUMBER(SEARCH(Etudiants5[[#Headers],[Braille]],VLOOKUP(Etudiants5[[#This Row],[Numéro étudiant]],Sheet1!$A:$O,11,FALSE))),"à initier","")</f>
        <v/>
      </c>
      <c r="V55" s="8" t="str">
        <f>IF(ISNUMBER(SEARCH(Etudiants5[[#Headers],[LSF/LPC]],VLOOKUP(Etudiants5[[#This Row],[Numéro étudiant]],Sheet1!$A:$O,11,FALSE))),"à initier","")</f>
        <v/>
      </c>
      <c r="W55" s="8" t="str">
        <f>IF(ISNUMBER(SEARCH(Etudiants5[[#Headers],[Pas de support audio]],VLOOKUP(Etudiants5[[#This Row],[Numéro étudiant]],Sheet1!$A:$O,11,FALSE))),"à initier","")</f>
        <v/>
      </c>
      <c r="X55" s="8" t="str">
        <f>IF(ISNUMBER(SEARCH(Etudiants5[[#Headers],[Assice confortable]],VLOOKUP(Etudiants5[[#This Row],[Numéro étudiant]],Sheet1!$A:$O,13,FALSE))),"à initier","")</f>
        <v/>
      </c>
      <c r="Y55" s="8" t="str">
        <f>IF(ISNUMBER(SEARCH(Etudiants5[[#Headers],[Micro HF]],VLOOKUP(Etudiants5[[#This Row],[Numéro étudiant]],Sheet1!$A:$O,13,FALSE))),"à initier","")</f>
        <v/>
      </c>
      <c r="Z55" s="8" t="str">
        <f>IF(ISNUMBER(SEARCH(Etudiants5[[#Headers],[Casier]],VLOOKUP(Etudiants5[[#This Row],[Numéro étudiant]],Sheet1!$A:$O,13,FALSE))),"à initier","")</f>
        <v/>
      </c>
      <c r="AA55" s="8" t="str">
        <f>IF(ISNUMBER(SEARCH(Etudiants5[[#Headers],[Ordinateur]],VLOOKUP(Etudiants5[[#This Row],[Numéro étudiant]],Sheet1!$A:$O,13,FALSE))),"à initier","")</f>
        <v/>
      </c>
      <c r="AB55" s="8" t="str">
        <f>IF(ISNUMBER(SEARCH(Etudiants5[[#Headers],[Mobilier spécifique : à détailler]],VLOOKUP(Etudiants5[[#This Row],[Numéro étudiant]],Sheet1!$A:$O,13,FALSE))),"à initier","")</f>
        <v/>
      </c>
      <c r="AC55" s="8" t="str">
        <f>IF(ISNUMBER(SEARCH(Etudiants5[[#Headers],[Logiciel spécifique : à détailler]],VLOOKUP(Etudiants5[[#This Row],[Numéro étudiant]],Sheet1!$A:$O,13,FALSE))),"à initier","")</f>
        <v/>
      </c>
      <c r="AD55" s="8" t="str">
        <f>IF(ISNUMBER(SEARCH(Etudiants5[[#Headers],[Aide en TP]],VLOOKUP(Etudiants5[[#This Row],[Numéro étudiant]],Sheet1!$A:$O,11,FALSE))),"x","")</f>
        <v/>
      </c>
      <c r="AE55" s="8" t="str">
        <f>IF(ISNUMBER(SEARCH(Etudiants5[[#Headers],[Aménagement de l''EDT]],VLOOKUP(Etudiants5[[#This Row],[Numéro étudiant]],Sheet1!$A:$O,11,FALSE))),"x","")</f>
        <v/>
      </c>
      <c r="AF55" s="8" t="str">
        <f>IF(ISNUMBER(SEARCH(Etudiants5[[#Headers],[Sanitaire à proximité]],VLOOKUP(Etudiants5[[#This Row],[Numéro étudiant]],Sheet1!$A:$O,11,FALSE))),"x","")</f>
        <v/>
      </c>
      <c r="AG55" s="8" t="str">
        <f>IF(ISNUMBER(SEARCH(Etudiants5[[#Headers],[QCM papier]],VLOOKUP(Etudiants5[[#This Row],[Numéro étudiant]],Sheet1!$A:$O,11,FALSE))),"x","")</f>
        <v/>
      </c>
      <c r="AH55" s="8" t="str">
        <f>IF(ISNUMBER(SEARCH(Etudiants5[[#Headers],[Absences eventuelles excusées]],VLOOKUP(Etudiants5[[#This Row],[Numéro étudiant]],Sheet1!$A:$O,11,FALSE))),"x","")</f>
        <v/>
      </c>
      <c r="AI55" s="8" t="str">
        <f>IF(ISNUMBER(SEARCH(Etudiants5[[#Headers],[Aménagement de l''année en 2 ans]],VLOOKUP(Etudiants5[[#This Row],[Numéro étudiant]],Sheet1!$A:$O,11,FALSE))),"x","")</f>
        <v/>
      </c>
      <c r="AJ55" s="8" t="str">
        <f>IF(ISNUMBER(SEARCH(Etudiants5[[#Headers],[Passage des épreuves orales devant l''enseignant uniquement]],VLOOKUP(Etudiants5[[#This Row],[Numéro étudiant]],Sheet1!$A:$O,11,FALSE))),"x","")</f>
        <v/>
      </c>
      <c r="AK55" s="8" t="str">
        <f>IF(ISNUMBER(SEARCH(Etudiants5[[#Headers],[Dépénalisation des fautes d''orthographe]],VLOOKUP(Etudiants5[[#This Row],[Numéro étudiant]],Sheet1!$A:$O,11,FALSE))),"x","")</f>
        <v/>
      </c>
      <c r="AL55" s="8" t="str">
        <f>IF(ISNUMBER(SEARCH(Etudiants5[[#Headers],[Adaptation des écrits à l''oral]],VLOOKUP(Etudiants5[[#This Row],[Numéro étudiant]],Sheet1!$A:$O,11,FALSE))),"x","")</f>
        <v/>
      </c>
      <c r="AM55" s="8" t="str">
        <f>IF(ISNUMBER(SEARCH(Etudiants5[[#Headers],[Adaptation des oraux à l''écrit]],VLOOKUP(Etudiants5[[#This Row],[Numéro étudiant]],Sheet1!$A:$O,11,FALSE))),"x","")</f>
        <v/>
      </c>
      <c r="AN55" s="8" t="str">
        <f>IF(ISNUMBER(SEARCH(Etudiants5[[#Headers],[Compensation du temps de sortie]],VLOOKUP(Etudiants5[[#This Row],[Numéro étudiant]],Sheet1!$A:$O,11,FALSE))),"x","")</f>
        <v/>
      </c>
      <c r="AO55" s="8" t="str">
        <f>IF(COUNTIF(Etudiants5[[#This Row],[1/4]:[Préparations écrites des épreves orales]],"x")&gt;0,"x","")</f>
        <v/>
      </c>
      <c r="AP55" s="8" t="str">
        <f>IF(ISNUMBER(SEARCH(Etudiants5[[#Headers],[1/4]],VLOOKUP(Etudiants5[[#This Row],[Numéro étudiant]],Sheet1!$A:$O,12,FALSE))),"x","")</f>
        <v/>
      </c>
      <c r="AQ55" s="8" t="str">
        <f>IF(ISNUMBER(SEARCH(Etudiants5[[#Headers],[1/3]],VLOOKUP(Etudiants5[[#This Row],[Numéro étudiant]],Sheet1!$A:$O,12,FALSE))),"x","")</f>
        <v/>
      </c>
      <c r="AR55" s="8" t="str">
        <f>IF(ISNUMBER(SEARCH(Etudiants5[[#Headers],[1/2]],VLOOKUP(Etudiants5[[#This Row],[Numéro étudiant]],Sheet1!$A:$O,12,FALSE))),"x","")</f>
        <v/>
      </c>
      <c r="AS55" s="8" t="str">
        <f>IF(ISNUMBER(SEARCH(Etudiants5[[#Headers],[Ecrits]],VLOOKUP(Etudiants5[[#This Row],[Numéro étudiant]],Sheet1!$A:$O,12,FALSE))),"x","")</f>
        <v/>
      </c>
      <c r="AT55" s="8" t="str">
        <f>IF(ISNUMBER(SEARCH(Etudiants5[[#Headers],[Oraux]],VLOOKUP(Etudiants5[[#This Row],[Numéro étudiant]],Sheet1!$A:$O,12,FALSE))),"x","")</f>
        <v/>
      </c>
      <c r="AU55" s="8" t="str">
        <f>IF(ISNUMBER(SEARCH(Etudiants5[[#Headers],[Pratiques]],VLOOKUP(Etudiants5[[#This Row],[Numéro étudiant]],Sheet1!$A:$O,12,FALSE))),"x","")</f>
        <v/>
      </c>
      <c r="AV55" s="8" t="str">
        <f>IF(ISNUMBER(SEARCH(Etudiants5[[#Headers],[Préparations écrites des épreves orales]],VLOOKUP(Etudiants5[[#This Row],[Numéro étudiant]],Sheet1!$A:$O,12,FALSE))),"x","")</f>
        <v/>
      </c>
      <c r="AW55" s="8" t="str">
        <f>IF(ISNUMBER(SEARCH(Etudiants5[[#Headers],[Auditives]],VLOOKUP(Etudiants5[[#This Row],[Numéro étudiant]],Sheet1!$A:$O,9,FALSE))),"x","")</f>
        <v/>
      </c>
      <c r="AX55" s="8" t="str">
        <f>IF(ISNUMBER(SEARCH(Etudiants5[[#Headers],[Visuels]],VLOOKUP(Etudiants5[[#This Row],[Numéro étudiant]],Sheet1!$A:$O,9,FALSE))),"x","")</f>
        <v/>
      </c>
      <c r="AY55" s="8" t="str">
        <f>IF(ISNUMBER(SEARCH(Etudiants5[[#Headers],[Viscéraux]],VLOOKUP(Etudiants5[[#This Row],[Numéro étudiant]],Sheet1!$A:$O,9,FALSE))),"x","")</f>
        <v/>
      </c>
      <c r="AZ55" s="8" t="str">
        <f>IF(ISNUMBER(SEARCH(Etudiants5[[#Headers],[Moteurs]],VLOOKUP(Etudiants5[[#This Row],[Numéro étudiant]],Sheet1!$A:$O,9,FALSE))),"x","")</f>
        <v/>
      </c>
      <c r="BA55" s="8" t="str">
        <f>IF(ISNUMBER(SEARCH(Etudiants5[[#Headers],[TSA]],VLOOKUP(Etudiants5[[#This Row],[Numéro étudiant]],Sheet1!$A:$O,9,FALSE))),"x","")</f>
        <v/>
      </c>
      <c r="BB55" s="8" t="str">
        <f>IF(ISNUMBER(SEARCH(Etudiants5[[#Headers],[Langage]],VLOOKUP(Etudiants5[[#This Row],[Numéro étudiant]],Sheet1!$A:$O,9,FALSE))),"x","")</f>
        <v/>
      </c>
      <c r="BC55" s="8" t="str">
        <f>IF(ISNUMBER(SEARCH(Etudiants5[[#Headers],[Psychiques]],VLOOKUP(Etudiants5[[#This Row],[Numéro étudiant]],Sheet1!$A:$O,9,FALSE))),"x","")</f>
        <v/>
      </c>
      <c r="BD55" s="8" t="str">
        <f>IF(ISNUMBER(SEARCH(Etudiants5[[#Headers],[Autres]],VLOOKUP(Etudiants5[[#This Row],[Numéro étudiant]],Sheet1!$A:$O,9,FALSE))),"x","")</f>
        <v/>
      </c>
      <c r="BE55" s="8" t="str">
        <f>IF(ISNUMBER(SEARCH(Etudiants5[[#Headers],[RQTH]],VLOOKUP(Etudiants5[[#This Row],[Numéro étudiant]],Sheet1!$A:$O,10,FALSE))),"x","")</f>
        <v/>
      </c>
      <c r="BF55" s="8" t="str">
        <f>IF(ISNUMBER(SEARCH(Etudiants5[[#Headers],[Transport]],VLOOKUP(Etudiants5[[#This Row],[Numéro étudiant]],Sheet1!$A:$O,10,FALSE))),"x","")</f>
        <v/>
      </c>
      <c r="BG55" s="8" t="str">
        <f>IF(ISNUMBER(SEARCH(Etudiants5[[#Headers],[AVS]],VLOOKUP(Etudiants5[[#This Row],[Numéro étudiant]],Sheet1!$A:$O,10,FALSE))),"x","")</f>
        <v/>
      </c>
      <c r="BH55" s="8" t="str">
        <f>IF(ISNUMBER(SEARCH(Etudiants5[[#Headers],[AESH]],VLOOKUP(Etudiants5[[#This Row],[Numéro étudiant]],Sheet1!$A:$O,10,FALSE))),"x","")</f>
        <v/>
      </c>
      <c r="BI55" s="8" t="str">
        <f>IF(ISNUMBER(SEARCH(Etudiants5[[#Headers],[AAH ou AEEH]],VLOOKUP(Etudiants5[[#This Row],[Numéro étudiant]],Sheet1!$A:$O,10,FALSE))),"x","")</f>
        <v/>
      </c>
      <c r="BJ55" s="8" t="str">
        <f>IF(ISNUMBER(SEARCH(Etudiants5[[#Headers],[Carte priorité]],VLOOKUP(Etudiants5[[#This Row],[Numéro étudiant]],Sheet1!$A:$O,10,FALSE))),"x","")</f>
        <v/>
      </c>
      <c r="BK55" s="8" t="str">
        <f>IF(ISNUMBER(SEARCH(Etudiants5[[#Headers],[Carte stationnement]],VLOOKUP(Etudiants5[[#This Row],[Numéro étudiant]],Sheet1!$A:$O,10,FALSE))),"x","")</f>
        <v/>
      </c>
      <c r="BL55" s="8" t="str">
        <f>IF(ISNUMBER(SEARCH(Etudiants5[[#Headers],[Accompagnement médico social]],VLOOKUP(Etudiants5[[#This Row],[Numéro étudiant]],Sheet1!$A:$O,10,FALSE))),"x","")</f>
        <v/>
      </c>
      <c r="BM55" s="8" t="str">
        <f>IF(ISNUMBER(SEARCH(Etudiants5[[#Headers],[Autre]],VLOOKUP(Etudiants5[[#This Row],[Numéro étudiant]],Sheet1!$A:$O,10,FALSE))),"x","")</f>
        <v/>
      </c>
      <c r="CA5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6" spans="2:80" x14ac:dyDescent="0.25">
      <c r="B56" t="str">
        <f>IFERROR(OfficeForms.Table[[#This Row],[Id]],"")</f>
        <v/>
      </c>
      <c r="C56" t="str">
        <f>IFERROR(IF(VLOOKUP(Etudiants5[[#This Row],[Numéro étudiant]],Sheet1!$A:$O,5,FALSE)="","",VLOOKUP(Etudiants5[[#This Row],[Numéro étudiant]],Sheet1!$A:$O,5,FALSE)),"")</f>
        <v/>
      </c>
      <c r="D56" t="str">
        <f>IFERROR(IF(VLOOKUP(Etudiants5[[#This Row],[Numéro étudiant]],Sheet1!$A:$O,6,FALSE)="","",VLOOKUP(Etudiants5[[#This Row],[Numéro étudiant]],Sheet1!$A:$O,6,FALSE)),"")</f>
        <v/>
      </c>
      <c r="E56" t="str">
        <f>IFERROR(IF(VLOOKUP(Etudiants5[[#This Row],[Numéro étudiant]],Sheet1!$A:$O,7,FALSE)="","",VLOOKUP(Etudiants5[[#This Row],[Numéro étudiant]],Sheet1!$A:$O,7,FALSE)),"")</f>
        <v/>
      </c>
      <c r="F56" t="str">
        <f>IFERROR(IF(VLOOKUP(Etudiants5[[#This Row],[Numéro étudiant]],Sheet1!$A:$O,8,FALSE)="","",VLOOKUP(Etudiants5[[#This Row],[Numéro étudiant]],Sheet1!$A:$O,8,FALSE)),"")</f>
        <v/>
      </c>
      <c r="G56" t="str">
        <f>IF(Etudiants5[[#This Row],[Numéro étudiant]]="","","Entretien fait")</f>
        <v/>
      </c>
      <c r="M56" s="8" t="str">
        <f>IF(ISNUMBER(SEARCH(Etudiants5[[#Headers],[Aide en BU]],VLOOKUP(Etudiants5[[#This Row],[Numéro étudiant]],Sheet1!$A:$O,11,FALSE))),"à initier","")</f>
        <v/>
      </c>
      <c r="N56" s="8" t="str">
        <f>IF(ISNUMBER(SEARCH(Etudiants5[[#Headers],[Tutorat d''intégration]],VLOOKUP(Etudiants5[[#This Row],[Numéro étudiant]],Sheet1!$A:$O,11,FALSE))),"à initier","")</f>
        <v/>
      </c>
      <c r="O56" s="8" t="str">
        <f>IF(ISNUMBER(SEARCH(Etudiants5[[#Headers],[Secrétaire d''examens]],VLOOKUP(Etudiants5[[#This Row],[Numéro étudiant]],Sheet1!$A:$O,11,FALSE))),"à initier","")</f>
        <v/>
      </c>
      <c r="P56" s="8" t="str">
        <f>IF(ISNUMBER(SEARCH(Etudiants5[[#Headers],[Sujets numériques]],VLOOKUP(Etudiants5[[#This Row],[Numéro étudiant]],Sheet1!$A:$O,11,FALSE))),"à initier","")</f>
        <v/>
      </c>
      <c r="Q56" s="8" t="str">
        <f>IF(ISNUMBER(SEARCH(Etudiants5[[#Headers],[Autorisation de sortie]],VLOOKUP(Etudiants5[[#This Row],[Numéro étudiant]],Sheet1!$A:$O,11,FALSE))),"à initier","")</f>
        <v/>
      </c>
      <c r="R56" s="8" t="str">
        <f>IF(ISNUMBER(SEARCH(Etudiants5[[#Headers],[Prise de notes]],VLOOKUP(Etudiants5[[#This Row],[Numéro étudiant]],Sheet1!$A:$O,11,FALSE))),"à initier","")</f>
        <v/>
      </c>
      <c r="S56" s="8" t="str">
        <f>IF(ISNUMBER(SEARCH(Etudiants5[[#Headers],[Rallonge des prêts en BU]],VLOOKUP(Etudiants5[[#This Row],[Numéro étudiant]],Sheet1!$A:$O,11,FALSE))),"à initier","")</f>
        <v/>
      </c>
      <c r="T56" s="8" t="str">
        <f>IF(ISNUMBER(SEARCH(Etudiants5[[#Headers],[Soutien pédagogique]],VLOOKUP(Etudiants5[[#This Row],[Numéro étudiant]],Sheet1!$A:$O,11,FALSE))),"à initier","")</f>
        <v/>
      </c>
      <c r="U56" s="8" t="str">
        <f>IF(ISNUMBER(SEARCH(Etudiants5[[#Headers],[Braille]],VLOOKUP(Etudiants5[[#This Row],[Numéro étudiant]],Sheet1!$A:$O,11,FALSE))),"à initier","")</f>
        <v/>
      </c>
      <c r="V56" s="8" t="str">
        <f>IF(ISNUMBER(SEARCH(Etudiants5[[#Headers],[LSF/LPC]],VLOOKUP(Etudiants5[[#This Row],[Numéro étudiant]],Sheet1!$A:$O,11,FALSE))),"à initier","")</f>
        <v/>
      </c>
      <c r="W56" s="8" t="str">
        <f>IF(ISNUMBER(SEARCH(Etudiants5[[#Headers],[Pas de support audio]],VLOOKUP(Etudiants5[[#This Row],[Numéro étudiant]],Sheet1!$A:$O,11,FALSE))),"à initier","")</f>
        <v/>
      </c>
      <c r="X56" s="8" t="str">
        <f>IF(ISNUMBER(SEARCH(Etudiants5[[#Headers],[Assice confortable]],VLOOKUP(Etudiants5[[#This Row],[Numéro étudiant]],Sheet1!$A:$O,13,FALSE))),"à initier","")</f>
        <v/>
      </c>
      <c r="Y56" s="8" t="str">
        <f>IF(ISNUMBER(SEARCH(Etudiants5[[#Headers],[Micro HF]],VLOOKUP(Etudiants5[[#This Row],[Numéro étudiant]],Sheet1!$A:$O,13,FALSE))),"à initier","")</f>
        <v/>
      </c>
      <c r="Z56" s="8" t="str">
        <f>IF(ISNUMBER(SEARCH(Etudiants5[[#Headers],[Casier]],VLOOKUP(Etudiants5[[#This Row],[Numéro étudiant]],Sheet1!$A:$O,13,FALSE))),"à initier","")</f>
        <v/>
      </c>
      <c r="AA56" s="8" t="str">
        <f>IF(ISNUMBER(SEARCH(Etudiants5[[#Headers],[Ordinateur]],VLOOKUP(Etudiants5[[#This Row],[Numéro étudiant]],Sheet1!$A:$O,13,FALSE))),"à initier","")</f>
        <v/>
      </c>
      <c r="AB56" s="8" t="str">
        <f>IF(ISNUMBER(SEARCH(Etudiants5[[#Headers],[Mobilier spécifique : à détailler]],VLOOKUP(Etudiants5[[#This Row],[Numéro étudiant]],Sheet1!$A:$O,13,FALSE))),"à initier","")</f>
        <v/>
      </c>
      <c r="AC56" s="8" t="str">
        <f>IF(ISNUMBER(SEARCH(Etudiants5[[#Headers],[Logiciel spécifique : à détailler]],VLOOKUP(Etudiants5[[#This Row],[Numéro étudiant]],Sheet1!$A:$O,13,FALSE))),"à initier","")</f>
        <v/>
      </c>
      <c r="AD56" s="8" t="str">
        <f>IF(ISNUMBER(SEARCH(Etudiants5[[#Headers],[Aide en TP]],VLOOKUP(Etudiants5[[#This Row],[Numéro étudiant]],Sheet1!$A:$O,11,FALSE))),"x","")</f>
        <v/>
      </c>
      <c r="AE56" s="8" t="str">
        <f>IF(ISNUMBER(SEARCH(Etudiants5[[#Headers],[Aménagement de l''EDT]],VLOOKUP(Etudiants5[[#This Row],[Numéro étudiant]],Sheet1!$A:$O,11,FALSE))),"x","")</f>
        <v/>
      </c>
      <c r="AF56" s="8" t="str">
        <f>IF(ISNUMBER(SEARCH(Etudiants5[[#Headers],[Sanitaire à proximité]],VLOOKUP(Etudiants5[[#This Row],[Numéro étudiant]],Sheet1!$A:$O,11,FALSE))),"x","")</f>
        <v/>
      </c>
      <c r="AG56" s="8" t="str">
        <f>IF(ISNUMBER(SEARCH(Etudiants5[[#Headers],[QCM papier]],VLOOKUP(Etudiants5[[#This Row],[Numéro étudiant]],Sheet1!$A:$O,11,FALSE))),"x","")</f>
        <v/>
      </c>
      <c r="AH56" s="8" t="str">
        <f>IF(ISNUMBER(SEARCH(Etudiants5[[#Headers],[Absences eventuelles excusées]],VLOOKUP(Etudiants5[[#This Row],[Numéro étudiant]],Sheet1!$A:$O,11,FALSE))),"x","")</f>
        <v/>
      </c>
      <c r="AI56" s="8" t="str">
        <f>IF(ISNUMBER(SEARCH(Etudiants5[[#Headers],[Aménagement de l''année en 2 ans]],VLOOKUP(Etudiants5[[#This Row],[Numéro étudiant]],Sheet1!$A:$O,11,FALSE))),"x","")</f>
        <v/>
      </c>
      <c r="AJ56" s="8" t="str">
        <f>IF(ISNUMBER(SEARCH(Etudiants5[[#Headers],[Passage des épreuves orales devant l''enseignant uniquement]],VLOOKUP(Etudiants5[[#This Row],[Numéro étudiant]],Sheet1!$A:$O,11,FALSE))),"x","")</f>
        <v/>
      </c>
      <c r="AK56" s="8" t="str">
        <f>IF(ISNUMBER(SEARCH(Etudiants5[[#Headers],[Dépénalisation des fautes d''orthographe]],VLOOKUP(Etudiants5[[#This Row],[Numéro étudiant]],Sheet1!$A:$O,11,FALSE))),"x","")</f>
        <v/>
      </c>
      <c r="AL56" s="8" t="str">
        <f>IF(ISNUMBER(SEARCH(Etudiants5[[#Headers],[Adaptation des écrits à l''oral]],VLOOKUP(Etudiants5[[#This Row],[Numéro étudiant]],Sheet1!$A:$O,11,FALSE))),"x","")</f>
        <v/>
      </c>
      <c r="AM56" s="8" t="str">
        <f>IF(ISNUMBER(SEARCH(Etudiants5[[#Headers],[Adaptation des oraux à l''écrit]],VLOOKUP(Etudiants5[[#This Row],[Numéro étudiant]],Sheet1!$A:$O,11,FALSE))),"x","")</f>
        <v/>
      </c>
      <c r="AN56" s="8" t="str">
        <f>IF(ISNUMBER(SEARCH(Etudiants5[[#Headers],[Compensation du temps de sortie]],VLOOKUP(Etudiants5[[#This Row],[Numéro étudiant]],Sheet1!$A:$O,11,FALSE))),"x","")</f>
        <v/>
      </c>
      <c r="AO56" s="8" t="str">
        <f>IF(COUNTIF(Etudiants5[[#This Row],[1/4]:[Préparations écrites des épreves orales]],"x")&gt;0,"x","")</f>
        <v/>
      </c>
      <c r="AP56" s="8" t="str">
        <f>IF(ISNUMBER(SEARCH(Etudiants5[[#Headers],[1/4]],VLOOKUP(Etudiants5[[#This Row],[Numéro étudiant]],Sheet1!$A:$O,12,FALSE))),"x","")</f>
        <v/>
      </c>
      <c r="AQ56" s="8" t="str">
        <f>IF(ISNUMBER(SEARCH(Etudiants5[[#Headers],[1/3]],VLOOKUP(Etudiants5[[#This Row],[Numéro étudiant]],Sheet1!$A:$O,12,FALSE))),"x","")</f>
        <v/>
      </c>
      <c r="AR56" s="8" t="str">
        <f>IF(ISNUMBER(SEARCH(Etudiants5[[#Headers],[1/2]],VLOOKUP(Etudiants5[[#This Row],[Numéro étudiant]],Sheet1!$A:$O,12,FALSE))),"x","")</f>
        <v/>
      </c>
      <c r="AS56" s="8" t="str">
        <f>IF(ISNUMBER(SEARCH(Etudiants5[[#Headers],[Ecrits]],VLOOKUP(Etudiants5[[#This Row],[Numéro étudiant]],Sheet1!$A:$O,12,FALSE))),"x","")</f>
        <v/>
      </c>
      <c r="AT56" s="8" t="str">
        <f>IF(ISNUMBER(SEARCH(Etudiants5[[#Headers],[Oraux]],VLOOKUP(Etudiants5[[#This Row],[Numéro étudiant]],Sheet1!$A:$O,12,FALSE))),"x","")</f>
        <v/>
      </c>
      <c r="AU56" s="8" t="str">
        <f>IF(ISNUMBER(SEARCH(Etudiants5[[#Headers],[Pratiques]],VLOOKUP(Etudiants5[[#This Row],[Numéro étudiant]],Sheet1!$A:$O,12,FALSE))),"x","")</f>
        <v/>
      </c>
      <c r="AV56" s="8" t="str">
        <f>IF(ISNUMBER(SEARCH(Etudiants5[[#Headers],[Préparations écrites des épreves orales]],VLOOKUP(Etudiants5[[#This Row],[Numéro étudiant]],Sheet1!$A:$O,12,FALSE))),"x","")</f>
        <v/>
      </c>
      <c r="AW56" s="8" t="str">
        <f>IF(ISNUMBER(SEARCH(Etudiants5[[#Headers],[Auditives]],VLOOKUP(Etudiants5[[#This Row],[Numéro étudiant]],Sheet1!$A:$O,9,FALSE))),"x","")</f>
        <v/>
      </c>
      <c r="AX56" s="8" t="str">
        <f>IF(ISNUMBER(SEARCH(Etudiants5[[#Headers],[Visuels]],VLOOKUP(Etudiants5[[#This Row],[Numéro étudiant]],Sheet1!$A:$O,9,FALSE))),"x","")</f>
        <v/>
      </c>
      <c r="AY56" s="8" t="str">
        <f>IF(ISNUMBER(SEARCH(Etudiants5[[#Headers],[Viscéraux]],VLOOKUP(Etudiants5[[#This Row],[Numéro étudiant]],Sheet1!$A:$O,9,FALSE))),"x","")</f>
        <v/>
      </c>
      <c r="AZ56" s="8" t="str">
        <f>IF(ISNUMBER(SEARCH(Etudiants5[[#Headers],[Moteurs]],VLOOKUP(Etudiants5[[#This Row],[Numéro étudiant]],Sheet1!$A:$O,9,FALSE))),"x","")</f>
        <v/>
      </c>
      <c r="BA56" s="8" t="str">
        <f>IF(ISNUMBER(SEARCH(Etudiants5[[#Headers],[TSA]],VLOOKUP(Etudiants5[[#This Row],[Numéro étudiant]],Sheet1!$A:$O,9,FALSE))),"x","")</f>
        <v/>
      </c>
      <c r="BB56" s="8" t="str">
        <f>IF(ISNUMBER(SEARCH(Etudiants5[[#Headers],[Langage]],VLOOKUP(Etudiants5[[#This Row],[Numéro étudiant]],Sheet1!$A:$O,9,FALSE))),"x","")</f>
        <v/>
      </c>
      <c r="BC56" s="8" t="str">
        <f>IF(ISNUMBER(SEARCH(Etudiants5[[#Headers],[Psychiques]],VLOOKUP(Etudiants5[[#This Row],[Numéro étudiant]],Sheet1!$A:$O,9,FALSE))),"x","")</f>
        <v/>
      </c>
      <c r="BD56" s="8" t="str">
        <f>IF(ISNUMBER(SEARCH(Etudiants5[[#Headers],[Autres]],VLOOKUP(Etudiants5[[#This Row],[Numéro étudiant]],Sheet1!$A:$O,9,FALSE))),"x","")</f>
        <v/>
      </c>
      <c r="BE56" s="8" t="str">
        <f>IF(ISNUMBER(SEARCH(Etudiants5[[#Headers],[RQTH]],VLOOKUP(Etudiants5[[#This Row],[Numéro étudiant]],Sheet1!$A:$O,10,FALSE))),"x","")</f>
        <v/>
      </c>
      <c r="BF56" s="8" t="str">
        <f>IF(ISNUMBER(SEARCH(Etudiants5[[#Headers],[Transport]],VLOOKUP(Etudiants5[[#This Row],[Numéro étudiant]],Sheet1!$A:$O,10,FALSE))),"x","")</f>
        <v/>
      </c>
      <c r="BG56" s="8" t="str">
        <f>IF(ISNUMBER(SEARCH(Etudiants5[[#Headers],[AVS]],VLOOKUP(Etudiants5[[#This Row],[Numéro étudiant]],Sheet1!$A:$O,10,FALSE))),"x","")</f>
        <v/>
      </c>
      <c r="BH56" s="8" t="str">
        <f>IF(ISNUMBER(SEARCH(Etudiants5[[#Headers],[AESH]],VLOOKUP(Etudiants5[[#This Row],[Numéro étudiant]],Sheet1!$A:$O,10,FALSE))),"x","")</f>
        <v/>
      </c>
      <c r="BI56" s="8" t="str">
        <f>IF(ISNUMBER(SEARCH(Etudiants5[[#Headers],[AAH ou AEEH]],VLOOKUP(Etudiants5[[#This Row],[Numéro étudiant]],Sheet1!$A:$O,10,FALSE))),"x","")</f>
        <v/>
      </c>
      <c r="BJ56" s="8" t="str">
        <f>IF(ISNUMBER(SEARCH(Etudiants5[[#Headers],[Carte priorité]],VLOOKUP(Etudiants5[[#This Row],[Numéro étudiant]],Sheet1!$A:$O,10,FALSE))),"x","")</f>
        <v/>
      </c>
      <c r="BK56" s="8" t="str">
        <f>IF(ISNUMBER(SEARCH(Etudiants5[[#Headers],[Carte stationnement]],VLOOKUP(Etudiants5[[#This Row],[Numéro étudiant]],Sheet1!$A:$O,10,FALSE))),"x","")</f>
        <v/>
      </c>
      <c r="BL56" s="8" t="str">
        <f>IF(ISNUMBER(SEARCH(Etudiants5[[#Headers],[Accompagnement médico social]],VLOOKUP(Etudiants5[[#This Row],[Numéro étudiant]],Sheet1!$A:$O,10,FALSE))),"x","")</f>
        <v/>
      </c>
      <c r="BM56" s="8" t="str">
        <f>IF(ISNUMBER(SEARCH(Etudiants5[[#Headers],[Autre]],VLOOKUP(Etudiants5[[#This Row],[Numéro étudiant]],Sheet1!$A:$O,10,FALSE))),"x","")</f>
        <v/>
      </c>
      <c r="CA5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7" spans="2:80" x14ac:dyDescent="0.25">
      <c r="B57" t="str">
        <f>IFERROR(OfficeForms.Table[[#This Row],[Id]],"")</f>
        <v/>
      </c>
      <c r="C57" t="str">
        <f>IFERROR(IF(VLOOKUP(Etudiants5[[#This Row],[Numéro étudiant]],Sheet1!$A:$O,5,FALSE)="","",VLOOKUP(Etudiants5[[#This Row],[Numéro étudiant]],Sheet1!$A:$O,5,FALSE)),"")</f>
        <v/>
      </c>
      <c r="D57" t="str">
        <f>IFERROR(IF(VLOOKUP(Etudiants5[[#This Row],[Numéro étudiant]],Sheet1!$A:$O,6,FALSE)="","",VLOOKUP(Etudiants5[[#This Row],[Numéro étudiant]],Sheet1!$A:$O,6,FALSE)),"")</f>
        <v/>
      </c>
      <c r="E57" t="str">
        <f>IFERROR(IF(VLOOKUP(Etudiants5[[#This Row],[Numéro étudiant]],Sheet1!$A:$O,7,FALSE)="","",VLOOKUP(Etudiants5[[#This Row],[Numéro étudiant]],Sheet1!$A:$O,7,FALSE)),"")</f>
        <v/>
      </c>
      <c r="F57" t="str">
        <f>IFERROR(IF(VLOOKUP(Etudiants5[[#This Row],[Numéro étudiant]],Sheet1!$A:$O,8,FALSE)="","",VLOOKUP(Etudiants5[[#This Row],[Numéro étudiant]],Sheet1!$A:$O,8,FALSE)),"")</f>
        <v/>
      </c>
      <c r="G57" t="str">
        <f>IF(Etudiants5[[#This Row],[Numéro étudiant]]="","","Entretien fait")</f>
        <v/>
      </c>
      <c r="M57" s="8" t="str">
        <f>IF(ISNUMBER(SEARCH(Etudiants5[[#Headers],[Aide en BU]],VLOOKUP(Etudiants5[[#This Row],[Numéro étudiant]],Sheet1!$A:$O,11,FALSE))),"à initier","")</f>
        <v/>
      </c>
      <c r="N57" s="8" t="str">
        <f>IF(ISNUMBER(SEARCH(Etudiants5[[#Headers],[Tutorat d''intégration]],VLOOKUP(Etudiants5[[#This Row],[Numéro étudiant]],Sheet1!$A:$O,11,FALSE))),"à initier","")</f>
        <v/>
      </c>
      <c r="O57" s="8" t="str">
        <f>IF(ISNUMBER(SEARCH(Etudiants5[[#Headers],[Secrétaire d''examens]],VLOOKUP(Etudiants5[[#This Row],[Numéro étudiant]],Sheet1!$A:$O,11,FALSE))),"à initier","")</f>
        <v/>
      </c>
      <c r="P57" s="8" t="str">
        <f>IF(ISNUMBER(SEARCH(Etudiants5[[#Headers],[Sujets numériques]],VLOOKUP(Etudiants5[[#This Row],[Numéro étudiant]],Sheet1!$A:$O,11,FALSE))),"à initier","")</f>
        <v/>
      </c>
      <c r="Q57" s="8" t="str">
        <f>IF(ISNUMBER(SEARCH(Etudiants5[[#Headers],[Autorisation de sortie]],VLOOKUP(Etudiants5[[#This Row],[Numéro étudiant]],Sheet1!$A:$O,11,FALSE))),"à initier","")</f>
        <v/>
      </c>
      <c r="R57" s="8" t="str">
        <f>IF(ISNUMBER(SEARCH(Etudiants5[[#Headers],[Prise de notes]],VLOOKUP(Etudiants5[[#This Row],[Numéro étudiant]],Sheet1!$A:$O,11,FALSE))),"à initier","")</f>
        <v/>
      </c>
      <c r="S57" s="8" t="str">
        <f>IF(ISNUMBER(SEARCH(Etudiants5[[#Headers],[Rallonge des prêts en BU]],VLOOKUP(Etudiants5[[#This Row],[Numéro étudiant]],Sheet1!$A:$O,11,FALSE))),"à initier","")</f>
        <v/>
      </c>
      <c r="T57" s="8" t="str">
        <f>IF(ISNUMBER(SEARCH(Etudiants5[[#Headers],[Soutien pédagogique]],VLOOKUP(Etudiants5[[#This Row],[Numéro étudiant]],Sheet1!$A:$O,11,FALSE))),"à initier","")</f>
        <v/>
      </c>
      <c r="U57" s="8" t="str">
        <f>IF(ISNUMBER(SEARCH(Etudiants5[[#Headers],[Braille]],VLOOKUP(Etudiants5[[#This Row],[Numéro étudiant]],Sheet1!$A:$O,11,FALSE))),"à initier","")</f>
        <v/>
      </c>
      <c r="V57" s="8" t="str">
        <f>IF(ISNUMBER(SEARCH(Etudiants5[[#Headers],[LSF/LPC]],VLOOKUP(Etudiants5[[#This Row],[Numéro étudiant]],Sheet1!$A:$O,11,FALSE))),"à initier","")</f>
        <v/>
      </c>
      <c r="W57" s="8" t="str">
        <f>IF(ISNUMBER(SEARCH(Etudiants5[[#Headers],[Pas de support audio]],VLOOKUP(Etudiants5[[#This Row],[Numéro étudiant]],Sheet1!$A:$O,11,FALSE))),"à initier","")</f>
        <v/>
      </c>
      <c r="X57" s="8" t="str">
        <f>IF(ISNUMBER(SEARCH(Etudiants5[[#Headers],[Assice confortable]],VLOOKUP(Etudiants5[[#This Row],[Numéro étudiant]],Sheet1!$A:$O,13,FALSE))),"à initier","")</f>
        <v/>
      </c>
      <c r="Y57" s="8" t="str">
        <f>IF(ISNUMBER(SEARCH(Etudiants5[[#Headers],[Micro HF]],VLOOKUP(Etudiants5[[#This Row],[Numéro étudiant]],Sheet1!$A:$O,13,FALSE))),"à initier","")</f>
        <v/>
      </c>
      <c r="Z57" s="8" t="str">
        <f>IF(ISNUMBER(SEARCH(Etudiants5[[#Headers],[Casier]],VLOOKUP(Etudiants5[[#This Row],[Numéro étudiant]],Sheet1!$A:$O,13,FALSE))),"à initier","")</f>
        <v/>
      </c>
      <c r="AA57" s="8" t="str">
        <f>IF(ISNUMBER(SEARCH(Etudiants5[[#Headers],[Ordinateur]],VLOOKUP(Etudiants5[[#This Row],[Numéro étudiant]],Sheet1!$A:$O,13,FALSE))),"à initier","")</f>
        <v/>
      </c>
      <c r="AB57" s="8" t="str">
        <f>IF(ISNUMBER(SEARCH(Etudiants5[[#Headers],[Mobilier spécifique : à détailler]],VLOOKUP(Etudiants5[[#This Row],[Numéro étudiant]],Sheet1!$A:$O,13,FALSE))),"à initier","")</f>
        <v/>
      </c>
      <c r="AC57" s="8" t="str">
        <f>IF(ISNUMBER(SEARCH(Etudiants5[[#Headers],[Logiciel spécifique : à détailler]],VLOOKUP(Etudiants5[[#This Row],[Numéro étudiant]],Sheet1!$A:$O,13,FALSE))),"à initier","")</f>
        <v/>
      </c>
      <c r="AD57" s="8" t="str">
        <f>IF(ISNUMBER(SEARCH(Etudiants5[[#Headers],[Aide en TP]],VLOOKUP(Etudiants5[[#This Row],[Numéro étudiant]],Sheet1!$A:$O,11,FALSE))),"x","")</f>
        <v/>
      </c>
      <c r="AE57" s="8" t="str">
        <f>IF(ISNUMBER(SEARCH(Etudiants5[[#Headers],[Aménagement de l''EDT]],VLOOKUP(Etudiants5[[#This Row],[Numéro étudiant]],Sheet1!$A:$O,11,FALSE))),"x","")</f>
        <v/>
      </c>
      <c r="AF57" s="8" t="str">
        <f>IF(ISNUMBER(SEARCH(Etudiants5[[#Headers],[Sanitaire à proximité]],VLOOKUP(Etudiants5[[#This Row],[Numéro étudiant]],Sheet1!$A:$O,11,FALSE))),"x","")</f>
        <v/>
      </c>
      <c r="AG57" s="8" t="str">
        <f>IF(ISNUMBER(SEARCH(Etudiants5[[#Headers],[QCM papier]],VLOOKUP(Etudiants5[[#This Row],[Numéro étudiant]],Sheet1!$A:$O,11,FALSE))),"x","")</f>
        <v/>
      </c>
      <c r="AH57" s="8" t="str">
        <f>IF(ISNUMBER(SEARCH(Etudiants5[[#Headers],[Absences eventuelles excusées]],VLOOKUP(Etudiants5[[#This Row],[Numéro étudiant]],Sheet1!$A:$O,11,FALSE))),"x","")</f>
        <v/>
      </c>
      <c r="AI57" s="8" t="str">
        <f>IF(ISNUMBER(SEARCH(Etudiants5[[#Headers],[Aménagement de l''année en 2 ans]],VLOOKUP(Etudiants5[[#This Row],[Numéro étudiant]],Sheet1!$A:$O,11,FALSE))),"x","")</f>
        <v/>
      </c>
      <c r="AJ57" s="8" t="str">
        <f>IF(ISNUMBER(SEARCH(Etudiants5[[#Headers],[Passage des épreuves orales devant l''enseignant uniquement]],VLOOKUP(Etudiants5[[#This Row],[Numéro étudiant]],Sheet1!$A:$O,11,FALSE))),"x","")</f>
        <v/>
      </c>
      <c r="AK57" s="8" t="str">
        <f>IF(ISNUMBER(SEARCH(Etudiants5[[#Headers],[Dépénalisation des fautes d''orthographe]],VLOOKUP(Etudiants5[[#This Row],[Numéro étudiant]],Sheet1!$A:$O,11,FALSE))),"x","")</f>
        <v/>
      </c>
      <c r="AL57" s="8" t="str">
        <f>IF(ISNUMBER(SEARCH(Etudiants5[[#Headers],[Adaptation des écrits à l''oral]],VLOOKUP(Etudiants5[[#This Row],[Numéro étudiant]],Sheet1!$A:$O,11,FALSE))),"x","")</f>
        <v/>
      </c>
      <c r="AM57" s="8" t="str">
        <f>IF(ISNUMBER(SEARCH(Etudiants5[[#Headers],[Adaptation des oraux à l''écrit]],VLOOKUP(Etudiants5[[#This Row],[Numéro étudiant]],Sheet1!$A:$O,11,FALSE))),"x","")</f>
        <v/>
      </c>
      <c r="AN57" s="8" t="str">
        <f>IF(ISNUMBER(SEARCH(Etudiants5[[#Headers],[Compensation du temps de sortie]],VLOOKUP(Etudiants5[[#This Row],[Numéro étudiant]],Sheet1!$A:$O,11,FALSE))),"x","")</f>
        <v/>
      </c>
      <c r="AO57" s="8" t="str">
        <f>IF(COUNTIF(Etudiants5[[#This Row],[1/4]:[Préparations écrites des épreves orales]],"x")&gt;0,"x","")</f>
        <v/>
      </c>
      <c r="AP57" s="8" t="str">
        <f>IF(ISNUMBER(SEARCH(Etudiants5[[#Headers],[1/4]],VLOOKUP(Etudiants5[[#This Row],[Numéro étudiant]],Sheet1!$A:$O,12,FALSE))),"x","")</f>
        <v/>
      </c>
      <c r="AQ57" s="8" t="str">
        <f>IF(ISNUMBER(SEARCH(Etudiants5[[#Headers],[1/3]],VLOOKUP(Etudiants5[[#This Row],[Numéro étudiant]],Sheet1!$A:$O,12,FALSE))),"x","")</f>
        <v/>
      </c>
      <c r="AR57" s="8" t="str">
        <f>IF(ISNUMBER(SEARCH(Etudiants5[[#Headers],[1/2]],VLOOKUP(Etudiants5[[#This Row],[Numéro étudiant]],Sheet1!$A:$O,12,FALSE))),"x","")</f>
        <v/>
      </c>
      <c r="AS57" s="8" t="str">
        <f>IF(ISNUMBER(SEARCH(Etudiants5[[#Headers],[Ecrits]],VLOOKUP(Etudiants5[[#This Row],[Numéro étudiant]],Sheet1!$A:$O,12,FALSE))),"x","")</f>
        <v/>
      </c>
      <c r="AT57" s="8" t="str">
        <f>IF(ISNUMBER(SEARCH(Etudiants5[[#Headers],[Oraux]],VLOOKUP(Etudiants5[[#This Row],[Numéro étudiant]],Sheet1!$A:$O,12,FALSE))),"x","")</f>
        <v/>
      </c>
      <c r="AU57" s="8" t="str">
        <f>IF(ISNUMBER(SEARCH(Etudiants5[[#Headers],[Pratiques]],VLOOKUP(Etudiants5[[#This Row],[Numéro étudiant]],Sheet1!$A:$O,12,FALSE))),"x","")</f>
        <v/>
      </c>
      <c r="AV57" s="8" t="str">
        <f>IF(ISNUMBER(SEARCH(Etudiants5[[#Headers],[Préparations écrites des épreves orales]],VLOOKUP(Etudiants5[[#This Row],[Numéro étudiant]],Sheet1!$A:$O,12,FALSE))),"x","")</f>
        <v/>
      </c>
      <c r="AW57" s="8" t="str">
        <f>IF(ISNUMBER(SEARCH(Etudiants5[[#Headers],[Auditives]],VLOOKUP(Etudiants5[[#This Row],[Numéro étudiant]],Sheet1!$A:$O,9,FALSE))),"x","")</f>
        <v/>
      </c>
      <c r="AX57" s="8" t="str">
        <f>IF(ISNUMBER(SEARCH(Etudiants5[[#Headers],[Visuels]],VLOOKUP(Etudiants5[[#This Row],[Numéro étudiant]],Sheet1!$A:$O,9,FALSE))),"x","")</f>
        <v/>
      </c>
      <c r="AY57" s="8" t="str">
        <f>IF(ISNUMBER(SEARCH(Etudiants5[[#Headers],[Viscéraux]],VLOOKUP(Etudiants5[[#This Row],[Numéro étudiant]],Sheet1!$A:$O,9,FALSE))),"x","")</f>
        <v/>
      </c>
      <c r="AZ57" s="8" t="str">
        <f>IF(ISNUMBER(SEARCH(Etudiants5[[#Headers],[Moteurs]],VLOOKUP(Etudiants5[[#This Row],[Numéro étudiant]],Sheet1!$A:$O,9,FALSE))),"x","")</f>
        <v/>
      </c>
      <c r="BA57" s="8" t="str">
        <f>IF(ISNUMBER(SEARCH(Etudiants5[[#Headers],[TSA]],VLOOKUP(Etudiants5[[#This Row],[Numéro étudiant]],Sheet1!$A:$O,9,FALSE))),"x","")</f>
        <v/>
      </c>
      <c r="BB57" s="8" t="str">
        <f>IF(ISNUMBER(SEARCH(Etudiants5[[#Headers],[Langage]],VLOOKUP(Etudiants5[[#This Row],[Numéro étudiant]],Sheet1!$A:$O,9,FALSE))),"x","")</f>
        <v/>
      </c>
      <c r="BC57" s="8" t="str">
        <f>IF(ISNUMBER(SEARCH(Etudiants5[[#Headers],[Psychiques]],VLOOKUP(Etudiants5[[#This Row],[Numéro étudiant]],Sheet1!$A:$O,9,FALSE))),"x","")</f>
        <v/>
      </c>
      <c r="BD57" s="8" t="str">
        <f>IF(ISNUMBER(SEARCH(Etudiants5[[#Headers],[Autres]],VLOOKUP(Etudiants5[[#This Row],[Numéro étudiant]],Sheet1!$A:$O,9,FALSE))),"x","")</f>
        <v/>
      </c>
      <c r="BE57" s="8" t="str">
        <f>IF(ISNUMBER(SEARCH(Etudiants5[[#Headers],[RQTH]],VLOOKUP(Etudiants5[[#This Row],[Numéro étudiant]],Sheet1!$A:$O,10,FALSE))),"x","")</f>
        <v/>
      </c>
      <c r="BF57" s="8" t="str">
        <f>IF(ISNUMBER(SEARCH(Etudiants5[[#Headers],[Transport]],VLOOKUP(Etudiants5[[#This Row],[Numéro étudiant]],Sheet1!$A:$O,10,FALSE))),"x","")</f>
        <v/>
      </c>
      <c r="BG57" s="8" t="str">
        <f>IF(ISNUMBER(SEARCH(Etudiants5[[#Headers],[AVS]],VLOOKUP(Etudiants5[[#This Row],[Numéro étudiant]],Sheet1!$A:$O,10,FALSE))),"x","")</f>
        <v/>
      </c>
      <c r="BH57" s="8" t="str">
        <f>IF(ISNUMBER(SEARCH(Etudiants5[[#Headers],[AESH]],VLOOKUP(Etudiants5[[#This Row],[Numéro étudiant]],Sheet1!$A:$O,10,FALSE))),"x","")</f>
        <v/>
      </c>
      <c r="BI57" s="8" t="str">
        <f>IF(ISNUMBER(SEARCH(Etudiants5[[#Headers],[AAH ou AEEH]],VLOOKUP(Etudiants5[[#This Row],[Numéro étudiant]],Sheet1!$A:$O,10,FALSE))),"x","")</f>
        <v/>
      </c>
      <c r="BJ57" s="8" t="str">
        <f>IF(ISNUMBER(SEARCH(Etudiants5[[#Headers],[Carte priorité]],VLOOKUP(Etudiants5[[#This Row],[Numéro étudiant]],Sheet1!$A:$O,10,FALSE))),"x","")</f>
        <v/>
      </c>
      <c r="BK57" s="8" t="str">
        <f>IF(ISNUMBER(SEARCH(Etudiants5[[#Headers],[Carte stationnement]],VLOOKUP(Etudiants5[[#This Row],[Numéro étudiant]],Sheet1!$A:$O,10,FALSE))),"x","")</f>
        <v/>
      </c>
      <c r="BL57" s="8" t="str">
        <f>IF(ISNUMBER(SEARCH(Etudiants5[[#Headers],[Accompagnement médico social]],VLOOKUP(Etudiants5[[#This Row],[Numéro étudiant]],Sheet1!$A:$O,10,FALSE))),"x","")</f>
        <v/>
      </c>
      <c r="BM57" s="8" t="str">
        <f>IF(ISNUMBER(SEARCH(Etudiants5[[#Headers],[Autre]],VLOOKUP(Etudiants5[[#This Row],[Numéro étudiant]],Sheet1!$A:$O,10,FALSE))),"x","")</f>
        <v/>
      </c>
      <c r="CA5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8" spans="2:80" x14ac:dyDescent="0.25">
      <c r="B58" t="str">
        <f>IFERROR(OfficeForms.Table[[#This Row],[Id]],"")</f>
        <v/>
      </c>
      <c r="C58" t="str">
        <f>IFERROR(IF(VLOOKUP(Etudiants5[[#This Row],[Numéro étudiant]],Sheet1!$A:$O,5,FALSE)="","",VLOOKUP(Etudiants5[[#This Row],[Numéro étudiant]],Sheet1!$A:$O,5,FALSE)),"")</f>
        <v/>
      </c>
      <c r="D58" t="str">
        <f>IFERROR(IF(VLOOKUP(Etudiants5[[#This Row],[Numéro étudiant]],Sheet1!$A:$O,6,FALSE)="","",VLOOKUP(Etudiants5[[#This Row],[Numéro étudiant]],Sheet1!$A:$O,6,FALSE)),"")</f>
        <v/>
      </c>
      <c r="E58" t="str">
        <f>IFERROR(IF(VLOOKUP(Etudiants5[[#This Row],[Numéro étudiant]],Sheet1!$A:$O,7,FALSE)="","",VLOOKUP(Etudiants5[[#This Row],[Numéro étudiant]],Sheet1!$A:$O,7,FALSE)),"")</f>
        <v/>
      </c>
      <c r="F58" t="str">
        <f>IFERROR(IF(VLOOKUP(Etudiants5[[#This Row],[Numéro étudiant]],Sheet1!$A:$O,8,FALSE)="","",VLOOKUP(Etudiants5[[#This Row],[Numéro étudiant]],Sheet1!$A:$O,8,FALSE)),"")</f>
        <v/>
      </c>
      <c r="G58" t="str">
        <f>IF(Etudiants5[[#This Row],[Numéro étudiant]]="","","Entretien fait")</f>
        <v/>
      </c>
      <c r="M58" s="8" t="str">
        <f>IF(ISNUMBER(SEARCH(Etudiants5[[#Headers],[Aide en BU]],VLOOKUP(Etudiants5[[#This Row],[Numéro étudiant]],Sheet1!$A:$O,11,FALSE))),"à initier","")</f>
        <v/>
      </c>
      <c r="N58" s="8" t="str">
        <f>IF(ISNUMBER(SEARCH(Etudiants5[[#Headers],[Tutorat d''intégration]],VLOOKUP(Etudiants5[[#This Row],[Numéro étudiant]],Sheet1!$A:$O,11,FALSE))),"à initier","")</f>
        <v/>
      </c>
      <c r="O58" s="8" t="str">
        <f>IF(ISNUMBER(SEARCH(Etudiants5[[#Headers],[Secrétaire d''examens]],VLOOKUP(Etudiants5[[#This Row],[Numéro étudiant]],Sheet1!$A:$O,11,FALSE))),"à initier","")</f>
        <v/>
      </c>
      <c r="P58" s="8" t="str">
        <f>IF(ISNUMBER(SEARCH(Etudiants5[[#Headers],[Sujets numériques]],VLOOKUP(Etudiants5[[#This Row],[Numéro étudiant]],Sheet1!$A:$O,11,FALSE))),"à initier","")</f>
        <v/>
      </c>
      <c r="Q58" s="8" t="str">
        <f>IF(ISNUMBER(SEARCH(Etudiants5[[#Headers],[Autorisation de sortie]],VLOOKUP(Etudiants5[[#This Row],[Numéro étudiant]],Sheet1!$A:$O,11,FALSE))),"à initier","")</f>
        <v/>
      </c>
      <c r="R58" s="8" t="str">
        <f>IF(ISNUMBER(SEARCH(Etudiants5[[#Headers],[Prise de notes]],VLOOKUP(Etudiants5[[#This Row],[Numéro étudiant]],Sheet1!$A:$O,11,FALSE))),"à initier","")</f>
        <v/>
      </c>
      <c r="S58" s="8" t="str">
        <f>IF(ISNUMBER(SEARCH(Etudiants5[[#Headers],[Rallonge des prêts en BU]],VLOOKUP(Etudiants5[[#This Row],[Numéro étudiant]],Sheet1!$A:$O,11,FALSE))),"à initier","")</f>
        <v/>
      </c>
      <c r="T58" s="8" t="str">
        <f>IF(ISNUMBER(SEARCH(Etudiants5[[#Headers],[Soutien pédagogique]],VLOOKUP(Etudiants5[[#This Row],[Numéro étudiant]],Sheet1!$A:$O,11,FALSE))),"à initier","")</f>
        <v/>
      </c>
      <c r="U58" s="8" t="str">
        <f>IF(ISNUMBER(SEARCH(Etudiants5[[#Headers],[Braille]],VLOOKUP(Etudiants5[[#This Row],[Numéro étudiant]],Sheet1!$A:$O,11,FALSE))),"à initier","")</f>
        <v/>
      </c>
      <c r="V58" s="8" t="str">
        <f>IF(ISNUMBER(SEARCH(Etudiants5[[#Headers],[LSF/LPC]],VLOOKUP(Etudiants5[[#This Row],[Numéro étudiant]],Sheet1!$A:$O,11,FALSE))),"à initier","")</f>
        <v/>
      </c>
      <c r="W58" s="8" t="str">
        <f>IF(ISNUMBER(SEARCH(Etudiants5[[#Headers],[Pas de support audio]],VLOOKUP(Etudiants5[[#This Row],[Numéro étudiant]],Sheet1!$A:$O,11,FALSE))),"à initier","")</f>
        <v/>
      </c>
      <c r="X58" s="8" t="str">
        <f>IF(ISNUMBER(SEARCH(Etudiants5[[#Headers],[Assice confortable]],VLOOKUP(Etudiants5[[#This Row],[Numéro étudiant]],Sheet1!$A:$O,13,FALSE))),"à initier","")</f>
        <v/>
      </c>
      <c r="Y58" s="8" t="str">
        <f>IF(ISNUMBER(SEARCH(Etudiants5[[#Headers],[Micro HF]],VLOOKUP(Etudiants5[[#This Row],[Numéro étudiant]],Sheet1!$A:$O,13,FALSE))),"à initier","")</f>
        <v/>
      </c>
      <c r="Z58" s="8" t="str">
        <f>IF(ISNUMBER(SEARCH(Etudiants5[[#Headers],[Casier]],VLOOKUP(Etudiants5[[#This Row],[Numéro étudiant]],Sheet1!$A:$O,13,FALSE))),"à initier","")</f>
        <v/>
      </c>
      <c r="AA58" s="8" t="str">
        <f>IF(ISNUMBER(SEARCH(Etudiants5[[#Headers],[Ordinateur]],VLOOKUP(Etudiants5[[#This Row],[Numéro étudiant]],Sheet1!$A:$O,13,FALSE))),"à initier","")</f>
        <v/>
      </c>
      <c r="AB58" s="8" t="str">
        <f>IF(ISNUMBER(SEARCH(Etudiants5[[#Headers],[Mobilier spécifique : à détailler]],VLOOKUP(Etudiants5[[#This Row],[Numéro étudiant]],Sheet1!$A:$O,13,FALSE))),"à initier","")</f>
        <v/>
      </c>
      <c r="AC58" s="8" t="str">
        <f>IF(ISNUMBER(SEARCH(Etudiants5[[#Headers],[Logiciel spécifique : à détailler]],VLOOKUP(Etudiants5[[#This Row],[Numéro étudiant]],Sheet1!$A:$O,13,FALSE))),"à initier","")</f>
        <v/>
      </c>
      <c r="AD58" s="8" t="str">
        <f>IF(ISNUMBER(SEARCH(Etudiants5[[#Headers],[Aide en TP]],VLOOKUP(Etudiants5[[#This Row],[Numéro étudiant]],Sheet1!$A:$O,11,FALSE))),"x","")</f>
        <v/>
      </c>
      <c r="AE58" s="8" t="str">
        <f>IF(ISNUMBER(SEARCH(Etudiants5[[#Headers],[Aménagement de l''EDT]],VLOOKUP(Etudiants5[[#This Row],[Numéro étudiant]],Sheet1!$A:$O,11,FALSE))),"x","")</f>
        <v/>
      </c>
      <c r="AF58" s="8" t="str">
        <f>IF(ISNUMBER(SEARCH(Etudiants5[[#Headers],[Sanitaire à proximité]],VLOOKUP(Etudiants5[[#This Row],[Numéro étudiant]],Sheet1!$A:$O,11,FALSE))),"x","")</f>
        <v/>
      </c>
      <c r="AG58" s="8" t="str">
        <f>IF(ISNUMBER(SEARCH(Etudiants5[[#Headers],[QCM papier]],VLOOKUP(Etudiants5[[#This Row],[Numéro étudiant]],Sheet1!$A:$O,11,FALSE))),"x","")</f>
        <v/>
      </c>
      <c r="AH58" s="8" t="str">
        <f>IF(ISNUMBER(SEARCH(Etudiants5[[#Headers],[Absences eventuelles excusées]],VLOOKUP(Etudiants5[[#This Row],[Numéro étudiant]],Sheet1!$A:$O,11,FALSE))),"x","")</f>
        <v/>
      </c>
      <c r="AI58" s="8" t="str">
        <f>IF(ISNUMBER(SEARCH(Etudiants5[[#Headers],[Aménagement de l''année en 2 ans]],VLOOKUP(Etudiants5[[#This Row],[Numéro étudiant]],Sheet1!$A:$O,11,FALSE))),"x","")</f>
        <v/>
      </c>
      <c r="AJ58" s="8" t="str">
        <f>IF(ISNUMBER(SEARCH(Etudiants5[[#Headers],[Passage des épreuves orales devant l''enseignant uniquement]],VLOOKUP(Etudiants5[[#This Row],[Numéro étudiant]],Sheet1!$A:$O,11,FALSE))),"x","")</f>
        <v/>
      </c>
      <c r="AK58" s="8" t="str">
        <f>IF(ISNUMBER(SEARCH(Etudiants5[[#Headers],[Dépénalisation des fautes d''orthographe]],VLOOKUP(Etudiants5[[#This Row],[Numéro étudiant]],Sheet1!$A:$O,11,FALSE))),"x","")</f>
        <v/>
      </c>
      <c r="AL58" s="8" t="str">
        <f>IF(ISNUMBER(SEARCH(Etudiants5[[#Headers],[Adaptation des écrits à l''oral]],VLOOKUP(Etudiants5[[#This Row],[Numéro étudiant]],Sheet1!$A:$O,11,FALSE))),"x","")</f>
        <v/>
      </c>
      <c r="AM58" s="8" t="str">
        <f>IF(ISNUMBER(SEARCH(Etudiants5[[#Headers],[Adaptation des oraux à l''écrit]],VLOOKUP(Etudiants5[[#This Row],[Numéro étudiant]],Sheet1!$A:$O,11,FALSE))),"x","")</f>
        <v/>
      </c>
      <c r="AN58" s="8" t="str">
        <f>IF(ISNUMBER(SEARCH(Etudiants5[[#Headers],[Compensation du temps de sortie]],VLOOKUP(Etudiants5[[#This Row],[Numéro étudiant]],Sheet1!$A:$O,11,FALSE))),"x","")</f>
        <v/>
      </c>
      <c r="AO58" s="8" t="str">
        <f>IF(COUNTIF(Etudiants5[[#This Row],[1/4]:[Préparations écrites des épreves orales]],"x")&gt;0,"x","")</f>
        <v/>
      </c>
      <c r="AP58" s="8" t="str">
        <f>IF(ISNUMBER(SEARCH(Etudiants5[[#Headers],[1/4]],VLOOKUP(Etudiants5[[#This Row],[Numéro étudiant]],Sheet1!$A:$O,12,FALSE))),"x","")</f>
        <v/>
      </c>
      <c r="AQ58" s="8" t="str">
        <f>IF(ISNUMBER(SEARCH(Etudiants5[[#Headers],[1/3]],VLOOKUP(Etudiants5[[#This Row],[Numéro étudiant]],Sheet1!$A:$O,12,FALSE))),"x","")</f>
        <v/>
      </c>
      <c r="AR58" s="8" t="str">
        <f>IF(ISNUMBER(SEARCH(Etudiants5[[#Headers],[1/2]],VLOOKUP(Etudiants5[[#This Row],[Numéro étudiant]],Sheet1!$A:$O,12,FALSE))),"x","")</f>
        <v/>
      </c>
      <c r="AS58" s="8" t="str">
        <f>IF(ISNUMBER(SEARCH(Etudiants5[[#Headers],[Ecrits]],VLOOKUP(Etudiants5[[#This Row],[Numéro étudiant]],Sheet1!$A:$O,12,FALSE))),"x","")</f>
        <v/>
      </c>
      <c r="AT58" s="8" t="str">
        <f>IF(ISNUMBER(SEARCH(Etudiants5[[#Headers],[Oraux]],VLOOKUP(Etudiants5[[#This Row],[Numéro étudiant]],Sheet1!$A:$O,12,FALSE))),"x","")</f>
        <v/>
      </c>
      <c r="AU58" s="8" t="str">
        <f>IF(ISNUMBER(SEARCH(Etudiants5[[#Headers],[Pratiques]],VLOOKUP(Etudiants5[[#This Row],[Numéro étudiant]],Sheet1!$A:$O,12,FALSE))),"x","")</f>
        <v/>
      </c>
      <c r="AV58" s="8" t="str">
        <f>IF(ISNUMBER(SEARCH(Etudiants5[[#Headers],[Préparations écrites des épreves orales]],VLOOKUP(Etudiants5[[#This Row],[Numéro étudiant]],Sheet1!$A:$O,12,FALSE))),"x","")</f>
        <v/>
      </c>
      <c r="AW58" s="8" t="str">
        <f>IF(ISNUMBER(SEARCH(Etudiants5[[#Headers],[Auditives]],VLOOKUP(Etudiants5[[#This Row],[Numéro étudiant]],Sheet1!$A:$O,9,FALSE))),"x","")</f>
        <v/>
      </c>
      <c r="AX58" s="8" t="str">
        <f>IF(ISNUMBER(SEARCH(Etudiants5[[#Headers],[Visuels]],VLOOKUP(Etudiants5[[#This Row],[Numéro étudiant]],Sheet1!$A:$O,9,FALSE))),"x","")</f>
        <v/>
      </c>
      <c r="AY58" s="8" t="str">
        <f>IF(ISNUMBER(SEARCH(Etudiants5[[#Headers],[Viscéraux]],VLOOKUP(Etudiants5[[#This Row],[Numéro étudiant]],Sheet1!$A:$O,9,FALSE))),"x","")</f>
        <v/>
      </c>
      <c r="AZ58" s="8" t="str">
        <f>IF(ISNUMBER(SEARCH(Etudiants5[[#Headers],[Moteurs]],VLOOKUP(Etudiants5[[#This Row],[Numéro étudiant]],Sheet1!$A:$O,9,FALSE))),"x","")</f>
        <v/>
      </c>
      <c r="BA58" s="8" t="str">
        <f>IF(ISNUMBER(SEARCH(Etudiants5[[#Headers],[TSA]],VLOOKUP(Etudiants5[[#This Row],[Numéro étudiant]],Sheet1!$A:$O,9,FALSE))),"x","")</f>
        <v/>
      </c>
      <c r="BB58" s="8" t="str">
        <f>IF(ISNUMBER(SEARCH(Etudiants5[[#Headers],[Langage]],VLOOKUP(Etudiants5[[#This Row],[Numéro étudiant]],Sheet1!$A:$O,9,FALSE))),"x","")</f>
        <v/>
      </c>
      <c r="BC58" s="8" t="str">
        <f>IF(ISNUMBER(SEARCH(Etudiants5[[#Headers],[Psychiques]],VLOOKUP(Etudiants5[[#This Row],[Numéro étudiant]],Sheet1!$A:$O,9,FALSE))),"x","")</f>
        <v/>
      </c>
      <c r="BD58" s="8" t="str">
        <f>IF(ISNUMBER(SEARCH(Etudiants5[[#Headers],[Autres]],VLOOKUP(Etudiants5[[#This Row],[Numéro étudiant]],Sheet1!$A:$O,9,FALSE))),"x","")</f>
        <v/>
      </c>
      <c r="BE58" s="8" t="str">
        <f>IF(ISNUMBER(SEARCH(Etudiants5[[#Headers],[RQTH]],VLOOKUP(Etudiants5[[#This Row],[Numéro étudiant]],Sheet1!$A:$O,10,FALSE))),"x","")</f>
        <v/>
      </c>
      <c r="BF58" s="8" t="str">
        <f>IF(ISNUMBER(SEARCH(Etudiants5[[#Headers],[Transport]],VLOOKUP(Etudiants5[[#This Row],[Numéro étudiant]],Sheet1!$A:$O,10,FALSE))),"x","")</f>
        <v/>
      </c>
      <c r="BG58" s="8" t="str">
        <f>IF(ISNUMBER(SEARCH(Etudiants5[[#Headers],[AVS]],VLOOKUP(Etudiants5[[#This Row],[Numéro étudiant]],Sheet1!$A:$O,10,FALSE))),"x","")</f>
        <v/>
      </c>
      <c r="BH58" s="8" t="str">
        <f>IF(ISNUMBER(SEARCH(Etudiants5[[#Headers],[AESH]],VLOOKUP(Etudiants5[[#This Row],[Numéro étudiant]],Sheet1!$A:$O,10,FALSE))),"x","")</f>
        <v/>
      </c>
      <c r="BI58" s="8" t="str">
        <f>IF(ISNUMBER(SEARCH(Etudiants5[[#Headers],[AAH ou AEEH]],VLOOKUP(Etudiants5[[#This Row],[Numéro étudiant]],Sheet1!$A:$O,10,FALSE))),"x","")</f>
        <v/>
      </c>
      <c r="BJ58" s="8" t="str">
        <f>IF(ISNUMBER(SEARCH(Etudiants5[[#Headers],[Carte priorité]],VLOOKUP(Etudiants5[[#This Row],[Numéro étudiant]],Sheet1!$A:$O,10,FALSE))),"x","")</f>
        <v/>
      </c>
      <c r="BK58" s="8" t="str">
        <f>IF(ISNUMBER(SEARCH(Etudiants5[[#Headers],[Carte stationnement]],VLOOKUP(Etudiants5[[#This Row],[Numéro étudiant]],Sheet1!$A:$O,10,FALSE))),"x","")</f>
        <v/>
      </c>
      <c r="BL58" s="8" t="str">
        <f>IF(ISNUMBER(SEARCH(Etudiants5[[#Headers],[Accompagnement médico social]],VLOOKUP(Etudiants5[[#This Row],[Numéro étudiant]],Sheet1!$A:$O,10,FALSE))),"x","")</f>
        <v/>
      </c>
      <c r="BM58" s="8" t="str">
        <f>IF(ISNUMBER(SEARCH(Etudiants5[[#Headers],[Autre]],VLOOKUP(Etudiants5[[#This Row],[Numéro étudiant]],Sheet1!$A:$O,10,FALSE))),"x","")</f>
        <v/>
      </c>
      <c r="CA5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59" spans="2:80" x14ac:dyDescent="0.25">
      <c r="B59" t="str">
        <f>IFERROR(OfficeForms.Table[[#This Row],[Id]],"")</f>
        <v/>
      </c>
      <c r="C59" t="str">
        <f>IFERROR(IF(VLOOKUP(Etudiants5[[#This Row],[Numéro étudiant]],Sheet1!$A:$O,5,FALSE)="","",VLOOKUP(Etudiants5[[#This Row],[Numéro étudiant]],Sheet1!$A:$O,5,FALSE)),"")</f>
        <v/>
      </c>
      <c r="D59" t="str">
        <f>IFERROR(IF(VLOOKUP(Etudiants5[[#This Row],[Numéro étudiant]],Sheet1!$A:$O,6,FALSE)="","",VLOOKUP(Etudiants5[[#This Row],[Numéro étudiant]],Sheet1!$A:$O,6,FALSE)),"")</f>
        <v/>
      </c>
      <c r="E59" t="str">
        <f>IFERROR(IF(VLOOKUP(Etudiants5[[#This Row],[Numéro étudiant]],Sheet1!$A:$O,7,FALSE)="","",VLOOKUP(Etudiants5[[#This Row],[Numéro étudiant]],Sheet1!$A:$O,7,FALSE)),"")</f>
        <v/>
      </c>
      <c r="F59" t="str">
        <f>IFERROR(IF(VLOOKUP(Etudiants5[[#This Row],[Numéro étudiant]],Sheet1!$A:$O,8,FALSE)="","",VLOOKUP(Etudiants5[[#This Row],[Numéro étudiant]],Sheet1!$A:$O,8,FALSE)),"")</f>
        <v/>
      </c>
      <c r="G59" t="str">
        <f>IF(Etudiants5[[#This Row],[Numéro étudiant]]="","","Entretien fait")</f>
        <v/>
      </c>
      <c r="M59" s="8" t="str">
        <f>IF(ISNUMBER(SEARCH(Etudiants5[[#Headers],[Aide en BU]],VLOOKUP(Etudiants5[[#This Row],[Numéro étudiant]],Sheet1!$A:$O,11,FALSE))),"à initier","")</f>
        <v/>
      </c>
      <c r="N59" s="8" t="str">
        <f>IF(ISNUMBER(SEARCH(Etudiants5[[#Headers],[Tutorat d''intégration]],VLOOKUP(Etudiants5[[#This Row],[Numéro étudiant]],Sheet1!$A:$O,11,FALSE))),"à initier","")</f>
        <v/>
      </c>
      <c r="O59" s="8" t="str">
        <f>IF(ISNUMBER(SEARCH(Etudiants5[[#Headers],[Secrétaire d''examens]],VLOOKUP(Etudiants5[[#This Row],[Numéro étudiant]],Sheet1!$A:$O,11,FALSE))),"à initier","")</f>
        <v/>
      </c>
      <c r="P59" s="8" t="str">
        <f>IF(ISNUMBER(SEARCH(Etudiants5[[#Headers],[Sujets numériques]],VLOOKUP(Etudiants5[[#This Row],[Numéro étudiant]],Sheet1!$A:$O,11,FALSE))),"à initier","")</f>
        <v/>
      </c>
      <c r="Q59" s="8" t="str">
        <f>IF(ISNUMBER(SEARCH(Etudiants5[[#Headers],[Autorisation de sortie]],VLOOKUP(Etudiants5[[#This Row],[Numéro étudiant]],Sheet1!$A:$O,11,FALSE))),"à initier","")</f>
        <v/>
      </c>
      <c r="R59" s="8" t="str">
        <f>IF(ISNUMBER(SEARCH(Etudiants5[[#Headers],[Prise de notes]],VLOOKUP(Etudiants5[[#This Row],[Numéro étudiant]],Sheet1!$A:$O,11,FALSE))),"à initier","")</f>
        <v/>
      </c>
      <c r="S59" s="8" t="str">
        <f>IF(ISNUMBER(SEARCH(Etudiants5[[#Headers],[Rallonge des prêts en BU]],VLOOKUP(Etudiants5[[#This Row],[Numéro étudiant]],Sheet1!$A:$O,11,FALSE))),"à initier","")</f>
        <v/>
      </c>
      <c r="T59" s="8" t="str">
        <f>IF(ISNUMBER(SEARCH(Etudiants5[[#Headers],[Soutien pédagogique]],VLOOKUP(Etudiants5[[#This Row],[Numéro étudiant]],Sheet1!$A:$O,11,FALSE))),"à initier","")</f>
        <v/>
      </c>
      <c r="U59" s="8" t="str">
        <f>IF(ISNUMBER(SEARCH(Etudiants5[[#Headers],[Braille]],VLOOKUP(Etudiants5[[#This Row],[Numéro étudiant]],Sheet1!$A:$O,11,FALSE))),"à initier","")</f>
        <v/>
      </c>
      <c r="V59" s="8" t="str">
        <f>IF(ISNUMBER(SEARCH(Etudiants5[[#Headers],[LSF/LPC]],VLOOKUP(Etudiants5[[#This Row],[Numéro étudiant]],Sheet1!$A:$O,11,FALSE))),"à initier","")</f>
        <v/>
      </c>
      <c r="W59" s="8" t="str">
        <f>IF(ISNUMBER(SEARCH(Etudiants5[[#Headers],[Pas de support audio]],VLOOKUP(Etudiants5[[#This Row],[Numéro étudiant]],Sheet1!$A:$O,11,FALSE))),"à initier","")</f>
        <v/>
      </c>
      <c r="X59" s="8" t="str">
        <f>IF(ISNUMBER(SEARCH(Etudiants5[[#Headers],[Assice confortable]],VLOOKUP(Etudiants5[[#This Row],[Numéro étudiant]],Sheet1!$A:$O,13,FALSE))),"à initier","")</f>
        <v/>
      </c>
      <c r="Y59" s="8" t="str">
        <f>IF(ISNUMBER(SEARCH(Etudiants5[[#Headers],[Micro HF]],VLOOKUP(Etudiants5[[#This Row],[Numéro étudiant]],Sheet1!$A:$O,13,FALSE))),"à initier","")</f>
        <v/>
      </c>
      <c r="Z59" s="8" t="str">
        <f>IF(ISNUMBER(SEARCH(Etudiants5[[#Headers],[Casier]],VLOOKUP(Etudiants5[[#This Row],[Numéro étudiant]],Sheet1!$A:$O,13,FALSE))),"à initier","")</f>
        <v/>
      </c>
      <c r="AA59" s="8" t="str">
        <f>IF(ISNUMBER(SEARCH(Etudiants5[[#Headers],[Ordinateur]],VLOOKUP(Etudiants5[[#This Row],[Numéro étudiant]],Sheet1!$A:$O,13,FALSE))),"à initier","")</f>
        <v/>
      </c>
      <c r="AB59" s="8" t="str">
        <f>IF(ISNUMBER(SEARCH(Etudiants5[[#Headers],[Mobilier spécifique : à détailler]],VLOOKUP(Etudiants5[[#This Row],[Numéro étudiant]],Sheet1!$A:$O,13,FALSE))),"à initier","")</f>
        <v/>
      </c>
      <c r="AC59" s="8" t="str">
        <f>IF(ISNUMBER(SEARCH(Etudiants5[[#Headers],[Logiciel spécifique : à détailler]],VLOOKUP(Etudiants5[[#This Row],[Numéro étudiant]],Sheet1!$A:$O,13,FALSE))),"à initier","")</f>
        <v/>
      </c>
      <c r="AD59" s="8" t="str">
        <f>IF(ISNUMBER(SEARCH(Etudiants5[[#Headers],[Aide en TP]],VLOOKUP(Etudiants5[[#This Row],[Numéro étudiant]],Sheet1!$A:$O,11,FALSE))),"x","")</f>
        <v/>
      </c>
      <c r="AE59" s="8" t="str">
        <f>IF(ISNUMBER(SEARCH(Etudiants5[[#Headers],[Aménagement de l''EDT]],VLOOKUP(Etudiants5[[#This Row],[Numéro étudiant]],Sheet1!$A:$O,11,FALSE))),"x","")</f>
        <v/>
      </c>
      <c r="AF59" s="8" t="str">
        <f>IF(ISNUMBER(SEARCH(Etudiants5[[#Headers],[Sanitaire à proximité]],VLOOKUP(Etudiants5[[#This Row],[Numéro étudiant]],Sheet1!$A:$O,11,FALSE))),"x","")</f>
        <v/>
      </c>
      <c r="AG59" s="8" t="str">
        <f>IF(ISNUMBER(SEARCH(Etudiants5[[#Headers],[QCM papier]],VLOOKUP(Etudiants5[[#This Row],[Numéro étudiant]],Sheet1!$A:$O,11,FALSE))),"x","")</f>
        <v/>
      </c>
      <c r="AH59" s="8" t="str">
        <f>IF(ISNUMBER(SEARCH(Etudiants5[[#Headers],[Absences eventuelles excusées]],VLOOKUP(Etudiants5[[#This Row],[Numéro étudiant]],Sheet1!$A:$O,11,FALSE))),"x","")</f>
        <v/>
      </c>
      <c r="AI59" s="8" t="str">
        <f>IF(ISNUMBER(SEARCH(Etudiants5[[#Headers],[Aménagement de l''année en 2 ans]],VLOOKUP(Etudiants5[[#This Row],[Numéro étudiant]],Sheet1!$A:$O,11,FALSE))),"x","")</f>
        <v/>
      </c>
      <c r="AJ59" s="8" t="str">
        <f>IF(ISNUMBER(SEARCH(Etudiants5[[#Headers],[Passage des épreuves orales devant l''enseignant uniquement]],VLOOKUP(Etudiants5[[#This Row],[Numéro étudiant]],Sheet1!$A:$O,11,FALSE))),"x","")</f>
        <v/>
      </c>
      <c r="AK59" s="8" t="str">
        <f>IF(ISNUMBER(SEARCH(Etudiants5[[#Headers],[Dépénalisation des fautes d''orthographe]],VLOOKUP(Etudiants5[[#This Row],[Numéro étudiant]],Sheet1!$A:$O,11,FALSE))),"x","")</f>
        <v/>
      </c>
      <c r="AL59" s="8" t="str">
        <f>IF(ISNUMBER(SEARCH(Etudiants5[[#Headers],[Adaptation des écrits à l''oral]],VLOOKUP(Etudiants5[[#This Row],[Numéro étudiant]],Sheet1!$A:$O,11,FALSE))),"x","")</f>
        <v/>
      </c>
      <c r="AM59" s="8" t="str">
        <f>IF(ISNUMBER(SEARCH(Etudiants5[[#Headers],[Adaptation des oraux à l''écrit]],VLOOKUP(Etudiants5[[#This Row],[Numéro étudiant]],Sheet1!$A:$O,11,FALSE))),"x","")</f>
        <v/>
      </c>
      <c r="AN59" s="8" t="str">
        <f>IF(ISNUMBER(SEARCH(Etudiants5[[#Headers],[Compensation du temps de sortie]],VLOOKUP(Etudiants5[[#This Row],[Numéro étudiant]],Sheet1!$A:$O,11,FALSE))),"x","")</f>
        <v/>
      </c>
      <c r="AO59" s="8" t="str">
        <f>IF(COUNTIF(Etudiants5[[#This Row],[1/4]:[Préparations écrites des épreves orales]],"x")&gt;0,"x","")</f>
        <v/>
      </c>
      <c r="AP59" s="8" t="str">
        <f>IF(ISNUMBER(SEARCH(Etudiants5[[#Headers],[1/4]],VLOOKUP(Etudiants5[[#This Row],[Numéro étudiant]],Sheet1!$A:$O,12,FALSE))),"x","")</f>
        <v/>
      </c>
      <c r="AQ59" s="8" t="str">
        <f>IF(ISNUMBER(SEARCH(Etudiants5[[#Headers],[1/3]],VLOOKUP(Etudiants5[[#This Row],[Numéro étudiant]],Sheet1!$A:$O,12,FALSE))),"x","")</f>
        <v/>
      </c>
      <c r="AR59" s="8" t="str">
        <f>IF(ISNUMBER(SEARCH(Etudiants5[[#Headers],[1/2]],VLOOKUP(Etudiants5[[#This Row],[Numéro étudiant]],Sheet1!$A:$O,12,FALSE))),"x","")</f>
        <v/>
      </c>
      <c r="AS59" s="8" t="str">
        <f>IF(ISNUMBER(SEARCH(Etudiants5[[#Headers],[Ecrits]],VLOOKUP(Etudiants5[[#This Row],[Numéro étudiant]],Sheet1!$A:$O,12,FALSE))),"x","")</f>
        <v/>
      </c>
      <c r="AT59" s="8" t="str">
        <f>IF(ISNUMBER(SEARCH(Etudiants5[[#Headers],[Oraux]],VLOOKUP(Etudiants5[[#This Row],[Numéro étudiant]],Sheet1!$A:$O,12,FALSE))),"x","")</f>
        <v/>
      </c>
      <c r="AU59" s="8" t="str">
        <f>IF(ISNUMBER(SEARCH(Etudiants5[[#Headers],[Pratiques]],VLOOKUP(Etudiants5[[#This Row],[Numéro étudiant]],Sheet1!$A:$O,12,FALSE))),"x","")</f>
        <v/>
      </c>
      <c r="AV59" s="8" t="str">
        <f>IF(ISNUMBER(SEARCH(Etudiants5[[#Headers],[Préparations écrites des épreves orales]],VLOOKUP(Etudiants5[[#This Row],[Numéro étudiant]],Sheet1!$A:$O,12,FALSE))),"x","")</f>
        <v/>
      </c>
      <c r="AW59" s="8" t="str">
        <f>IF(ISNUMBER(SEARCH(Etudiants5[[#Headers],[Auditives]],VLOOKUP(Etudiants5[[#This Row],[Numéro étudiant]],Sheet1!$A:$O,9,FALSE))),"x","")</f>
        <v/>
      </c>
      <c r="AX59" s="8" t="str">
        <f>IF(ISNUMBER(SEARCH(Etudiants5[[#Headers],[Visuels]],VLOOKUP(Etudiants5[[#This Row],[Numéro étudiant]],Sheet1!$A:$O,9,FALSE))),"x","")</f>
        <v/>
      </c>
      <c r="AY59" s="8" t="str">
        <f>IF(ISNUMBER(SEARCH(Etudiants5[[#Headers],[Viscéraux]],VLOOKUP(Etudiants5[[#This Row],[Numéro étudiant]],Sheet1!$A:$O,9,FALSE))),"x","")</f>
        <v/>
      </c>
      <c r="AZ59" s="8" t="str">
        <f>IF(ISNUMBER(SEARCH(Etudiants5[[#Headers],[Moteurs]],VLOOKUP(Etudiants5[[#This Row],[Numéro étudiant]],Sheet1!$A:$O,9,FALSE))),"x","")</f>
        <v/>
      </c>
      <c r="BA59" s="8" t="str">
        <f>IF(ISNUMBER(SEARCH(Etudiants5[[#Headers],[TSA]],VLOOKUP(Etudiants5[[#This Row],[Numéro étudiant]],Sheet1!$A:$O,9,FALSE))),"x","")</f>
        <v/>
      </c>
      <c r="BB59" s="8" t="str">
        <f>IF(ISNUMBER(SEARCH(Etudiants5[[#Headers],[Langage]],VLOOKUP(Etudiants5[[#This Row],[Numéro étudiant]],Sheet1!$A:$O,9,FALSE))),"x","")</f>
        <v/>
      </c>
      <c r="BC59" s="8" t="str">
        <f>IF(ISNUMBER(SEARCH(Etudiants5[[#Headers],[Psychiques]],VLOOKUP(Etudiants5[[#This Row],[Numéro étudiant]],Sheet1!$A:$O,9,FALSE))),"x","")</f>
        <v/>
      </c>
      <c r="BD59" s="8" t="str">
        <f>IF(ISNUMBER(SEARCH(Etudiants5[[#Headers],[Autres]],VLOOKUP(Etudiants5[[#This Row],[Numéro étudiant]],Sheet1!$A:$O,9,FALSE))),"x","")</f>
        <v/>
      </c>
      <c r="BE59" s="8" t="str">
        <f>IF(ISNUMBER(SEARCH(Etudiants5[[#Headers],[RQTH]],VLOOKUP(Etudiants5[[#This Row],[Numéro étudiant]],Sheet1!$A:$O,10,FALSE))),"x","")</f>
        <v/>
      </c>
      <c r="BF59" s="8" t="str">
        <f>IF(ISNUMBER(SEARCH(Etudiants5[[#Headers],[Transport]],VLOOKUP(Etudiants5[[#This Row],[Numéro étudiant]],Sheet1!$A:$O,10,FALSE))),"x","")</f>
        <v/>
      </c>
      <c r="BG59" s="8" t="str">
        <f>IF(ISNUMBER(SEARCH(Etudiants5[[#Headers],[AVS]],VLOOKUP(Etudiants5[[#This Row],[Numéro étudiant]],Sheet1!$A:$O,10,FALSE))),"x","")</f>
        <v/>
      </c>
      <c r="BH59" s="8" t="str">
        <f>IF(ISNUMBER(SEARCH(Etudiants5[[#Headers],[AESH]],VLOOKUP(Etudiants5[[#This Row],[Numéro étudiant]],Sheet1!$A:$O,10,FALSE))),"x","")</f>
        <v/>
      </c>
      <c r="BI59" s="8" t="str">
        <f>IF(ISNUMBER(SEARCH(Etudiants5[[#Headers],[AAH ou AEEH]],VLOOKUP(Etudiants5[[#This Row],[Numéro étudiant]],Sheet1!$A:$O,10,FALSE))),"x","")</f>
        <v/>
      </c>
      <c r="BJ59" s="8" t="str">
        <f>IF(ISNUMBER(SEARCH(Etudiants5[[#Headers],[Carte priorité]],VLOOKUP(Etudiants5[[#This Row],[Numéro étudiant]],Sheet1!$A:$O,10,FALSE))),"x","")</f>
        <v/>
      </c>
      <c r="BK59" s="8" t="str">
        <f>IF(ISNUMBER(SEARCH(Etudiants5[[#Headers],[Carte stationnement]],VLOOKUP(Etudiants5[[#This Row],[Numéro étudiant]],Sheet1!$A:$O,10,FALSE))),"x","")</f>
        <v/>
      </c>
      <c r="BL59" s="8" t="str">
        <f>IF(ISNUMBER(SEARCH(Etudiants5[[#Headers],[Accompagnement médico social]],VLOOKUP(Etudiants5[[#This Row],[Numéro étudiant]],Sheet1!$A:$O,10,FALSE))),"x","")</f>
        <v/>
      </c>
      <c r="BM59" s="8" t="str">
        <f>IF(ISNUMBER(SEARCH(Etudiants5[[#Headers],[Autre]],VLOOKUP(Etudiants5[[#This Row],[Numéro étudiant]],Sheet1!$A:$O,10,FALSE))),"x","")</f>
        <v/>
      </c>
      <c r="CA5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5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0" spans="2:80" x14ac:dyDescent="0.25">
      <c r="B60" t="str">
        <f>IFERROR(OfficeForms.Table[[#This Row],[Id]],"")</f>
        <v/>
      </c>
      <c r="C60" t="str">
        <f>IFERROR(IF(VLOOKUP(Etudiants5[[#This Row],[Numéro étudiant]],Sheet1!$A:$O,5,FALSE)="","",VLOOKUP(Etudiants5[[#This Row],[Numéro étudiant]],Sheet1!$A:$O,5,FALSE)),"")</f>
        <v/>
      </c>
      <c r="D60" t="str">
        <f>IFERROR(IF(VLOOKUP(Etudiants5[[#This Row],[Numéro étudiant]],Sheet1!$A:$O,6,FALSE)="","",VLOOKUP(Etudiants5[[#This Row],[Numéro étudiant]],Sheet1!$A:$O,6,FALSE)),"")</f>
        <v/>
      </c>
      <c r="E60" t="str">
        <f>IFERROR(IF(VLOOKUP(Etudiants5[[#This Row],[Numéro étudiant]],Sheet1!$A:$O,7,FALSE)="","",VLOOKUP(Etudiants5[[#This Row],[Numéro étudiant]],Sheet1!$A:$O,7,FALSE)),"")</f>
        <v/>
      </c>
      <c r="F60" t="str">
        <f>IFERROR(IF(VLOOKUP(Etudiants5[[#This Row],[Numéro étudiant]],Sheet1!$A:$O,8,FALSE)="","",VLOOKUP(Etudiants5[[#This Row],[Numéro étudiant]],Sheet1!$A:$O,8,FALSE)),"")</f>
        <v/>
      </c>
      <c r="G60" t="str">
        <f>IF(Etudiants5[[#This Row],[Numéro étudiant]]="","","Entretien fait")</f>
        <v/>
      </c>
      <c r="M60" s="8" t="str">
        <f>IF(ISNUMBER(SEARCH(Etudiants5[[#Headers],[Aide en BU]],VLOOKUP(Etudiants5[[#This Row],[Numéro étudiant]],Sheet1!$A:$O,11,FALSE))),"à initier","")</f>
        <v/>
      </c>
      <c r="N60" s="8" t="str">
        <f>IF(ISNUMBER(SEARCH(Etudiants5[[#Headers],[Tutorat d''intégration]],VLOOKUP(Etudiants5[[#This Row],[Numéro étudiant]],Sheet1!$A:$O,11,FALSE))),"à initier","")</f>
        <v/>
      </c>
      <c r="O60" s="8" t="str">
        <f>IF(ISNUMBER(SEARCH(Etudiants5[[#Headers],[Secrétaire d''examens]],VLOOKUP(Etudiants5[[#This Row],[Numéro étudiant]],Sheet1!$A:$O,11,FALSE))),"à initier","")</f>
        <v/>
      </c>
      <c r="P60" s="8" t="str">
        <f>IF(ISNUMBER(SEARCH(Etudiants5[[#Headers],[Sujets numériques]],VLOOKUP(Etudiants5[[#This Row],[Numéro étudiant]],Sheet1!$A:$O,11,FALSE))),"à initier","")</f>
        <v/>
      </c>
      <c r="Q60" s="8" t="str">
        <f>IF(ISNUMBER(SEARCH(Etudiants5[[#Headers],[Autorisation de sortie]],VLOOKUP(Etudiants5[[#This Row],[Numéro étudiant]],Sheet1!$A:$O,11,FALSE))),"à initier","")</f>
        <v/>
      </c>
      <c r="R60" s="8" t="str">
        <f>IF(ISNUMBER(SEARCH(Etudiants5[[#Headers],[Prise de notes]],VLOOKUP(Etudiants5[[#This Row],[Numéro étudiant]],Sheet1!$A:$O,11,FALSE))),"à initier","")</f>
        <v/>
      </c>
      <c r="S60" s="8" t="str">
        <f>IF(ISNUMBER(SEARCH(Etudiants5[[#Headers],[Rallonge des prêts en BU]],VLOOKUP(Etudiants5[[#This Row],[Numéro étudiant]],Sheet1!$A:$O,11,FALSE))),"à initier","")</f>
        <v/>
      </c>
      <c r="T60" s="8" t="str">
        <f>IF(ISNUMBER(SEARCH(Etudiants5[[#Headers],[Soutien pédagogique]],VLOOKUP(Etudiants5[[#This Row],[Numéro étudiant]],Sheet1!$A:$O,11,FALSE))),"à initier","")</f>
        <v/>
      </c>
      <c r="U60" s="8" t="str">
        <f>IF(ISNUMBER(SEARCH(Etudiants5[[#Headers],[Braille]],VLOOKUP(Etudiants5[[#This Row],[Numéro étudiant]],Sheet1!$A:$O,11,FALSE))),"à initier","")</f>
        <v/>
      </c>
      <c r="V60" s="8" t="str">
        <f>IF(ISNUMBER(SEARCH(Etudiants5[[#Headers],[LSF/LPC]],VLOOKUP(Etudiants5[[#This Row],[Numéro étudiant]],Sheet1!$A:$O,11,FALSE))),"à initier","")</f>
        <v/>
      </c>
      <c r="W60" s="8" t="str">
        <f>IF(ISNUMBER(SEARCH(Etudiants5[[#Headers],[Pas de support audio]],VLOOKUP(Etudiants5[[#This Row],[Numéro étudiant]],Sheet1!$A:$O,11,FALSE))),"à initier","")</f>
        <v/>
      </c>
      <c r="X60" s="8" t="str">
        <f>IF(ISNUMBER(SEARCH(Etudiants5[[#Headers],[Assice confortable]],VLOOKUP(Etudiants5[[#This Row],[Numéro étudiant]],Sheet1!$A:$O,13,FALSE))),"à initier","")</f>
        <v/>
      </c>
      <c r="Y60" s="8" t="str">
        <f>IF(ISNUMBER(SEARCH(Etudiants5[[#Headers],[Micro HF]],VLOOKUP(Etudiants5[[#This Row],[Numéro étudiant]],Sheet1!$A:$O,13,FALSE))),"à initier","")</f>
        <v/>
      </c>
      <c r="Z60" s="8" t="str">
        <f>IF(ISNUMBER(SEARCH(Etudiants5[[#Headers],[Casier]],VLOOKUP(Etudiants5[[#This Row],[Numéro étudiant]],Sheet1!$A:$O,13,FALSE))),"à initier","")</f>
        <v/>
      </c>
      <c r="AA60" s="8" t="str">
        <f>IF(ISNUMBER(SEARCH(Etudiants5[[#Headers],[Ordinateur]],VLOOKUP(Etudiants5[[#This Row],[Numéro étudiant]],Sheet1!$A:$O,13,FALSE))),"à initier","")</f>
        <v/>
      </c>
      <c r="AB60" s="8" t="str">
        <f>IF(ISNUMBER(SEARCH(Etudiants5[[#Headers],[Mobilier spécifique : à détailler]],VLOOKUP(Etudiants5[[#This Row],[Numéro étudiant]],Sheet1!$A:$O,13,FALSE))),"à initier","")</f>
        <v/>
      </c>
      <c r="AC60" s="8" t="str">
        <f>IF(ISNUMBER(SEARCH(Etudiants5[[#Headers],[Logiciel spécifique : à détailler]],VLOOKUP(Etudiants5[[#This Row],[Numéro étudiant]],Sheet1!$A:$O,13,FALSE))),"à initier","")</f>
        <v/>
      </c>
      <c r="AD60" s="8" t="str">
        <f>IF(ISNUMBER(SEARCH(Etudiants5[[#Headers],[Aide en TP]],VLOOKUP(Etudiants5[[#This Row],[Numéro étudiant]],Sheet1!$A:$O,11,FALSE))),"x","")</f>
        <v/>
      </c>
      <c r="AE60" s="8" t="str">
        <f>IF(ISNUMBER(SEARCH(Etudiants5[[#Headers],[Aménagement de l''EDT]],VLOOKUP(Etudiants5[[#This Row],[Numéro étudiant]],Sheet1!$A:$O,11,FALSE))),"x","")</f>
        <v/>
      </c>
      <c r="AF60" s="8" t="str">
        <f>IF(ISNUMBER(SEARCH(Etudiants5[[#Headers],[Sanitaire à proximité]],VLOOKUP(Etudiants5[[#This Row],[Numéro étudiant]],Sheet1!$A:$O,11,FALSE))),"x","")</f>
        <v/>
      </c>
      <c r="AG60" s="8" t="str">
        <f>IF(ISNUMBER(SEARCH(Etudiants5[[#Headers],[QCM papier]],VLOOKUP(Etudiants5[[#This Row],[Numéro étudiant]],Sheet1!$A:$O,11,FALSE))),"x","")</f>
        <v/>
      </c>
      <c r="AH60" s="8" t="str">
        <f>IF(ISNUMBER(SEARCH(Etudiants5[[#Headers],[Absences eventuelles excusées]],VLOOKUP(Etudiants5[[#This Row],[Numéro étudiant]],Sheet1!$A:$O,11,FALSE))),"x","")</f>
        <v/>
      </c>
      <c r="AI60" s="8" t="str">
        <f>IF(ISNUMBER(SEARCH(Etudiants5[[#Headers],[Aménagement de l''année en 2 ans]],VLOOKUP(Etudiants5[[#This Row],[Numéro étudiant]],Sheet1!$A:$O,11,FALSE))),"x","")</f>
        <v/>
      </c>
      <c r="AJ60" s="8" t="str">
        <f>IF(ISNUMBER(SEARCH(Etudiants5[[#Headers],[Passage des épreuves orales devant l''enseignant uniquement]],VLOOKUP(Etudiants5[[#This Row],[Numéro étudiant]],Sheet1!$A:$O,11,FALSE))),"x","")</f>
        <v/>
      </c>
      <c r="AK60" s="8" t="str">
        <f>IF(ISNUMBER(SEARCH(Etudiants5[[#Headers],[Dépénalisation des fautes d''orthographe]],VLOOKUP(Etudiants5[[#This Row],[Numéro étudiant]],Sheet1!$A:$O,11,FALSE))),"x","")</f>
        <v/>
      </c>
      <c r="AL60" s="8" t="str">
        <f>IF(ISNUMBER(SEARCH(Etudiants5[[#Headers],[Adaptation des écrits à l''oral]],VLOOKUP(Etudiants5[[#This Row],[Numéro étudiant]],Sheet1!$A:$O,11,FALSE))),"x","")</f>
        <v/>
      </c>
      <c r="AM60" s="8" t="str">
        <f>IF(ISNUMBER(SEARCH(Etudiants5[[#Headers],[Adaptation des oraux à l''écrit]],VLOOKUP(Etudiants5[[#This Row],[Numéro étudiant]],Sheet1!$A:$O,11,FALSE))),"x","")</f>
        <v/>
      </c>
      <c r="AN60" s="8" t="str">
        <f>IF(ISNUMBER(SEARCH(Etudiants5[[#Headers],[Compensation du temps de sortie]],VLOOKUP(Etudiants5[[#This Row],[Numéro étudiant]],Sheet1!$A:$O,11,FALSE))),"x","")</f>
        <v/>
      </c>
      <c r="AO60" s="8" t="str">
        <f>IF(COUNTIF(Etudiants5[[#This Row],[1/4]:[Préparations écrites des épreves orales]],"x")&gt;0,"x","")</f>
        <v/>
      </c>
      <c r="AP60" s="8" t="str">
        <f>IF(ISNUMBER(SEARCH(Etudiants5[[#Headers],[1/4]],VLOOKUP(Etudiants5[[#This Row],[Numéro étudiant]],Sheet1!$A:$O,12,FALSE))),"x","")</f>
        <v/>
      </c>
      <c r="AQ60" s="8" t="str">
        <f>IF(ISNUMBER(SEARCH(Etudiants5[[#Headers],[1/3]],VLOOKUP(Etudiants5[[#This Row],[Numéro étudiant]],Sheet1!$A:$O,12,FALSE))),"x","")</f>
        <v/>
      </c>
      <c r="AR60" s="8" t="str">
        <f>IF(ISNUMBER(SEARCH(Etudiants5[[#Headers],[1/2]],VLOOKUP(Etudiants5[[#This Row],[Numéro étudiant]],Sheet1!$A:$O,12,FALSE))),"x","")</f>
        <v/>
      </c>
      <c r="AS60" s="8" t="str">
        <f>IF(ISNUMBER(SEARCH(Etudiants5[[#Headers],[Ecrits]],VLOOKUP(Etudiants5[[#This Row],[Numéro étudiant]],Sheet1!$A:$O,12,FALSE))),"x","")</f>
        <v/>
      </c>
      <c r="AT60" s="8" t="str">
        <f>IF(ISNUMBER(SEARCH(Etudiants5[[#Headers],[Oraux]],VLOOKUP(Etudiants5[[#This Row],[Numéro étudiant]],Sheet1!$A:$O,12,FALSE))),"x","")</f>
        <v/>
      </c>
      <c r="AU60" s="8" t="str">
        <f>IF(ISNUMBER(SEARCH(Etudiants5[[#Headers],[Pratiques]],VLOOKUP(Etudiants5[[#This Row],[Numéro étudiant]],Sheet1!$A:$O,12,FALSE))),"x","")</f>
        <v/>
      </c>
      <c r="AV60" s="8" t="str">
        <f>IF(ISNUMBER(SEARCH(Etudiants5[[#Headers],[Préparations écrites des épreves orales]],VLOOKUP(Etudiants5[[#This Row],[Numéro étudiant]],Sheet1!$A:$O,12,FALSE))),"x","")</f>
        <v/>
      </c>
      <c r="AW60" s="8" t="str">
        <f>IF(ISNUMBER(SEARCH(Etudiants5[[#Headers],[Auditives]],VLOOKUP(Etudiants5[[#This Row],[Numéro étudiant]],Sheet1!$A:$O,9,FALSE))),"x","")</f>
        <v/>
      </c>
      <c r="AX60" s="8" t="str">
        <f>IF(ISNUMBER(SEARCH(Etudiants5[[#Headers],[Visuels]],VLOOKUP(Etudiants5[[#This Row],[Numéro étudiant]],Sheet1!$A:$O,9,FALSE))),"x","")</f>
        <v/>
      </c>
      <c r="AY60" s="8" t="str">
        <f>IF(ISNUMBER(SEARCH(Etudiants5[[#Headers],[Viscéraux]],VLOOKUP(Etudiants5[[#This Row],[Numéro étudiant]],Sheet1!$A:$O,9,FALSE))),"x","")</f>
        <v/>
      </c>
      <c r="AZ60" s="8" t="str">
        <f>IF(ISNUMBER(SEARCH(Etudiants5[[#Headers],[Moteurs]],VLOOKUP(Etudiants5[[#This Row],[Numéro étudiant]],Sheet1!$A:$O,9,FALSE))),"x","")</f>
        <v/>
      </c>
      <c r="BA60" s="8" t="str">
        <f>IF(ISNUMBER(SEARCH(Etudiants5[[#Headers],[TSA]],VLOOKUP(Etudiants5[[#This Row],[Numéro étudiant]],Sheet1!$A:$O,9,FALSE))),"x","")</f>
        <v/>
      </c>
      <c r="BB60" s="8" t="str">
        <f>IF(ISNUMBER(SEARCH(Etudiants5[[#Headers],[Langage]],VLOOKUP(Etudiants5[[#This Row],[Numéro étudiant]],Sheet1!$A:$O,9,FALSE))),"x","")</f>
        <v/>
      </c>
      <c r="BC60" s="8" t="str">
        <f>IF(ISNUMBER(SEARCH(Etudiants5[[#Headers],[Psychiques]],VLOOKUP(Etudiants5[[#This Row],[Numéro étudiant]],Sheet1!$A:$O,9,FALSE))),"x","")</f>
        <v/>
      </c>
      <c r="BD60" s="8" t="str">
        <f>IF(ISNUMBER(SEARCH(Etudiants5[[#Headers],[Autres]],VLOOKUP(Etudiants5[[#This Row],[Numéro étudiant]],Sheet1!$A:$O,9,FALSE))),"x","")</f>
        <v/>
      </c>
      <c r="BE60" s="8" t="str">
        <f>IF(ISNUMBER(SEARCH(Etudiants5[[#Headers],[RQTH]],VLOOKUP(Etudiants5[[#This Row],[Numéro étudiant]],Sheet1!$A:$O,10,FALSE))),"x","")</f>
        <v/>
      </c>
      <c r="BF60" s="8" t="str">
        <f>IF(ISNUMBER(SEARCH(Etudiants5[[#Headers],[Transport]],VLOOKUP(Etudiants5[[#This Row],[Numéro étudiant]],Sheet1!$A:$O,10,FALSE))),"x","")</f>
        <v/>
      </c>
      <c r="BG60" s="8" t="str">
        <f>IF(ISNUMBER(SEARCH(Etudiants5[[#Headers],[AVS]],VLOOKUP(Etudiants5[[#This Row],[Numéro étudiant]],Sheet1!$A:$O,10,FALSE))),"x","")</f>
        <v/>
      </c>
      <c r="BH60" s="8" t="str">
        <f>IF(ISNUMBER(SEARCH(Etudiants5[[#Headers],[AESH]],VLOOKUP(Etudiants5[[#This Row],[Numéro étudiant]],Sheet1!$A:$O,10,FALSE))),"x","")</f>
        <v/>
      </c>
      <c r="BI60" s="8" t="str">
        <f>IF(ISNUMBER(SEARCH(Etudiants5[[#Headers],[AAH ou AEEH]],VLOOKUP(Etudiants5[[#This Row],[Numéro étudiant]],Sheet1!$A:$O,10,FALSE))),"x","")</f>
        <v/>
      </c>
      <c r="BJ60" s="8" t="str">
        <f>IF(ISNUMBER(SEARCH(Etudiants5[[#Headers],[Carte priorité]],VLOOKUP(Etudiants5[[#This Row],[Numéro étudiant]],Sheet1!$A:$O,10,FALSE))),"x","")</f>
        <v/>
      </c>
      <c r="BK60" s="8" t="str">
        <f>IF(ISNUMBER(SEARCH(Etudiants5[[#Headers],[Carte stationnement]],VLOOKUP(Etudiants5[[#This Row],[Numéro étudiant]],Sheet1!$A:$O,10,FALSE))),"x","")</f>
        <v/>
      </c>
      <c r="BL60" s="8" t="str">
        <f>IF(ISNUMBER(SEARCH(Etudiants5[[#Headers],[Accompagnement médico social]],VLOOKUP(Etudiants5[[#This Row],[Numéro étudiant]],Sheet1!$A:$O,10,FALSE))),"x","")</f>
        <v/>
      </c>
      <c r="BM60" s="8" t="str">
        <f>IF(ISNUMBER(SEARCH(Etudiants5[[#Headers],[Autre]],VLOOKUP(Etudiants5[[#This Row],[Numéro étudiant]],Sheet1!$A:$O,10,FALSE))),"x","")</f>
        <v/>
      </c>
      <c r="CA6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1" spans="2:80" x14ac:dyDescent="0.25">
      <c r="B61" t="str">
        <f>IFERROR(OfficeForms.Table[[#This Row],[Id]],"")</f>
        <v/>
      </c>
      <c r="C61" t="str">
        <f>IFERROR(IF(VLOOKUP(Etudiants5[[#This Row],[Numéro étudiant]],Sheet1!$A:$O,5,FALSE)="","",VLOOKUP(Etudiants5[[#This Row],[Numéro étudiant]],Sheet1!$A:$O,5,FALSE)),"")</f>
        <v/>
      </c>
      <c r="D61" t="str">
        <f>IFERROR(IF(VLOOKUP(Etudiants5[[#This Row],[Numéro étudiant]],Sheet1!$A:$O,6,FALSE)="","",VLOOKUP(Etudiants5[[#This Row],[Numéro étudiant]],Sheet1!$A:$O,6,FALSE)),"")</f>
        <v/>
      </c>
      <c r="E61" t="str">
        <f>IFERROR(IF(VLOOKUP(Etudiants5[[#This Row],[Numéro étudiant]],Sheet1!$A:$O,7,FALSE)="","",VLOOKUP(Etudiants5[[#This Row],[Numéro étudiant]],Sheet1!$A:$O,7,FALSE)),"")</f>
        <v/>
      </c>
      <c r="F61" t="str">
        <f>IFERROR(IF(VLOOKUP(Etudiants5[[#This Row],[Numéro étudiant]],Sheet1!$A:$O,8,FALSE)="","",VLOOKUP(Etudiants5[[#This Row],[Numéro étudiant]],Sheet1!$A:$O,8,FALSE)),"")</f>
        <v/>
      </c>
      <c r="G61" t="str">
        <f>IF(Etudiants5[[#This Row],[Numéro étudiant]]="","","Entretien fait")</f>
        <v/>
      </c>
      <c r="M61" s="8" t="str">
        <f>IF(ISNUMBER(SEARCH(Etudiants5[[#Headers],[Aide en BU]],VLOOKUP(Etudiants5[[#This Row],[Numéro étudiant]],Sheet1!$A:$O,11,FALSE))),"à initier","")</f>
        <v/>
      </c>
      <c r="N61" s="8" t="str">
        <f>IF(ISNUMBER(SEARCH(Etudiants5[[#Headers],[Tutorat d''intégration]],VLOOKUP(Etudiants5[[#This Row],[Numéro étudiant]],Sheet1!$A:$O,11,FALSE))),"à initier","")</f>
        <v/>
      </c>
      <c r="O61" s="8" t="str">
        <f>IF(ISNUMBER(SEARCH(Etudiants5[[#Headers],[Secrétaire d''examens]],VLOOKUP(Etudiants5[[#This Row],[Numéro étudiant]],Sheet1!$A:$O,11,FALSE))),"à initier","")</f>
        <v/>
      </c>
      <c r="P61" s="8" t="str">
        <f>IF(ISNUMBER(SEARCH(Etudiants5[[#Headers],[Sujets numériques]],VLOOKUP(Etudiants5[[#This Row],[Numéro étudiant]],Sheet1!$A:$O,11,FALSE))),"à initier","")</f>
        <v/>
      </c>
      <c r="Q61" s="8" t="str">
        <f>IF(ISNUMBER(SEARCH(Etudiants5[[#Headers],[Autorisation de sortie]],VLOOKUP(Etudiants5[[#This Row],[Numéro étudiant]],Sheet1!$A:$O,11,FALSE))),"à initier","")</f>
        <v/>
      </c>
      <c r="R61" s="8" t="str">
        <f>IF(ISNUMBER(SEARCH(Etudiants5[[#Headers],[Prise de notes]],VLOOKUP(Etudiants5[[#This Row],[Numéro étudiant]],Sheet1!$A:$O,11,FALSE))),"à initier","")</f>
        <v/>
      </c>
      <c r="S61" s="8" t="str">
        <f>IF(ISNUMBER(SEARCH(Etudiants5[[#Headers],[Rallonge des prêts en BU]],VLOOKUP(Etudiants5[[#This Row],[Numéro étudiant]],Sheet1!$A:$O,11,FALSE))),"à initier","")</f>
        <v/>
      </c>
      <c r="T61" s="8" t="str">
        <f>IF(ISNUMBER(SEARCH(Etudiants5[[#Headers],[Soutien pédagogique]],VLOOKUP(Etudiants5[[#This Row],[Numéro étudiant]],Sheet1!$A:$O,11,FALSE))),"à initier","")</f>
        <v/>
      </c>
      <c r="U61" s="8" t="str">
        <f>IF(ISNUMBER(SEARCH(Etudiants5[[#Headers],[Braille]],VLOOKUP(Etudiants5[[#This Row],[Numéro étudiant]],Sheet1!$A:$O,11,FALSE))),"à initier","")</f>
        <v/>
      </c>
      <c r="V61" s="8" t="str">
        <f>IF(ISNUMBER(SEARCH(Etudiants5[[#Headers],[LSF/LPC]],VLOOKUP(Etudiants5[[#This Row],[Numéro étudiant]],Sheet1!$A:$O,11,FALSE))),"à initier","")</f>
        <v/>
      </c>
      <c r="W61" s="8" t="str">
        <f>IF(ISNUMBER(SEARCH(Etudiants5[[#Headers],[Pas de support audio]],VLOOKUP(Etudiants5[[#This Row],[Numéro étudiant]],Sheet1!$A:$O,11,FALSE))),"à initier","")</f>
        <v/>
      </c>
      <c r="X61" s="8" t="str">
        <f>IF(ISNUMBER(SEARCH(Etudiants5[[#Headers],[Assice confortable]],VLOOKUP(Etudiants5[[#This Row],[Numéro étudiant]],Sheet1!$A:$O,13,FALSE))),"à initier","")</f>
        <v/>
      </c>
      <c r="Y61" s="8" t="str">
        <f>IF(ISNUMBER(SEARCH(Etudiants5[[#Headers],[Micro HF]],VLOOKUP(Etudiants5[[#This Row],[Numéro étudiant]],Sheet1!$A:$O,13,FALSE))),"à initier","")</f>
        <v/>
      </c>
      <c r="Z61" s="8" t="str">
        <f>IF(ISNUMBER(SEARCH(Etudiants5[[#Headers],[Casier]],VLOOKUP(Etudiants5[[#This Row],[Numéro étudiant]],Sheet1!$A:$O,13,FALSE))),"à initier","")</f>
        <v/>
      </c>
      <c r="AA61" s="8" t="str">
        <f>IF(ISNUMBER(SEARCH(Etudiants5[[#Headers],[Ordinateur]],VLOOKUP(Etudiants5[[#This Row],[Numéro étudiant]],Sheet1!$A:$O,13,FALSE))),"à initier","")</f>
        <v/>
      </c>
      <c r="AB61" s="8" t="str">
        <f>IF(ISNUMBER(SEARCH(Etudiants5[[#Headers],[Mobilier spécifique : à détailler]],VLOOKUP(Etudiants5[[#This Row],[Numéro étudiant]],Sheet1!$A:$O,13,FALSE))),"à initier","")</f>
        <v/>
      </c>
      <c r="AC61" s="8" t="str">
        <f>IF(ISNUMBER(SEARCH(Etudiants5[[#Headers],[Logiciel spécifique : à détailler]],VLOOKUP(Etudiants5[[#This Row],[Numéro étudiant]],Sheet1!$A:$O,13,FALSE))),"à initier","")</f>
        <v/>
      </c>
      <c r="AD61" s="8" t="str">
        <f>IF(ISNUMBER(SEARCH(Etudiants5[[#Headers],[Aide en TP]],VLOOKUP(Etudiants5[[#This Row],[Numéro étudiant]],Sheet1!$A:$O,11,FALSE))),"x","")</f>
        <v/>
      </c>
      <c r="AE61" s="8" t="str">
        <f>IF(ISNUMBER(SEARCH(Etudiants5[[#Headers],[Aménagement de l''EDT]],VLOOKUP(Etudiants5[[#This Row],[Numéro étudiant]],Sheet1!$A:$O,11,FALSE))),"x","")</f>
        <v/>
      </c>
      <c r="AF61" s="8" t="str">
        <f>IF(ISNUMBER(SEARCH(Etudiants5[[#Headers],[Sanitaire à proximité]],VLOOKUP(Etudiants5[[#This Row],[Numéro étudiant]],Sheet1!$A:$O,11,FALSE))),"x","")</f>
        <v/>
      </c>
      <c r="AG61" s="8" t="str">
        <f>IF(ISNUMBER(SEARCH(Etudiants5[[#Headers],[QCM papier]],VLOOKUP(Etudiants5[[#This Row],[Numéro étudiant]],Sheet1!$A:$O,11,FALSE))),"x","")</f>
        <v/>
      </c>
      <c r="AH61" s="8" t="str">
        <f>IF(ISNUMBER(SEARCH(Etudiants5[[#Headers],[Absences eventuelles excusées]],VLOOKUP(Etudiants5[[#This Row],[Numéro étudiant]],Sheet1!$A:$O,11,FALSE))),"x","")</f>
        <v/>
      </c>
      <c r="AI61" s="8" t="str">
        <f>IF(ISNUMBER(SEARCH(Etudiants5[[#Headers],[Aménagement de l''année en 2 ans]],VLOOKUP(Etudiants5[[#This Row],[Numéro étudiant]],Sheet1!$A:$O,11,FALSE))),"x","")</f>
        <v/>
      </c>
      <c r="AJ61" s="8" t="str">
        <f>IF(ISNUMBER(SEARCH(Etudiants5[[#Headers],[Passage des épreuves orales devant l''enseignant uniquement]],VLOOKUP(Etudiants5[[#This Row],[Numéro étudiant]],Sheet1!$A:$O,11,FALSE))),"x","")</f>
        <v/>
      </c>
      <c r="AK61" s="8" t="str">
        <f>IF(ISNUMBER(SEARCH(Etudiants5[[#Headers],[Dépénalisation des fautes d''orthographe]],VLOOKUP(Etudiants5[[#This Row],[Numéro étudiant]],Sheet1!$A:$O,11,FALSE))),"x","")</f>
        <v/>
      </c>
      <c r="AL61" s="8" t="str">
        <f>IF(ISNUMBER(SEARCH(Etudiants5[[#Headers],[Adaptation des écrits à l''oral]],VLOOKUP(Etudiants5[[#This Row],[Numéro étudiant]],Sheet1!$A:$O,11,FALSE))),"x","")</f>
        <v/>
      </c>
      <c r="AM61" s="8" t="str">
        <f>IF(ISNUMBER(SEARCH(Etudiants5[[#Headers],[Adaptation des oraux à l''écrit]],VLOOKUP(Etudiants5[[#This Row],[Numéro étudiant]],Sheet1!$A:$O,11,FALSE))),"x","")</f>
        <v/>
      </c>
      <c r="AN61" s="8" t="str">
        <f>IF(ISNUMBER(SEARCH(Etudiants5[[#Headers],[Compensation du temps de sortie]],VLOOKUP(Etudiants5[[#This Row],[Numéro étudiant]],Sheet1!$A:$O,11,FALSE))),"x","")</f>
        <v/>
      </c>
      <c r="AO61" s="8" t="str">
        <f>IF(COUNTIF(Etudiants5[[#This Row],[1/4]:[Préparations écrites des épreves orales]],"x")&gt;0,"x","")</f>
        <v/>
      </c>
      <c r="AP61" s="8" t="str">
        <f>IF(ISNUMBER(SEARCH(Etudiants5[[#Headers],[1/4]],VLOOKUP(Etudiants5[[#This Row],[Numéro étudiant]],Sheet1!$A:$O,12,FALSE))),"x","")</f>
        <v/>
      </c>
      <c r="AQ61" s="8" t="str">
        <f>IF(ISNUMBER(SEARCH(Etudiants5[[#Headers],[1/3]],VLOOKUP(Etudiants5[[#This Row],[Numéro étudiant]],Sheet1!$A:$O,12,FALSE))),"x","")</f>
        <v/>
      </c>
      <c r="AR61" s="8" t="str">
        <f>IF(ISNUMBER(SEARCH(Etudiants5[[#Headers],[1/2]],VLOOKUP(Etudiants5[[#This Row],[Numéro étudiant]],Sheet1!$A:$O,12,FALSE))),"x","")</f>
        <v/>
      </c>
      <c r="AS61" s="8" t="str">
        <f>IF(ISNUMBER(SEARCH(Etudiants5[[#Headers],[Ecrits]],VLOOKUP(Etudiants5[[#This Row],[Numéro étudiant]],Sheet1!$A:$O,12,FALSE))),"x","")</f>
        <v/>
      </c>
      <c r="AT61" s="8" t="str">
        <f>IF(ISNUMBER(SEARCH(Etudiants5[[#Headers],[Oraux]],VLOOKUP(Etudiants5[[#This Row],[Numéro étudiant]],Sheet1!$A:$O,12,FALSE))),"x","")</f>
        <v/>
      </c>
      <c r="AU61" s="8" t="str">
        <f>IF(ISNUMBER(SEARCH(Etudiants5[[#Headers],[Pratiques]],VLOOKUP(Etudiants5[[#This Row],[Numéro étudiant]],Sheet1!$A:$O,12,FALSE))),"x","")</f>
        <v/>
      </c>
      <c r="AV61" s="8" t="str">
        <f>IF(ISNUMBER(SEARCH(Etudiants5[[#Headers],[Préparations écrites des épreves orales]],VLOOKUP(Etudiants5[[#This Row],[Numéro étudiant]],Sheet1!$A:$O,12,FALSE))),"x","")</f>
        <v/>
      </c>
      <c r="AW61" s="8" t="str">
        <f>IF(ISNUMBER(SEARCH(Etudiants5[[#Headers],[Auditives]],VLOOKUP(Etudiants5[[#This Row],[Numéro étudiant]],Sheet1!$A:$O,9,FALSE))),"x","")</f>
        <v/>
      </c>
      <c r="AX61" s="8" t="str">
        <f>IF(ISNUMBER(SEARCH(Etudiants5[[#Headers],[Visuels]],VLOOKUP(Etudiants5[[#This Row],[Numéro étudiant]],Sheet1!$A:$O,9,FALSE))),"x","")</f>
        <v/>
      </c>
      <c r="AY61" s="8" t="str">
        <f>IF(ISNUMBER(SEARCH(Etudiants5[[#Headers],[Viscéraux]],VLOOKUP(Etudiants5[[#This Row],[Numéro étudiant]],Sheet1!$A:$O,9,FALSE))),"x","")</f>
        <v/>
      </c>
      <c r="AZ61" s="8" t="str">
        <f>IF(ISNUMBER(SEARCH(Etudiants5[[#Headers],[Moteurs]],VLOOKUP(Etudiants5[[#This Row],[Numéro étudiant]],Sheet1!$A:$O,9,FALSE))),"x","")</f>
        <v/>
      </c>
      <c r="BA61" s="8" t="str">
        <f>IF(ISNUMBER(SEARCH(Etudiants5[[#Headers],[TSA]],VLOOKUP(Etudiants5[[#This Row],[Numéro étudiant]],Sheet1!$A:$O,9,FALSE))),"x","")</f>
        <v/>
      </c>
      <c r="BB61" s="8" t="str">
        <f>IF(ISNUMBER(SEARCH(Etudiants5[[#Headers],[Langage]],VLOOKUP(Etudiants5[[#This Row],[Numéro étudiant]],Sheet1!$A:$O,9,FALSE))),"x","")</f>
        <v/>
      </c>
      <c r="BC61" s="8" t="str">
        <f>IF(ISNUMBER(SEARCH(Etudiants5[[#Headers],[Psychiques]],VLOOKUP(Etudiants5[[#This Row],[Numéro étudiant]],Sheet1!$A:$O,9,FALSE))),"x","")</f>
        <v/>
      </c>
      <c r="BD61" s="8" t="str">
        <f>IF(ISNUMBER(SEARCH(Etudiants5[[#Headers],[Autres]],VLOOKUP(Etudiants5[[#This Row],[Numéro étudiant]],Sheet1!$A:$O,9,FALSE))),"x","")</f>
        <v/>
      </c>
      <c r="BE61" s="8" t="str">
        <f>IF(ISNUMBER(SEARCH(Etudiants5[[#Headers],[RQTH]],VLOOKUP(Etudiants5[[#This Row],[Numéro étudiant]],Sheet1!$A:$O,10,FALSE))),"x","")</f>
        <v/>
      </c>
      <c r="BF61" s="8" t="str">
        <f>IF(ISNUMBER(SEARCH(Etudiants5[[#Headers],[Transport]],VLOOKUP(Etudiants5[[#This Row],[Numéro étudiant]],Sheet1!$A:$O,10,FALSE))),"x","")</f>
        <v/>
      </c>
      <c r="BG61" s="8" t="str">
        <f>IF(ISNUMBER(SEARCH(Etudiants5[[#Headers],[AVS]],VLOOKUP(Etudiants5[[#This Row],[Numéro étudiant]],Sheet1!$A:$O,10,FALSE))),"x","")</f>
        <v/>
      </c>
      <c r="BH61" s="8" t="str">
        <f>IF(ISNUMBER(SEARCH(Etudiants5[[#Headers],[AESH]],VLOOKUP(Etudiants5[[#This Row],[Numéro étudiant]],Sheet1!$A:$O,10,FALSE))),"x","")</f>
        <v/>
      </c>
      <c r="BI61" s="8" t="str">
        <f>IF(ISNUMBER(SEARCH(Etudiants5[[#Headers],[AAH ou AEEH]],VLOOKUP(Etudiants5[[#This Row],[Numéro étudiant]],Sheet1!$A:$O,10,FALSE))),"x","")</f>
        <v/>
      </c>
      <c r="BJ61" s="8" t="str">
        <f>IF(ISNUMBER(SEARCH(Etudiants5[[#Headers],[Carte priorité]],VLOOKUP(Etudiants5[[#This Row],[Numéro étudiant]],Sheet1!$A:$O,10,FALSE))),"x","")</f>
        <v/>
      </c>
      <c r="BK61" s="8" t="str">
        <f>IF(ISNUMBER(SEARCH(Etudiants5[[#Headers],[Carte stationnement]],VLOOKUP(Etudiants5[[#This Row],[Numéro étudiant]],Sheet1!$A:$O,10,FALSE))),"x","")</f>
        <v/>
      </c>
      <c r="BL61" s="8" t="str">
        <f>IF(ISNUMBER(SEARCH(Etudiants5[[#Headers],[Accompagnement médico social]],VLOOKUP(Etudiants5[[#This Row],[Numéro étudiant]],Sheet1!$A:$O,10,FALSE))),"x","")</f>
        <v/>
      </c>
      <c r="BM61" s="8" t="str">
        <f>IF(ISNUMBER(SEARCH(Etudiants5[[#Headers],[Autre]],VLOOKUP(Etudiants5[[#This Row],[Numéro étudiant]],Sheet1!$A:$O,10,FALSE))),"x","")</f>
        <v/>
      </c>
      <c r="CA6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2" spans="2:80" x14ac:dyDescent="0.25">
      <c r="B62" t="str">
        <f>IFERROR(OfficeForms.Table[[#This Row],[Id]],"")</f>
        <v/>
      </c>
      <c r="C62" t="str">
        <f>IFERROR(IF(VLOOKUP(Etudiants5[[#This Row],[Numéro étudiant]],Sheet1!$A:$O,5,FALSE)="","",VLOOKUP(Etudiants5[[#This Row],[Numéro étudiant]],Sheet1!$A:$O,5,FALSE)),"")</f>
        <v/>
      </c>
      <c r="D62" t="str">
        <f>IFERROR(IF(VLOOKUP(Etudiants5[[#This Row],[Numéro étudiant]],Sheet1!$A:$O,6,FALSE)="","",VLOOKUP(Etudiants5[[#This Row],[Numéro étudiant]],Sheet1!$A:$O,6,FALSE)),"")</f>
        <v/>
      </c>
      <c r="E62" t="str">
        <f>IFERROR(IF(VLOOKUP(Etudiants5[[#This Row],[Numéro étudiant]],Sheet1!$A:$O,7,FALSE)="","",VLOOKUP(Etudiants5[[#This Row],[Numéro étudiant]],Sheet1!$A:$O,7,FALSE)),"")</f>
        <v/>
      </c>
      <c r="F62" t="str">
        <f>IFERROR(IF(VLOOKUP(Etudiants5[[#This Row],[Numéro étudiant]],Sheet1!$A:$O,8,FALSE)="","",VLOOKUP(Etudiants5[[#This Row],[Numéro étudiant]],Sheet1!$A:$O,8,FALSE)),"")</f>
        <v/>
      </c>
      <c r="G62" t="str">
        <f>IF(Etudiants5[[#This Row],[Numéro étudiant]]="","","Entretien fait")</f>
        <v/>
      </c>
      <c r="M62" s="8" t="str">
        <f>IF(ISNUMBER(SEARCH(Etudiants5[[#Headers],[Aide en BU]],VLOOKUP(Etudiants5[[#This Row],[Numéro étudiant]],Sheet1!$A:$O,11,FALSE))),"à initier","")</f>
        <v/>
      </c>
      <c r="N62" s="8" t="str">
        <f>IF(ISNUMBER(SEARCH(Etudiants5[[#Headers],[Tutorat d''intégration]],VLOOKUP(Etudiants5[[#This Row],[Numéro étudiant]],Sheet1!$A:$O,11,FALSE))),"à initier","")</f>
        <v/>
      </c>
      <c r="O62" s="8" t="str">
        <f>IF(ISNUMBER(SEARCH(Etudiants5[[#Headers],[Secrétaire d''examens]],VLOOKUP(Etudiants5[[#This Row],[Numéro étudiant]],Sheet1!$A:$O,11,FALSE))),"à initier","")</f>
        <v/>
      </c>
      <c r="P62" s="8" t="str">
        <f>IF(ISNUMBER(SEARCH(Etudiants5[[#Headers],[Sujets numériques]],VLOOKUP(Etudiants5[[#This Row],[Numéro étudiant]],Sheet1!$A:$O,11,FALSE))),"à initier","")</f>
        <v/>
      </c>
      <c r="Q62" s="8" t="str">
        <f>IF(ISNUMBER(SEARCH(Etudiants5[[#Headers],[Autorisation de sortie]],VLOOKUP(Etudiants5[[#This Row],[Numéro étudiant]],Sheet1!$A:$O,11,FALSE))),"à initier","")</f>
        <v/>
      </c>
      <c r="R62" s="8" t="str">
        <f>IF(ISNUMBER(SEARCH(Etudiants5[[#Headers],[Prise de notes]],VLOOKUP(Etudiants5[[#This Row],[Numéro étudiant]],Sheet1!$A:$O,11,FALSE))),"à initier","")</f>
        <v/>
      </c>
      <c r="S62" s="8" t="str">
        <f>IF(ISNUMBER(SEARCH(Etudiants5[[#Headers],[Rallonge des prêts en BU]],VLOOKUP(Etudiants5[[#This Row],[Numéro étudiant]],Sheet1!$A:$O,11,FALSE))),"à initier","")</f>
        <v/>
      </c>
      <c r="T62" s="8" t="str">
        <f>IF(ISNUMBER(SEARCH(Etudiants5[[#Headers],[Soutien pédagogique]],VLOOKUP(Etudiants5[[#This Row],[Numéro étudiant]],Sheet1!$A:$O,11,FALSE))),"à initier","")</f>
        <v/>
      </c>
      <c r="U62" s="8" t="str">
        <f>IF(ISNUMBER(SEARCH(Etudiants5[[#Headers],[Braille]],VLOOKUP(Etudiants5[[#This Row],[Numéro étudiant]],Sheet1!$A:$O,11,FALSE))),"à initier","")</f>
        <v/>
      </c>
      <c r="V62" s="8" t="str">
        <f>IF(ISNUMBER(SEARCH(Etudiants5[[#Headers],[LSF/LPC]],VLOOKUP(Etudiants5[[#This Row],[Numéro étudiant]],Sheet1!$A:$O,11,FALSE))),"à initier","")</f>
        <v/>
      </c>
      <c r="W62" s="8" t="str">
        <f>IF(ISNUMBER(SEARCH(Etudiants5[[#Headers],[Pas de support audio]],VLOOKUP(Etudiants5[[#This Row],[Numéro étudiant]],Sheet1!$A:$O,11,FALSE))),"à initier","")</f>
        <v/>
      </c>
      <c r="X62" s="8" t="str">
        <f>IF(ISNUMBER(SEARCH(Etudiants5[[#Headers],[Assice confortable]],VLOOKUP(Etudiants5[[#This Row],[Numéro étudiant]],Sheet1!$A:$O,13,FALSE))),"à initier","")</f>
        <v/>
      </c>
      <c r="Y62" s="8" t="str">
        <f>IF(ISNUMBER(SEARCH(Etudiants5[[#Headers],[Micro HF]],VLOOKUP(Etudiants5[[#This Row],[Numéro étudiant]],Sheet1!$A:$O,13,FALSE))),"à initier","")</f>
        <v/>
      </c>
      <c r="Z62" s="8" t="str">
        <f>IF(ISNUMBER(SEARCH(Etudiants5[[#Headers],[Casier]],VLOOKUP(Etudiants5[[#This Row],[Numéro étudiant]],Sheet1!$A:$O,13,FALSE))),"à initier","")</f>
        <v/>
      </c>
      <c r="AA62" s="8" t="str">
        <f>IF(ISNUMBER(SEARCH(Etudiants5[[#Headers],[Ordinateur]],VLOOKUP(Etudiants5[[#This Row],[Numéro étudiant]],Sheet1!$A:$O,13,FALSE))),"à initier","")</f>
        <v/>
      </c>
      <c r="AB62" s="8" t="str">
        <f>IF(ISNUMBER(SEARCH(Etudiants5[[#Headers],[Mobilier spécifique : à détailler]],VLOOKUP(Etudiants5[[#This Row],[Numéro étudiant]],Sheet1!$A:$O,13,FALSE))),"à initier","")</f>
        <v/>
      </c>
      <c r="AC62" s="8" t="str">
        <f>IF(ISNUMBER(SEARCH(Etudiants5[[#Headers],[Logiciel spécifique : à détailler]],VLOOKUP(Etudiants5[[#This Row],[Numéro étudiant]],Sheet1!$A:$O,13,FALSE))),"à initier","")</f>
        <v/>
      </c>
      <c r="AD62" s="8" t="str">
        <f>IF(ISNUMBER(SEARCH(Etudiants5[[#Headers],[Aide en TP]],VLOOKUP(Etudiants5[[#This Row],[Numéro étudiant]],Sheet1!$A:$O,11,FALSE))),"x","")</f>
        <v/>
      </c>
      <c r="AE62" s="8" t="str">
        <f>IF(ISNUMBER(SEARCH(Etudiants5[[#Headers],[Aménagement de l''EDT]],VLOOKUP(Etudiants5[[#This Row],[Numéro étudiant]],Sheet1!$A:$O,11,FALSE))),"x","")</f>
        <v/>
      </c>
      <c r="AF62" s="8" t="str">
        <f>IF(ISNUMBER(SEARCH(Etudiants5[[#Headers],[Sanitaire à proximité]],VLOOKUP(Etudiants5[[#This Row],[Numéro étudiant]],Sheet1!$A:$O,11,FALSE))),"x","")</f>
        <v/>
      </c>
      <c r="AG62" s="8" t="str">
        <f>IF(ISNUMBER(SEARCH(Etudiants5[[#Headers],[QCM papier]],VLOOKUP(Etudiants5[[#This Row],[Numéro étudiant]],Sheet1!$A:$O,11,FALSE))),"x","")</f>
        <v/>
      </c>
      <c r="AH62" s="8" t="str">
        <f>IF(ISNUMBER(SEARCH(Etudiants5[[#Headers],[Absences eventuelles excusées]],VLOOKUP(Etudiants5[[#This Row],[Numéro étudiant]],Sheet1!$A:$O,11,FALSE))),"x","")</f>
        <v/>
      </c>
      <c r="AI62" s="8" t="str">
        <f>IF(ISNUMBER(SEARCH(Etudiants5[[#Headers],[Aménagement de l''année en 2 ans]],VLOOKUP(Etudiants5[[#This Row],[Numéro étudiant]],Sheet1!$A:$O,11,FALSE))),"x","")</f>
        <v/>
      </c>
      <c r="AJ62" s="8" t="str">
        <f>IF(ISNUMBER(SEARCH(Etudiants5[[#Headers],[Passage des épreuves orales devant l''enseignant uniquement]],VLOOKUP(Etudiants5[[#This Row],[Numéro étudiant]],Sheet1!$A:$O,11,FALSE))),"x","")</f>
        <v/>
      </c>
      <c r="AK62" s="8" t="str">
        <f>IF(ISNUMBER(SEARCH(Etudiants5[[#Headers],[Dépénalisation des fautes d''orthographe]],VLOOKUP(Etudiants5[[#This Row],[Numéro étudiant]],Sheet1!$A:$O,11,FALSE))),"x","")</f>
        <v/>
      </c>
      <c r="AL62" s="8" t="str">
        <f>IF(ISNUMBER(SEARCH(Etudiants5[[#Headers],[Adaptation des écrits à l''oral]],VLOOKUP(Etudiants5[[#This Row],[Numéro étudiant]],Sheet1!$A:$O,11,FALSE))),"x","")</f>
        <v/>
      </c>
      <c r="AM62" s="8" t="str">
        <f>IF(ISNUMBER(SEARCH(Etudiants5[[#Headers],[Adaptation des oraux à l''écrit]],VLOOKUP(Etudiants5[[#This Row],[Numéro étudiant]],Sheet1!$A:$O,11,FALSE))),"x","")</f>
        <v/>
      </c>
      <c r="AN62" s="8" t="str">
        <f>IF(ISNUMBER(SEARCH(Etudiants5[[#Headers],[Compensation du temps de sortie]],VLOOKUP(Etudiants5[[#This Row],[Numéro étudiant]],Sheet1!$A:$O,11,FALSE))),"x","")</f>
        <v/>
      </c>
      <c r="AO62" s="8" t="str">
        <f>IF(COUNTIF(Etudiants5[[#This Row],[1/4]:[Préparations écrites des épreves orales]],"x")&gt;0,"x","")</f>
        <v/>
      </c>
      <c r="AP62" s="8" t="str">
        <f>IF(ISNUMBER(SEARCH(Etudiants5[[#Headers],[1/4]],VLOOKUP(Etudiants5[[#This Row],[Numéro étudiant]],Sheet1!$A:$O,12,FALSE))),"x","")</f>
        <v/>
      </c>
      <c r="AQ62" s="8" t="str">
        <f>IF(ISNUMBER(SEARCH(Etudiants5[[#Headers],[1/3]],VLOOKUP(Etudiants5[[#This Row],[Numéro étudiant]],Sheet1!$A:$O,12,FALSE))),"x","")</f>
        <v/>
      </c>
      <c r="AR62" s="8" t="str">
        <f>IF(ISNUMBER(SEARCH(Etudiants5[[#Headers],[1/2]],VLOOKUP(Etudiants5[[#This Row],[Numéro étudiant]],Sheet1!$A:$O,12,FALSE))),"x","")</f>
        <v/>
      </c>
      <c r="AS62" s="8" t="str">
        <f>IF(ISNUMBER(SEARCH(Etudiants5[[#Headers],[Ecrits]],VLOOKUP(Etudiants5[[#This Row],[Numéro étudiant]],Sheet1!$A:$O,12,FALSE))),"x","")</f>
        <v/>
      </c>
      <c r="AT62" s="8" t="str">
        <f>IF(ISNUMBER(SEARCH(Etudiants5[[#Headers],[Oraux]],VLOOKUP(Etudiants5[[#This Row],[Numéro étudiant]],Sheet1!$A:$O,12,FALSE))),"x","")</f>
        <v/>
      </c>
      <c r="AU62" s="8" t="str">
        <f>IF(ISNUMBER(SEARCH(Etudiants5[[#Headers],[Pratiques]],VLOOKUP(Etudiants5[[#This Row],[Numéro étudiant]],Sheet1!$A:$O,12,FALSE))),"x","")</f>
        <v/>
      </c>
      <c r="AV62" s="8" t="str">
        <f>IF(ISNUMBER(SEARCH(Etudiants5[[#Headers],[Préparations écrites des épreves orales]],VLOOKUP(Etudiants5[[#This Row],[Numéro étudiant]],Sheet1!$A:$O,12,FALSE))),"x","")</f>
        <v/>
      </c>
      <c r="AW62" s="8" t="str">
        <f>IF(ISNUMBER(SEARCH(Etudiants5[[#Headers],[Auditives]],VLOOKUP(Etudiants5[[#This Row],[Numéro étudiant]],Sheet1!$A:$O,9,FALSE))),"x","")</f>
        <v/>
      </c>
      <c r="AX62" s="8" t="str">
        <f>IF(ISNUMBER(SEARCH(Etudiants5[[#Headers],[Visuels]],VLOOKUP(Etudiants5[[#This Row],[Numéro étudiant]],Sheet1!$A:$O,9,FALSE))),"x","")</f>
        <v/>
      </c>
      <c r="AY62" s="8" t="str">
        <f>IF(ISNUMBER(SEARCH(Etudiants5[[#Headers],[Viscéraux]],VLOOKUP(Etudiants5[[#This Row],[Numéro étudiant]],Sheet1!$A:$O,9,FALSE))),"x","")</f>
        <v/>
      </c>
      <c r="AZ62" s="8" t="str">
        <f>IF(ISNUMBER(SEARCH(Etudiants5[[#Headers],[Moteurs]],VLOOKUP(Etudiants5[[#This Row],[Numéro étudiant]],Sheet1!$A:$O,9,FALSE))),"x","")</f>
        <v/>
      </c>
      <c r="BA62" s="8" t="str">
        <f>IF(ISNUMBER(SEARCH(Etudiants5[[#Headers],[TSA]],VLOOKUP(Etudiants5[[#This Row],[Numéro étudiant]],Sheet1!$A:$O,9,FALSE))),"x","")</f>
        <v/>
      </c>
      <c r="BB62" s="8" t="str">
        <f>IF(ISNUMBER(SEARCH(Etudiants5[[#Headers],[Langage]],VLOOKUP(Etudiants5[[#This Row],[Numéro étudiant]],Sheet1!$A:$O,9,FALSE))),"x","")</f>
        <v/>
      </c>
      <c r="BC62" s="8" t="str">
        <f>IF(ISNUMBER(SEARCH(Etudiants5[[#Headers],[Psychiques]],VLOOKUP(Etudiants5[[#This Row],[Numéro étudiant]],Sheet1!$A:$O,9,FALSE))),"x","")</f>
        <v/>
      </c>
      <c r="BD62" s="8" t="str">
        <f>IF(ISNUMBER(SEARCH(Etudiants5[[#Headers],[Autres]],VLOOKUP(Etudiants5[[#This Row],[Numéro étudiant]],Sheet1!$A:$O,9,FALSE))),"x","")</f>
        <v/>
      </c>
      <c r="BE62" s="8" t="str">
        <f>IF(ISNUMBER(SEARCH(Etudiants5[[#Headers],[RQTH]],VLOOKUP(Etudiants5[[#This Row],[Numéro étudiant]],Sheet1!$A:$O,10,FALSE))),"x","")</f>
        <v/>
      </c>
      <c r="BF62" s="8" t="str">
        <f>IF(ISNUMBER(SEARCH(Etudiants5[[#Headers],[Transport]],VLOOKUP(Etudiants5[[#This Row],[Numéro étudiant]],Sheet1!$A:$O,10,FALSE))),"x","")</f>
        <v/>
      </c>
      <c r="BG62" s="8" t="str">
        <f>IF(ISNUMBER(SEARCH(Etudiants5[[#Headers],[AVS]],VLOOKUP(Etudiants5[[#This Row],[Numéro étudiant]],Sheet1!$A:$O,10,FALSE))),"x","")</f>
        <v/>
      </c>
      <c r="BH62" s="8" t="str">
        <f>IF(ISNUMBER(SEARCH(Etudiants5[[#Headers],[AESH]],VLOOKUP(Etudiants5[[#This Row],[Numéro étudiant]],Sheet1!$A:$O,10,FALSE))),"x","")</f>
        <v/>
      </c>
      <c r="BI62" s="8" t="str">
        <f>IF(ISNUMBER(SEARCH(Etudiants5[[#Headers],[AAH ou AEEH]],VLOOKUP(Etudiants5[[#This Row],[Numéro étudiant]],Sheet1!$A:$O,10,FALSE))),"x","")</f>
        <v/>
      </c>
      <c r="BJ62" s="8" t="str">
        <f>IF(ISNUMBER(SEARCH(Etudiants5[[#Headers],[Carte priorité]],VLOOKUP(Etudiants5[[#This Row],[Numéro étudiant]],Sheet1!$A:$O,10,FALSE))),"x","")</f>
        <v/>
      </c>
      <c r="BK62" s="8" t="str">
        <f>IF(ISNUMBER(SEARCH(Etudiants5[[#Headers],[Carte stationnement]],VLOOKUP(Etudiants5[[#This Row],[Numéro étudiant]],Sheet1!$A:$O,10,FALSE))),"x","")</f>
        <v/>
      </c>
      <c r="BL62" s="8" t="str">
        <f>IF(ISNUMBER(SEARCH(Etudiants5[[#Headers],[Accompagnement médico social]],VLOOKUP(Etudiants5[[#This Row],[Numéro étudiant]],Sheet1!$A:$O,10,FALSE))),"x","")</f>
        <v/>
      </c>
      <c r="BM62" s="8" t="str">
        <f>IF(ISNUMBER(SEARCH(Etudiants5[[#Headers],[Autre]],VLOOKUP(Etudiants5[[#This Row],[Numéro étudiant]],Sheet1!$A:$O,10,FALSE))),"x","")</f>
        <v/>
      </c>
      <c r="CA6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3" spans="2:80" x14ac:dyDescent="0.25">
      <c r="B63" t="str">
        <f>IFERROR(OfficeForms.Table[[#This Row],[Id]],"")</f>
        <v/>
      </c>
      <c r="C63" t="str">
        <f>IFERROR(IF(VLOOKUP(Etudiants5[[#This Row],[Numéro étudiant]],Sheet1!$A:$O,5,FALSE)="","",VLOOKUP(Etudiants5[[#This Row],[Numéro étudiant]],Sheet1!$A:$O,5,FALSE)),"")</f>
        <v/>
      </c>
      <c r="D63" t="str">
        <f>IFERROR(IF(VLOOKUP(Etudiants5[[#This Row],[Numéro étudiant]],Sheet1!$A:$O,6,FALSE)="","",VLOOKUP(Etudiants5[[#This Row],[Numéro étudiant]],Sheet1!$A:$O,6,FALSE)),"")</f>
        <v/>
      </c>
      <c r="E63" t="str">
        <f>IFERROR(IF(VLOOKUP(Etudiants5[[#This Row],[Numéro étudiant]],Sheet1!$A:$O,7,FALSE)="","",VLOOKUP(Etudiants5[[#This Row],[Numéro étudiant]],Sheet1!$A:$O,7,FALSE)),"")</f>
        <v/>
      </c>
      <c r="F63" t="str">
        <f>IFERROR(IF(VLOOKUP(Etudiants5[[#This Row],[Numéro étudiant]],Sheet1!$A:$O,8,FALSE)="","",VLOOKUP(Etudiants5[[#This Row],[Numéro étudiant]],Sheet1!$A:$O,8,FALSE)),"")</f>
        <v/>
      </c>
      <c r="G63" t="str">
        <f>IF(Etudiants5[[#This Row],[Numéro étudiant]]="","","Entretien fait")</f>
        <v/>
      </c>
      <c r="M63" s="8" t="str">
        <f>IF(ISNUMBER(SEARCH(Etudiants5[[#Headers],[Aide en BU]],VLOOKUP(Etudiants5[[#This Row],[Numéro étudiant]],Sheet1!$A:$O,11,FALSE))),"à initier","")</f>
        <v/>
      </c>
      <c r="N63" s="8" t="str">
        <f>IF(ISNUMBER(SEARCH(Etudiants5[[#Headers],[Tutorat d''intégration]],VLOOKUP(Etudiants5[[#This Row],[Numéro étudiant]],Sheet1!$A:$O,11,FALSE))),"à initier","")</f>
        <v/>
      </c>
      <c r="O63" s="8" t="str">
        <f>IF(ISNUMBER(SEARCH(Etudiants5[[#Headers],[Secrétaire d''examens]],VLOOKUP(Etudiants5[[#This Row],[Numéro étudiant]],Sheet1!$A:$O,11,FALSE))),"à initier","")</f>
        <v/>
      </c>
      <c r="P63" s="8" t="str">
        <f>IF(ISNUMBER(SEARCH(Etudiants5[[#Headers],[Sujets numériques]],VLOOKUP(Etudiants5[[#This Row],[Numéro étudiant]],Sheet1!$A:$O,11,FALSE))),"à initier","")</f>
        <v/>
      </c>
      <c r="Q63" s="8" t="str">
        <f>IF(ISNUMBER(SEARCH(Etudiants5[[#Headers],[Autorisation de sortie]],VLOOKUP(Etudiants5[[#This Row],[Numéro étudiant]],Sheet1!$A:$O,11,FALSE))),"à initier","")</f>
        <v/>
      </c>
      <c r="R63" s="8" t="str">
        <f>IF(ISNUMBER(SEARCH(Etudiants5[[#Headers],[Prise de notes]],VLOOKUP(Etudiants5[[#This Row],[Numéro étudiant]],Sheet1!$A:$O,11,FALSE))),"à initier","")</f>
        <v/>
      </c>
      <c r="S63" s="8" t="str">
        <f>IF(ISNUMBER(SEARCH(Etudiants5[[#Headers],[Rallonge des prêts en BU]],VLOOKUP(Etudiants5[[#This Row],[Numéro étudiant]],Sheet1!$A:$O,11,FALSE))),"à initier","")</f>
        <v/>
      </c>
      <c r="T63" s="8" t="str">
        <f>IF(ISNUMBER(SEARCH(Etudiants5[[#Headers],[Soutien pédagogique]],VLOOKUP(Etudiants5[[#This Row],[Numéro étudiant]],Sheet1!$A:$O,11,FALSE))),"à initier","")</f>
        <v/>
      </c>
      <c r="U63" s="8" t="str">
        <f>IF(ISNUMBER(SEARCH(Etudiants5[[#Headers],[Braille]],VLOOKUP(Etudiants5[[#This Row],[Numéro étudiant]],Sheet1!$A:$O,11,FALSE))),"à initier","")</f>
        <v/>
      </c>
      <c r="V63" s="8" t="str">
        <f>IF(ISNUMBER(SEARCH(Etudiants5[[#Headers],[LSF/LPC]],VLOOKUP(Etudiants5[[#This Row],[Numéro étudiant]],Sheet1!$A:$O,11,FALSE))),"à initier","")</f>
        <v/>
      </c>
      <c r="W63" s="8" t="str">
        <f>IF(ISNUMBER(SEARCH(Etudiants5[[#Headers],[Pas de support audio]],VLOOKUP(Etudiants5[[#This Row],[Numéro étudiant]],Sheet1!$A:$O,11,FALSE))),"à initier","")</f>
        <v/>
      </c>
      <c r="X63" s="8" t="str">
        <f>IF(ISNUMBER(SEARCH(Etudiants5[[#Headers],[Assice confortable]],VLOOKUP(Etudiants5[[#This Row],[Numéro étudiant]],Sheet1!$A:$O,13,FALSE))),"à initier","")</f>
        <v/>
      </c>
      <c r="Y63" s="8" t="str">
        <f>IF(ISNUMBER(SEARCH(Etudiants5[[#Headers],[Micro HF]],VLOOKUP(Etudiants5[[#This Row],[Numéro étudiant]],Sheet1!$A:$O,13,FALSE))),"à initier","")</f>
        <v/>
      </c>
      <c r="Z63" s="8" t="str">
        <f>IF(ISNUMBER(SEARCH(Etudiants5[[#Headers],[Casier]],VLOOKUP(Etudiants5[[#This Row],[Numéro étudiant]],Sheet1!$A:$O,13,FALSE))),"à initier","")</f>
        <v/>
      </c>
      <c r="AA63" s="8" t="str">
        <f>IF(ISNUMBER(SEARCH(Etudiants5[[#Headers],[Ordinateur]],VLOOKUP(Etudiants5[[#This Row],[Numéro étudiant]],Sheet1!$A:$O,13,FALSE))),"à initier","")</f>
        <v/>
      </c>
      <c r="AB63" s="8" t="str">
        <f>IF(ISNUMBER(SEARCH(Etudiants5[[#Headers],[Mobilier spécifique : à détailler]],VLOOKUP(Etudiants5[[#This Row],[Numéro étudiant]],Sheet1!$A:$O,13,FALSE))),"à initier","")</f>
        <v/>
      </c>
      <c r="AC63" s="8" t="str">
        <f>IF(ISNUMBER(SEARCH(Etudiants5[[#Headers],[Logiciel spécifique : à détailler]],VLOOKUP(Etudiants5[[#This Row],[Numéro étudiant]],Sheet1!$A:$O,13,FALSE))),"à initier","")</f>
        <v/>
      </c>
      <c r="AD63" s="8" t="str">
        <f>IF(ISNUMBER(SEARCH(Etudiants5[[#Headers],[Aide en TP]],VLOOKUP(Etudiants5[[#This Row],[Numéro étudiant]],Sheet1!$A:$O,11,FALSE))),"x","")</f>
        <v/>
      </c>
      <c r="AE63" s="8" t="str">
        <f>IF(ISNUMBER(SEARCH(Etudiants5[[#Headers],[Aménagement de l''EDT]],VLOOKUP(Etudiants5[[#This Row],[Numéro étudiant]],Sheet1!$A:$O,11,FALSE))),"x","")</f>
        <v/>
      </c>
      <c r="AF63" s="8" t="str">
        <f>IF(ISNUMBER(SEARCH(Etudiants5[[#Headers],[Sanitaire à proximité]],VLOOKUP(Etudiants5[[#This Row],[Numéro étudiant]],Sheet1!$A:$O,11,FALSE))),"x","")</f>
        <v/>
      </c>
      <c r="AG63" s="8" t="str">
        <f>IF(ISNUMBER(SEARCH(Etudiants5[[#Headers],[QCM papier]],VLOOKUP(Etudiants5[[#This Row],[Numéro étudiant]],Sheet1!$A:$O,11,FALSE))),"x","")</f>
        <v/>
      </c>
      <c r="AH63" s="8" t="str">
        <f>IF(ISNUMBER(SEARCH(Etudiants5[[#Headers],[Absences eventuelles excusées]],VLOOKUP(Etudiants5[[#This Row],[Numéro étudiant]],Sheet1!$A:$O,11,FALSE))),"x","")</f>
        <v/>
      </c>
      <c r="AI63" s="8" t="str">
        <f>IF(ISNUMBER(SEARCH(Etudiants5[[#Headers],[Aménagement de l''année en 2 ans]],VLOOKUP(Etudiants5[[#This Row],[Numéro étudiant]],Sheet1!$A:$O,11,FALSE))),"x","")</f>
        <v/>
      </c>
      <c r="AJ63" s="8" t="str">
        <f>IF(ISNUMBER(SEARCH(Etudiants5[[#Headers],[Passage des épreuves orales devant l''enseignant uniquement]],VLOOKUP(Etudiants5[[#This Row],[Numéro étudiant]],Sheet1!$A:$O,11,FALSE))),"x","")</f>
        <v/>
      </c>
      <c r="AK63" s="8" t="str">
        <f>IF(ISNUMBER(SEARCH(Etudiants5[[#Headers],[Dépénalisation des fautes d''orthographe]],VLOOKUP(Etudiants5[[#This Row],[Numéro étudiant]],Sheet1!$A:$O,11,FALSE))),"x","")</f>
        <v/>
      </c>
      <c r="AL63" s="8" t="str">
        <f>IF(ISNUMBER(SEARCH(Etudiants5[[#Headers],[Adaptation des écrits à l''oral]],VLOOKUP(Etudiants5[[#This Row],[Numéro étudiant]],Sheet1!$A:$O,11,FALSE))),"x","")</f>
        <v/>
      </c>
      <c r="AM63" s="8" t="str">
        <f>IF(ISNUMBER(SEARCH(Etudiants5[[#Headers],[Adaptation des oraux à l''écrit]],VLOOKUP(Etudiants5[[#This Row],[Numéro étudiant]],Sheet1!$A:$O,11,FALSE))),"x","")</f>
        <v/>
      </c>
      <c r="AN63" s="8" t="str">
        <f>IF(ISNUMBER(SEARCH(Etudiants5[[#Headers],[Compensation du temps de sortie]],VLOOKUP(Etudiants5[[#This Row],[Numéro étudiant]],Sheet1!$A:$O,11,FALSE))),"x","")</f>
        <v/>
      </c>
      <c r="AO63" s="8" t="str">
        <f>IF(COUNTIF(Etudiants5[[#This Row],[1/4]:[Préparations écrites des épreves orales]],"x")&gt;0,"x","")</f>
        <v/>
      </c>
      <c r="AP63" s="8" t="str">
        <f>IF(ISNUMBER(SEARCH(Etudiants5[[#Headers],[1/4]],VLOOKUP(Etudiants5[[#This Row],[Numéro étudiant]],Sheet1!$A:$O,12,FALSE))),"x","")</f>
        <v/>
      </c>
      <c r="AQ63" s="8" t="str">
        <f>IF(ISNUMBER(SEARCH(Etudiants5[[#Headers],[1/3]],VLOOKUP(Etudiants5[[#This Row],[Numéro étudiant]],Sheet1!$A:$O,12,FALSE))),"x","")</f>
        <v/>
      </c>
      <c r="AR63" s="8" t="str">
        <f>IF(ISNUMBER(SEARCH(Etudiants5[[#Headers],[1/2]],VLOOKUP(Etudiants5[[#This Row],[Numéro étudiant]],Sheet1!$A:$O,12,FALSE))),"x","")</f>
        <v/>
      </c>
      <c r="AS63" s="8" t="str">
        <f>IF(ISNUMBER(SEARCH(Etudiants5[[#Headers],[Ecrits]],VLOOKUP(Etudiants5[[#This Row],[Numéro étudiant]],Sheet1!$A:$O,12,FALSE))),"x","")</f>
        <v/>
      </c>
      <c r="AT63" s="8" t="str">
        <f>IF(ISNUMBER(SEARCH(Etudiants5[[#Headers],[Oraux]],VLOOKUP(Etudiants5[[#This Row],[Numéro étudiant]],Sheet1!$A:$O,12,FALSE))),"x","")</f>
        <v/>
      </c>
      <c r="AU63" s="8" t="str">
        <f>IF(ISNUMBER(SEARCH(Etudiants5[[#Headers],[Pratiques]],VLOOKUP(Etudiants5[[#This Row],[Numéro étudiant]],Sheet1!$A:$O,12,FALSE))),"x","")</f>
        <v/>
      </c>
      <c r="AV63" s="8" t="str">
        <f>IF(ISNUMBER(SEARCH(Etudiants5[[#Headers],[Préparations écrites des épreves orales]],VLOOKUP(Etudiants5[[#This Row],[Numéro étudiant]],Sheet1!$A:$O,12,FALSE))),"x","")</f>
        <v/>
      </c>
      <c r="AW63" s="8" t="str">
        <f>IF(ISNUMBER(SEARCH(Etudiants5[[#Headers],[Auditives]],VLOOKUP(Etudiants5[[#This Row],[Numéro étudiant]],Sheet1!$A:$O,9,FALSE))),"x","")</f>
        <v/>
      </c>
      <c r="AX63" s="8" t="str">
        <f>IF(ISNUMBER(SEARCH(Etudiants5[[#Headers],[Visuels]],VLOOKUP(Etudiants5[[#This Row],[Numéro étudiant]],Sheet1!$A:$O,9,FALSE))),"x","")</f>
        <v/>
      </c>
      <c r="AY63" s="8" t="str">
        <f>IF(ISNUMBER(SEARCH(Etudiants5[[#Headers],[Viscéraux]],VLOOKUP(Etudiants5[[#This Row],[Numéro étudiant]],Sheet1!$A:$O,9,FALSE))),"x","")</f>
        <v/>
      </c>
      <c r="AZ63" s="8" t="str">
        <f>IF(ISNUMBER(SEARCH(Etudiants5[[#Headers],[Moteurs]],VLOOKUP(Etudiants5[[#This Row],[Numéro étudiant]],Sheet1!$A:$O,9,FALSE))),"x","")</f>
        <v/>
      </c>
      <c r="BA63" s="8" t="str">
        <f>IF(ISNUMBER(SEARCH(Etudiants5[[#Headers],[TSA]],VLOOKUP(Etudiants5[[#This Row],[Numéro étudiant]],Sheet1!$A:$O,9,FALSE))),"x","")</f>
        <v/>
      </c>
      <c r="BB63" s="8" t="str">
        <f>IF(ISNUMBER(SEARCH(Etudiants5[[#Headers],[Langage]],VLOOKUP(Etudiants5[[#This Row],[Numéro étudiant]],Sheet1!$A:$O,9,FALSE))),"x","")</f>
        <v/>
      </c>
      <c r="BC63" s="8" t="str">
        <f>IF(ISNUMBER(SEARCH(Etudiants5[[#Headers],[Psychiques]],VLOOKUP(Etudiants5[[#This Row],[Numéro étudiant]],Sheet1!$A:$O,9,FALSE))),"x","")</f>
        <v/>
      </c>
      <c r="BD63" s="8" t="str">
        <f>IF(ISNUMBER(SEARCH(Etudiants5[[#Headers],[Autres]],VLOOKUP(Etudiants5[[#This Row],[Numéro étudiant]],Sheet1!$A:$O,9,FALSE))),"x","")</f>
        <v/>
      </c>
      <c r="BE63" s="8" t="str">
        <f>IF(ISNUMBER(SEARCH(Etudiants5[[#Headers],[RQTH]],VLOOKUP(Etudiants5[[#This Row],[Numéro étudiant]],Sheet1!$A:$O,10,FALSE))),"x","")</f>
        <v/>
      </c>
      <c r="BF63" s="8" t="str">
        <f>IF(ISNUMBER(SEARCH(Etudiants5[[#Headers],[Transport]],VLOOKUP(Etudiants5[[#This Row],[Numéro étudiant]],Sheet1!$A:$O,10,FALSE))),"x","")</f>
        <v/>
      </c>
      <c r="BG63" s="8" t="str">
        <f>IF(ISNUMBER(SEARCH(Etudiants5[[#Headers],[AVS]],VLOOKUP(Etudiants5[[#This Row],[Numéro étudiant]],Sheet1!$A:$O,10,FALSE))),"x","")</f>
        <v/>
      </c>
      <c r="BH63" s="8" t="str">
        <f>IF(ISNUMBER(SEARCH(Etudiants5[[#Headers],[AESH]],VLOOKUP(Etudiants5[[#This Row],[Numéro étudiant]],Sheet1!$A:$O,10,FALSE))),"x","")</f>
        <v/>
      </c>
      <c r="BI63" s="8" t="str">
        <f>IF(ISNUMBER(SEARCH(Etudiants5[[#Headers],[AAH ou AEEH]],VLOOKUP(Etudiants5[[#This Row],[Numéro étudiant]],Sheet1!$A:$O,10,FALSE))),"x","")</f>
        <v/>
      </c>
      <c r="BJ63" s="8" t="str">
        <f>IF(ISNUMBER(SEARCH(Etudiants5[[#Headers],[Carte priorité]],VLOOKUP(Etudiants5[[#This Row],[Numéro étudiant]],Sheet1!$A:$O,10,FALSE))),"x","")</f>
        <v/>
      </c>
      <c r="BK63" s="8" t="str">
        <f>IF(ISNUMBER(SEARCH(Etudiants5[[#Headers],[Carte stationnement]],VLOOKUP(Etudiants5[[#This Row],[Numéro étudiant]],Sheet1!$A:$O,10,FALSE))),"x","")</f>
        <v/>
      </c>
      <c r="BL63" s="8" t="str">
        <f>IF(ISNUMBER(SEARCH(Etudiants5[[#Headers],[Accompagnement médico social]],VLOOKUP(Etudiants5[[#This Row],[Numéro étudiant]],Sheet1!$A:$O,10,FALSE))),"x","")</f>
        <v/>
      </c>
      <c r="BM63" s="8" t="str">
        <f>IF(ISNUMBER(SEARCH(Etudiants5[[#Headers],[Autre]],VLOOKUP(Etudiants5[[#This Row],[Numéro étudiant]],Sheet1!$A:$O,10,FALSE))),"x","")</f>
        <v/>
      </c>
      <c r="CA6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4" spans="2:80" x14ac:dyDescent="0.25">
      <c r="B64" t="str">
        <f>IFERROR(OfficeForms.Table[[#This Row],[Id]],"")</f>
        <v/>
      </c>
      <c r="C64" t="str">
        <f>IFERROR(IF(VLOOKUP(Etudiants5[[#This Row],[Numéro étudiant]],Sheet1!$A:$O,5,FALSE)="","",VLOOKUP(Etudiants5[[#This Row],[Numéro étudiant]],Sheet1!$A:$O,5,FALSE)),"")</f>
        <v/>
      </c>
      <c r="D64" t="str">
        <f>IFERROR(IF(VLOOKUP(Etudiants5[[#This Row],[Numéro étudiant]],Sheet1!$A:$O,6,FALSE)="","",VLOOKUP(Etudiants5[[#This Row],[Numéro étudiant]],Sheet1!$A:$O,6,FALSE)),"")</f>
        <v/>
      </c>
      <c r="E64" t="str">
        <f>IFERROR(IF(VLOOKUP(Etudiants5[[#This Row],[Numéro étudiant]],Sheet1!$A:$O,7,FALSE)="","",VLOOKUP(Etudiants5[[#This Row],[Numéro étudiant]],Sheet1!$A:$O,7,FALSE)),"")</f>
        <v/>
      </c>
      <c r="F64" t="str">
        <f>IFERROR(IF(VLOOKUP(Etudiants5[[#This Row],[Numéro étudiant]],Sheet1!$A:$O,8,FALSE)="","",VLOOKUP(Etudiants5[[#This Row],[Numéro étudiant]],Sheet1!$A:$O,8,FALSE)),"")</f>
        <v/>
      </c>
      <c r="G64" t="str">
        <f>IF(Etudiants5[[#This Row],[Numéro étudiant]]="","","Entretien fait")</f>
        <v/>
      </c>
      <c r="M64" s="8" t="str">
        <f>IF(ISNUMBER(SEARCH(Etudiants5[[#Headers],[Aide en BU]],VLOOKUP(Etudiants5[[#This Row],[Numéro étudiant]],Sheet1!$A:$O,11,FALSE))),"à initier","")</f>
        <v/>
      </c>
      <c r="N64" s="8" t="str">
        <f>IF(ISNUMBER(SEARCH(Etudiants5[[#Headers],[Tutorat d''intégration]],VLOOKUP(Etudiants5[[#This Row],[Numéro étudiant]],Sheet1!$A:$O,11,FALSE))),"à initier","")</f>
        <v/>
      </c>
      <c r="O64" s="8" t="str">
        <f>IF(ISNUMBER(SEARCH(Etudiants5[[#Headers],[Secrétaire d''examens]],VLOOKUP(Etudiants5[[#This Row],[Numéro étudiant]],Sheet1!$A:$O,11,FALSE))),"à initier","")</f>
        <v/>
      </c>
      <c r="P64" s="8" t="str">
        <f>IF(ISNUMBER(SEARCH(Etudiants5[[#Headers],[Sujets numériques]],VLOOKUP(Etudiants5[[#This Row],[Numéro étudiant]],Sheet1!$A:$O,11,FALSE))),"à initier","")</f>
        <v/>
      </c>
      <c r="Q64" s="8" t="str">
        <f>IF(ISNUMBER(SEARCH(Etudiants5[[#Headers],[Autorisation de sortie]],VLOOKUP(Etudiants5[[#This Row],[Numéro étudiant]],Sheet1!$A:$O,11,FALSE))),"à initier","")</f>
        <v/>
      </c>
      <c r="R64" s="8" t="str">
        <f>IF(ISNUMBER(SEARCH(Etudiants5[[#Headers],[Prise de notes]],VLOOKUP(Etudiants5[[#This Row],[Numéro étudiant]],Sheet1!$A:$O,11,FALSE))),"à initier","")</f>
        <v/>
      </c>
      <c r="S64" s="8" t="str">
        <f>IF(ISNUMBER(SEARCH(Etudiants5[[#Headers],[Rallonge des prêts en BU]],VLOOKUP(Etudiants5[[#This Row],[Numéro étudiant]],Sheet1!$A:$O,11,FALSE))),"à initier","")</f>
        <v/>
      </c>
      <c r="T64" s="8" t="str">
        <f>IF(ISNUMBER(SEARCH(Etudiants5[[#Headers],[Soutien pédagogique]],VLOOKUP(Etudiants5[[#This Row],[Numéro étudiant]],Sheet1!$A:$O,11,FALSE))),"à initier","")</f>
        <v/>
      </c>
      <c r="U64" s="8" t="str">
        <f>IF(ISNUMBER(SEARCH(Etudiants5[[#Headers],[Braille]],VLOOKUP(Etudiants5[[#This Row],[Numéro étudiant]],Sheet1!$A:$O,11,FALSE))),"à initier","")</f>
        <v/>
      </c>
      <c r="V64" s="8" t="str">
        <f>IF(ISNUMBER(SEARCH(Etudiants5[[#Headers],[LSF/LPC]],VLOOKUP(Etudiants5[[#This Row],[Numéro étudiant]],Sheet1!$A:$O,11,FALSE))),"à initier","")</f>
        <v/>
      </c>
      <c r="W64" s="8" t="str">
        <f>IF(ISNUMBER(SEARCH(Etudiants5[[#Headers],[Pas de support audio]],VLOOKUP(Etudiants5[[#This Row],[Numéro étudiant]],Sheet1!$A:$O,11,FALSE))),"à initier","")</f>
        <v/>
      </c>
      <c r="X64" s="8" t="str">
        <f>IF(ISNUMBER(SEARCH(Etudiants5[[#Headers],[Assice confortable]],VLOOKUP(Etudiants5[[#This Row],[Numéro étudiant]],Sheet1!$A:$O,13,FALSE))),"à initier","")</f>
        <v/>
      </c>
      <c r="Y64" s="8" t="str">
        <f>IF(ISNUMBER(SEARCH(Etudiants5[[#Headers],[Micro HF]],VLOOKUP(Etudiants5[[#This Row],[Numéro étudiant]],Sheet1!$A:$O,13,FALSE))),"à initier","")</f>
        <v/>
      </c>
      <c r="Z64" s="8" t="str">
        <f>IF(ISNUMBER(SEARCH(Etudiants5[[#Headers],[Casier]],VLOOKUP(Etudiants5[[#This Row],[Numéro étudiant]],Sheet1!$A:$O,13,FALSE))),"à initier","")</f>
        <v/>
      </c>
      <c r="AA64" s="8" t="str">
        <f>IF(ISNUMBER(SEARCH(Etudiants5[[#Headers],[Ordinateur]],VLOOKUP(Etudiants5[[#This Row],[Numéro étudiant]],Sheet1!$A:$O,13,FALSE))),"à initier","")</f>
        <v/>
      </c>
      <c r="AB64" s="8" t="str">
        <f>IF(ISNUMBER(SEARCH(Etudiants5[[#Headers],[Mobilier spécifique : à détailler]],VLOOKUP(Etudiants5[[#This Row],[Numéro étudiant]],Sheet1!$A:$O,13,FALSE))),"à initier","")</f>
        <v/>
      </c>
      <c r="AC64" s="8" t="str">
        <f>IF(ISNUMBER(SEARCH(Etudiants5[[#Headers],[Logiciel spécifique : à détailler]],VLOOKUP(Etudiants5[[#This Row],[Numéro étudiant]],Sheet1!$A:$O,13,FALSE))),"à initier","")</f>
        <v/>
      </c>
      <c r="AD64" s="8" t="str">
        <f>IF(ISNUMBER(SEARCH(Etudiants5[[#Headers],[Aide en TP]],VLOOKUP(Etudiants5[[#This Row],[Numéro étudiant]],Sheet1!$A:$O,11,FALSE))),"x","")</f>
        <v/>
      </c>
      <c r="AE64" s="8" t="str">
        <f>IF(ISNUMBER(SEARCH(Etudiants5[[#Headers],[Aménagement de l''EDT]],VLOOKUP(Etudiants5[[#This Row],[Numéro étudiant]],Sheet1!$A:$O,11,FALSE))),"x","")</f>
        <v/>
      </c>
      <c r="AF64" s="8" t="str">
        <f>IF(ISNUMBER(SEARCH(Etudiants5[[#Headers],[Sanitaire à proximité]],VLOOKUP(Etudiants5[[#This Row],[Numéro étudiant]],Sheet1!$A:$O,11,FALSE))),"x","")</f>
        <v/>
      </c>
      <c r="AG64" s="8" t="str">
        <f>IF(ISNUMBER(SEARCH(Etudiants5[[#Headers],[QCM papier]],VLOOKUP(Etudiants5[[#This Row],[Numéro étudiant]],Sheet1!$A:$O,11,FALSE))),"x","")</f>
        <v/>
      </c>
      <c r="AH64" s="8" t="str">
        <f>IF(ISNUMBER(SEARCH(Etudiants5[[#Headers],[Absences eventuelles excusées]],VLOOKUP(Etudiants5[[#This Row],[Numéro étudiant]],Sheet1!$A:$O,11,FALSE))),"x","")</f>
        <v/>
      </c>
      <c r="AI64" s="8" t="str">
        <f>IF(ISNUMBER(SEARCH(Etudiants5[[#Headers],[Aménagement de l''année en 2 ans]],VLOOKUP(Etudiants5[[#This Row],[Numéro étudiant]],Sheet1!$A:$O,11,FALSE))),"x","")</f>
        <v/>
      </c>
      <c r="AJ64" s="8" t="str">
        <f>IF(ISNUMBER(SEARCH(Etudiants5[[#Headers],[Passage des épreuves orales devant l''enseignant uniquement]],VLOOKUP(Etudiants5[[#This Row],[Numéro étudiant]],Sheet1!$A:$O,11,FALSE))),"x","")</f>
        <v/>
      </c>
      <c r="AK64" s="8" t="str">
        <f>IF(ISNUMBER(SEARCH(Etudiants5[[#Headers],[Dépénalisation des fautes d''orthographe]],VLOOKUP(Etudiants5[[#This Row],[Numéro étudiant]],Sheet1!$A:$O,11,FALSE))),"x","")</f>
        <v/>
      </c>
      <c r="AL64" s="8" t="str">
        <f>IF(ISNUMBER(SEARCH(Etudiants5[[#Headers],[Adaptation des écrits à l''oral]],VLOOKUP(Etudiants5[[#This Row],[Numéro étudiant]],Sheet1!$A:$O,11,FALSE))),"x","")</f>
        <v/>
      </c>
      <c r="AM64" s="8" t="str">
        <f>IF(ISNUMBER(SEARCH(Etudiants5[[#Headers],[Adaptation des oraux à l''écrit]],VLOOKUP(Etudiants5[[#This Row],[Numéro étudiant]],Sheet1!$A:$O,11,FALSE))),"x","")</f>
        <v/>
      </c>
      <c r="AN64" s="8" t="str">
        <f>IF(ISNUMBER(SEARCH(Etudiants5[[#Headers],[Compensation du temps de sortie]],VLOOKUP(Etudiants5[[#This Row],[Numéro étudiant]],Sheet1!$A:$O,11,FALSE))),"x","")</f>
        <v/>
      </c>
      <c r="AO64" s="8" t="str">
        <f>IF(COUNTIF(Etudiants5[[#This Row],[1/4]:[Préparations écrites des épreves orales]],"x")&gt;0,"x","")</f>
        <v/>
      </c>
      <c r="AP64" s="8" t="str">
        <f>IF(ISNUMBER(SEARCH(Etudiants5[[#Headers],[1/4]],VLOOKUP(Etudiants5[[#This Row],[Numéro étudiant]],Sheet1!$A:$O,12,FALSE))),"x","")</f>
        <v/>
      </c>
      <c r="AQ64" s="8" t="str">
        <f>IF(ISNUMBER(SEARCH(Etudiants5[[#Headers],[1/3]],VLOOKUP(Etudiants5[[#This Row],[Numéro étudiant]],Sheet1!$A:$O,12,FALSE))),"x","")</f>
        <v/>
      </c>
      <c r="AR64" s="8" t="str">
        <f>IF(ISNUMBER(SEARCH(Etudiants5[[#Headers],[1/2]],VLOOKUP(Etudiants5[[#This Row],[Numéro étudiant]],Sheet1!$A:$O,12,FALSE))),"x","")</f>
        <v/>
      </c>
      <c r="AS64" s="8" t="str">
        <f>IF(ISNUMBER(SEARCH(Etudiants5[[#Headers],[Ecrits]],VLOOKUP(Etudiants5[[#This Row],[Numéro étudiant]],Sheet1!$A:$O,12,FALSE))),"x","")</f>
        <v/>
      </c>
      <c r="AT64" s="8" t="str">
        <f>IF(ISNUMBER(SEARCH(Etudiants5[[#Headers],[Oraux]],VLOOKUP(Etudiants5[[#This Row],[Numéro étudiant]],Sheet1!$A:$O,12,FALSE))),"x","")</f>
        <v/>
      </c>
      <c r="AU64" s="8" t="str">
        <f>IF(ISNUMBER(SEARCH(Etudiants5[[#Headers],[Pratiques]],VLOOKUP(Etudiants5[[#This Row],[Numéro étudiant]],Sheet1!$A:$O,12,FALSE))),"x","")</f>
        <v/>
      </c>
      <c r="AV64" s="8" t="str">
        <f>IF(ISNUMBER(SEARCH(Etudiants5[[#Headers],[Préparations écrites des épreves orales]],VLOOKUP(Etudiants5[[#This Row],[Numéro étudiant]],Sheet1!$A:$O,12,FALSE))),"x","")</f>
        <v/>
      </c>
      <c r="AW64" s="8" t="str">
        <f>IF(ISNUMBER(SEARCH(Etudiants5[[#Headers],[Auditives]],VLOOKUP(Etudiants5[[#This Row],[Numéro étudiant]],Sheet1!$A:$O,9,FALSE))),"x","")</f>
        <v/>
      </c>
      <c r="AX64" s="8" t="str">
        <f>IF(ISNUMBER(SEARCH(Etudiants5[[#Headers],[Visuels]],VLOOKUP(Etudiants5[[#This Row],[Numéro étudiant]],Sheet1!$A:$O,9,FALSE))),"x","")</f>
        <v/>
      </c>
      <c r="AY64" s="8" t="str">
        <f>IF(ISNUMBER(SEARCH(Etudiants5[[#Headers],[Viscéraux]],VLOOKUP(Etudiants5[[#This Row],[Numéro étudiant]],Sheet1!$A:$O,9,FALSE))),"x","")</f>
        <v/>
      </c>
      <c r="AZ64" s="8" t="str">
        <f>IF(ISNUMBER(SEARCH(Etudiants5[[#Headers],[Moteurs]],VLOOKUP(Etudiants5[[#This Row],[Numéro étudiant]],Sheet1!$A:$O,9,FALSE))),"x","")</f>
        <v/>
      </c>
      <c r="BA64" s="8" t="str">
        <f>IF(ISNUMBER(SEARCH(Etudiants5[[#Headers],[TSA]],VLOOKUP(Etudiants5[[#This Row],[Numéro étudiant]],Sheet1!$A:$O,9,FALSE))),"x","")</f>
        <v/>
      </c>
      <c r="BB64" s="8" t="str">
        <f>IF(ISNUMBER(SEARCH(Etudiants5[[#Headers],[Langage]],VLOOKUP(Etudiants5[[#This Row],[Numéro étudiant]],Sheet1!$A:$O,9,FALSE))),"x","")</f>
        <v/>
      </c>
      <c r="BC64" s="8" t="str">
        <f>IF(ISNUMBER(SEARCH(Etudiants5[[#Headers],[Psychiques]],VLOOKUP(Etudiants5[[#This Row],[Numéro étudiant]],Sheet1!$A:$O,9,FALSE))),"x","")</f>
        <v/>
      </c>
      <c r="BD64" s="8" t="str">
        <f>IF(ISNUMBER(SEARCH(Etudiants5[[#Headers],[Autres]],VLOOKUP(Etudiants5[[#This Row],[Numéro étudiant]],Sheet1!$A:$O,9,FALSE))),"x","")</f>
        <v/>
      </c>
      <c r="BE64" s="8" t="str">
        <f>IF(ISNUMBER(SEARCH(Etudiants5[[#Headers],[RQTH]],VLOOKUP(Etudiants5[[#This Row],[Numéro étudiant]],Sheet1!$A:$O,10,FALSE))),"x","")</f>
        <v/>
      </c>
      <c r="BF64" s="8" t="str">
        <f>IF(ISNUMBER(SEARCH(Etudiants5[[#Headers],[Transport]],VLOOKUP(Etudiants5[[#This Row],[Numéro étudiant]],Sheet1!$A:$O,10,FALSE))),"x","")</f>
        <v/>
      </c>
      <c r="BG64" s="8" t="str">
        <f>IF(ISNUMBER(SEARCH(Etudiants5[[#Headers],[AVS]],VLOOKUP(Etudiants5[[#This Row],[Numéro étudiant]],Sheet1!$A:$O,10,FALSE))),"x","")</f>
        <v/>
      </c>
      <c r="BH64" s="8" t="str">
        <f>IF(ISNUMBER(SEARCH(Etudiants5[[#Headers],[AESH]],VLOOKUP(Etudiants5[[#This Row],[Numéro étudiant]],Sheet1!$A:$O,10,FALSE))),"x","")</f>
        <v/>
      </c>
      <c r="BI64" s="8" t="str">
        <f>IF(ISNUMBER(SEARCH(Etudiants5[[#Headers],[AAH ou AEEH]],VLOOKUP(Etudiants5[[#This Row],[Numéro étudiant]],Sheet1!$A:$O,10,FALSE))),"x","")</f>
        <v/>
      </c>
      <c r="BJ64" s="8" t="str">
        <f>IF(ISNUMBER(SEARCH(Etudiants5[[#Headers],[Carte priorité]],VLOOKUP(Etudiants5[[#This Row],[Numéro étudiant]],Sheet1!$A:$O,10,FALSE))),"x","")</f>
        <v/>
      </c>
      <c r="BK64" s="8" t="str">
        <f>IF(ISNUMBER(SEARCH(Etudiants5[[#Headers],[Carte stationnement]],VLOOKUP(Etudiants5[[#This Row],[Numéro étudiant]],Sheet1!$A:$O,10,FALSE))),"x","")</f>
        <v/>
      </c>
      <c r="BL64" s="8" t="str">
        <f>IF(ISNUMBER(SEARCH(Etudiants5[[#Headers],[Accompagnement médico social]],VLOOKUP(Etudiants5[[#This Row],[Numéro étudiant]],Sheet1!$A:$O,10,FALSE))),"x","")</f>
        <v/>
      </c>
      <c r="BM64" s="8" t="str">
        <f>IF(ISNUMBER(SEARCH(Etudiants5[[#Headers],[Autre]],VLOOKUP(Etudiants5[[#This Row],[Numéro étudiant]],Sheet1!$A:$O,10,FALSE))),"x","")</f>
        <v/>
      </c>
      <c r="CA6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5" spans="2:80" x14ac:dyDescent="0.25">
      <c r="B65" t="str">
        <f>IFERROR(OfficeForms.Table[[#This Row],[Id]],"")</f>
        <v/>
      </c>
      <c r="C65" t="str">
        <f>IFERROR(IF(VLOOKUP(Etudiants5[[#This Row],[Numéro étudiant]],Sheet1!$A:$O,5,FALSE)="","",VLOOKUP(Etudiants5[[#This Row],[Numéro étudiant]],Sheet1!$A:$O,5,FALSE)),"")</f>
        <v/>
      </c>
      <c r="D65" t="str">
        <f>IFERROR(IF(VLOOKUP(Etudiants5[[#This Row],[Numéro étudiant]],Sheet1!$A:$O,6,FALSE)="","",VLOOKUP(Etudiants5[[#This Row],[Numéro étudiant]],Sheet1!$A:$O,6,FALSE)),"")</f>
        <v/>
      </c>
      <c r="E65" t="str">
        <f>IFERROR(IF(VLOOKUP(Etudiants5[[#This Row],[Numéro étudiant]],Sheet1!$A:$O,7,FALSE)="","",VLOOKUP(Etudiants5[[#This Row],[Numéro étudiant]],Sheet1!$A:$O,7,FALSE)),"")</f>
        <v/>
      </c>
      <c r="F65" t="str">
        <f>IFERROR(IF(VLOOKUP(Etudiants5[[#This Row],[Numéro étudiant]],Sheet1!$A:$O,8,FALSE)="","",VLOOKUP(Etudiants5[[#This Row],[Numéro étudiant]],Sheet1!$A:$O,8,FALSE)),"")</f>
        <v/>
      </c>
      <c r="G65" t="str">
        <f>IF(Etudiants5[[#This Row],[Numéro étudiant]]="","","Entretien fait")</f>
        <v/>
      </c>
      <c r="M65" s="8" t="str">
        <f>IF(ISNUMBER(SEARCH(Etudiants5[[#Headers],[Aide en BU]],VLOOKUP(Etudiants5[[#This Row],[Numéro étudiant]],Sheet1!$A:$O,11,FALSE))),"à initier","")</f>
        <v/>
      </c>
      <c r="N65" s="8" t="str">
        <f>IF(ISNUMBER(SEARCH(Etudiants5[[#Headers],[Tutorat d''intégration]],VLOOKUP(Etudiants5[[#This Row],[Numéro étudiant]],Sheet1!$A:$O,11,FALSE))),"à initier","")</f>
        <v/>
      </c>
      <c r="O65" s="8" t="str">
        <f>IF(ISNUMBER(SEARCH(Etudiants5[[#Headers],[Secrétaire d''examens]],VLOOKUP(Etudiants5[[#This Row],[Numéro étudiant]],Sheet1!$A:$O,11,FALSE))),"à initier","")</f>
        <v/>
      </c>
      <c r="P65" s="8" t="str">
        <f>IF(ISNUMBER(SEARCH(Etudiants5[[#Headers],[Sujets numériques]],VLOOKUP(Etudiants5[[#This Row],[Numéro étudiant]],Sheet1!$A:$O,11,FALSE))),"à initier","")</f>
        <v/>
      </c>
      <c r="Q65" s="8" t="str">
        <f>IF(ISNUMBER(SEARCH(Etudiants5[[#Headers],[Autorisation de sortie]],VLOOKUP(Etudiants5[[#This Row],[Numéro étudiant]],Sheet1!$A:$O,11,FALSE))),"à initier","")</f>
        <v/>
      </c>
      <c r="R65" s="8" t="str">
        <f>IF(ISNUMBER(SEARCH(Etudiants5[[#Headers],[Prise de notes]],VLOOKUP(Etudiants5[[#This Row],[Numéro étudiant]],Sheet1!$A:$O,11,FALSE))),"à initier","")</f>
        <v/>
      </c>
      <c r="S65" s="8" t="str">
        <f>IF(ISNUMBER(SEARCH(Etudiants5[[#Headers],[Rallonge des prêts en BU]],VLOOKUP(Etudiants5[[#This Row],[Numéro étudiant]],Sheet1!$A:$O,11,FALSE))),"à initier","")</f>
        <v/>
      </c>
      <c r="T65" s="8" t="str">
        <f>IF(ISNUMBER(SEARCH(Etudiants5[[#Headers],[Soutien pédagogique]],VLOOKUP(Etudiants5[[#This Row],[Numéro étudiant]],Sheet1!$A:$O,11,FALSE))),"à initier","")</f>
        <v/>
      </c>
      <c r="U65" s="8" t="str">
        <f>IF(ISNUMBER(SEARCH(Etudiants5[[#Headers],[Braille]],VLOOKUP(Etudiants5[[#This Row],[Numéro étudiant]],Sheet1!$A:$O,11,FALSE))),"à initier","")</f>
        <v/>
      </c>
      <c r="V65" s="8" t="str">
        <f>IF(ISNUMBER(SEARCH(Etudiants5[[#Headers],[LSF/LPC]],VLOOKUP(Etudiants5[[#This Row],[Numéro étudiant]],Sheet1!$A:$O,11,FALSE))),"à initier","")</f>
        <v/>
      </c>
      <c r="W65" s="8" t="str">
        <f>IF(ISNUMBER(SEARCH(Etudiants5[[#Headers],[Pas de support audio]],VLOOKUP(Etudiants5[[#This Row],[Numéro étudiant]],Sheet1!$A:$O,11,FALSE))),"à initier","")</f>
        <v/>
      </c>
      <c r="X65" s="8" t="str">
        <f>IF(ISNUMBER(SEARCH(Etudiants5[[#Headers],[Assice confortable]],VLOOKUP(Etudiants5[[#This Row],[Numéro étudiant]],Sheet1!$A:$O,13,FALSE))),"à initier","")</f>
        <v/>
      </c>
      <c r="Y65" s="8" t="str">
        <f>IF(ISNUMBER(SEARCH(Etudiants5[[#Headers],[Micro HF]],VLOOKUP(Etudiants5[[#This Row],[Numéro étudiant]],Sheet1!$A:$O,13,FALSE))),"à initier","")</f>
        <v/>
      </c>
      <c r="Z65" s="8" t="str">
        <f>IF(ISNUMBER(SEARCH(Etudiants5[[#Headers],[Casier]],VLOOKUP(Etudiants5[[#This Row],[Numéro étudiant]],Sheet1!$A:$O,13,FALSE))),"à initier","")</f>
        <v/>
      </c>
      <c r="AA65" s="8" t="str">
        <f>IF(ISNUMBER(SEARCH(Etudiants5[[#Headers],[Ordinateur]],VLOOKUP(Etudiants5[[#This Row],[Numéro étudiant]],Sheet1!$A:$O,13,FALSE))),"à initier","")</f>
        <v/>
      </c>
      <c r="AB65" s="8" t="str">
        <f>IF(ISNUMBER(SEARCH(Etudiants5[[#Headers],[Mobilier spécifique : à détailler]],VLOOKUP(Etudiants5[[#This Row],[Numéro étudiant]],Sheet1!$A:$O,13,FALSE))),"à initier","")</f>
        <v/>
      </c>
      <c r="AC65" s="8" t="str">
        <f>IF(ISNUMBER(SEARCH(Etudiants5[[#Headers],[Logiciel spécifique : à détailler]],VLOOKUP(Etudiants5[[#This Row],[Numéro étudiant]],Sheet1!$A:$O,13,FALSE))),"à initier","")</f>
        <v/>
      </c>
      <c r="AD65" s="8" t="str">
        <f>IF(ISNUMBER(SEARCH(Etudiants5[[#Headers],[Aide en TP]],VLOOKUP(Etudiants5[[#This Row],[Numéro étudiant]],Sheet1!$A:$O,11,FALSE))),"x","")</f>
        <v/>
      </c>
      <c r="AE65" s="8" t="str">
        <f>IF(ISNUMBER(SEARCH(Etudiants5[[#Headers],[Aménagement de l''EDT]],VLOOKUP(Etudiants5[[#This Row],[Numéro étudiant]],Sheet1!$A:$O,11,FALSE))),"x","")</f>
        <v/>
      </c>
      <c r="AF65" s="8" t="str">
        <f>IF(ISNUMBER(SEARCH(Etudiants5[[#Headers],[Sanitaire à proximité]],VLOOKUP(Etudiants5[[#This Row],[Numéro étudiant]],Sheet1!$A:$O,11,FALSE))),"x","")</f>
        <v/>
      </c>
      <c r="AG65" s="8" t="str">
        <f>IF(ISNUMBER(SEARCH(Etudiants5[[#Headers],[QCM papier]],VLOOKUP(Etudiants5[[#This Row],[Numéro étudiant]],Sheet1!$A:$O,11,FALSE))),"x","")</f>
        <v/>
      </c>
      <c r="AH65" s="8" t="str">
        <f>IF(ISNUMBER(SEARCH(Etudiants5[[#Headers],[Absences eventuelles excusées]],VLOOKUP(Etudiants5[[#This Row],[Numéro étudiant]],Sheet1!$A:$O,11,FALSE))),"x","")</f>
        <v/>
      </c>
      <c r="AI65" s="8" t="str">
        <f>IF(ISNUMBER(SEARCH(Etudiants5[[#Headers],[Aménagement de l''année en 2 ans]],VLOOKUP(Etudiants5[[#This Row],[Numéro étudiant]],Sheet1!$A:$O,11,FALSE))),"x","")</f>
        <v/>
      </c>
      <c r="AJ65" s="8" t="str">
        <f>IF(ISNUMBER(SEARCH(Etudiants5[[#Headers],[Passage des épreuves orales devant l''enseignant uniquement]],VLOOKUP(Etudiants5[[#This Row],[Numéro étudiant]],Sheet1!$A:$O,11,FALSE))),"x","")</f>
        <v/>
      </c>
      <c r="AK65" s="8" t="str">
        <f>IF(ISNUMBER(SEARCH(Etudiants5[[#Headers],[Dépénalisation des fautes d''orthographe]],VLOOKUP(Etudiants5[[#This Row],[Numéro étudiant]],Sheet1!$A:$O,11,FALSE))),"x","")</f>
        <v/>
      </c>
      <c r="AL65" s="8" t="str">
        <f>IF(ISNUMBER(SEARCH(Etudiants5[[#Headers],[Adaptation des écrits à l''oral]],VLOOKUP(Etudiants5[[#This Row],[Numéro étudiant]],Sheet1!$A:$O,11,FALSE))),"x","")</f>
        <v/>
      </c>
      <c r="AM65" s="8" t="str">
        <f>IF(ISNUMBER(SEARCH(Etudiants5[[#Headers],[Adaptation des oraux à l''écrit]],VLOOKUP(Etudiants5[[#This Row],[Numéro étudiant]],Sheet1!$A:$O,11,FALSE))),"x","")</f>
        <v/>
      </c>
      <c r="AN65" s="8" t="str">
        <f>IF(ISNUMBER(SEARCH(Etudiants5[[#Headers],[Compensation du temps de sortie]],VLOOKUP(Etudiants5[[#This Row],[Numéro étudiant]],Sheet1!$A:$O,11,FALSE))),"x","")</f>
        <v/>
      </c>
      <c r="AO65" s="8" t="str">
        <f>IF(COUNTIF(Etudiants5[[#This Row],[1/4]:[Préparations écrites des épreves orales]],"x")&gt;0,"x","")</f>
        <v/>
      </c>
      <c r="AP65" s="8" t="str">
        <f>IF(ISNUMBER(SEARCH(Etudiants5[[#Headers],[1/4]],VLOOKUP(Etudiants5[[#This Row],[Numéro étudiant]],Sheet1!$A:$O,12,FALSE))),"x","")</f>
        <v/>
      </c>
      <c r="AQ65" s="8" t="str">
        <f>IF(ISNUMBER(SEARCH(Etudiants5[[#Headers],[1/3]],VLOOKUP(Etudiants5[[#This Row],[Numéro étudiant]],Sheet1!$A:$O,12,FALSE))),"x","")</f>
        <v/>
      </c>
      <c r="AR65" s="8" t="str">
        <f>IF(ISNUMBER(SEARCH(Etudiants5[[#Headers],[1/2]],VLOOKUP(Etudiants5[[#This Row],[Numéro étudiant]],Sheet1!$A:$O,12,FALSE))),"x","")</f>
        <v/>
      </c>
      <c r="AS65" s="8" t="str">
        <f>IF(ISNUMBER(SEARCH(Etudiants5[[#Headers],[Ecrits]],VLOOKUP(Etudiants5[[#This Row],[Numéro étudiant]],Sheet1!$A:$O,12,FALSE))),"x","")</f>
        <v/>
      </c>
      <c r="AT65" s="8" t="str">
        <f>IF(ISNUMBER(SEARCH(Etudiants5[[#Headers],[Oraux]],VLOOKUP(Etudiants5[[#This Row],[Numéro étudiant]],Sheet1!$A:$O,12,FALSE))),"x","")</f>
        <v/>
      </c>
      <c r="AU65" s="8" t="str">
        <f>IF(ISNUMBER(SEARCH(Etudiants5[[#Headers],[Pratiques]],VLOOKUP(Etudiants5[[#This Row],[Numéro étudiant]],Sheet1!$A:$O,12,FALSE))),"x","")</f>
        <v/>
      </c>
      <c r="AV65" s="8" t="str">
        <f>IF(ISNUMBER(SEARCH(Etudiants5[[#Headers],[Préparations écrites des épreves orales]],VLOOKUP(Etudiants5[[#This Row],[Numéro étudiant]],Sheet1!$A:$O,12,FALSE))),"x","")</f>
        <v/>
      </c>
      <c r="AW65" s="8" t="str">
        <f>IF(ISNUMBER(SEARCH(Etudiants5[[#Headers],[Auditives]],VLOOKUP(Etudiants5[[#This Row],[Numéro étudiant]],Sheet1!$A:$O,9,FALSE))),"x","")</f>
        <v/>
      </c>
      <c r="AX65" s="8" t="str">
        <f>IF(ISNUMBER(SEARCH(Etudiants5[[#Headers],[Visuels]],VLOOKUP(Etudiants5[[#This Row],[Numéro étudiant]],Sheet1!$A:$O,9,FALSE))),"x","")</f>
        <v/>
      </c>
      <c r="AY65" s="8" t="str">
        <f>IF(ISNUMBER(SEARCH(Etudiants5[[#Headers],[Viscéraux]],VLOOKUP(Etudiants5[[#This Row],[Numéro étudiant]],Sheet1!$A:$O,9,FALSE))),"x","")</f>
        <v/>
      </c>
      <c r="AZ65" s="8" t="str">
        <f>IF(ISNUMBER(SEARCH(Etudiants5[[#Headers],[Moteurs]],VLOOKUP(Etudiants5[[#This Row],[Numéro étudiant]],Sheet1!$A:$O,9,FALSE))),"x","")</f>
        <v/>
      </c>
      <c r="BA65" s="8" t="str">
        <f>IF(ISNUMBER(SEARCH(Etudiants5[[#Headers],[TSA]],VLOOKUP(Etudiants5[[#This Row],[Numéro étudiant]],Sheet1!$A:$O,9,FALSE))),"x","")</f>
        <v/>
      </c>
      <c r="BB65" s="8" t="str">
        <f>IF(ISNUMBER(SEARCH(Etudiants5[[#Headers],[Langage]],VLOOKUP(Etudiants5[[#This Row],[Numéro étudiant]],Sheet1!$A:$O,9,FALSE))),"x","")</f>
        <v/>
      </c>
      <c r="BC65" s="8" t="str">
        <f>IF(ISNUMBER(SEARCH(Etudiants5[[#Headers],[Psychiques]],VLOOKUP(Etudiants5[[#This Row],[Numéro étudiant]],Sheet1!$A:$O,9,FALSE))),"x","")</f>
        <v/>
      </c>
      <c r="BD65" s="8" t="str">
        <f>IF(ISNUMBER(SEARCH(Etudiants5[[#Headers],[Autres]],VLOOKUP(Etudiants5[[#This Row],[Numéro étudiant]],Sheet1!$A:$O,9,FALSE))),"x","")</f>
        <v/>
      </c>
      <c r="BE65" s="8" t="str">
        <f>IF(ISNUMBER(SEARCH(Etudiants5[[#Headers],[RQTH]],VLOOKUP(Etudiants5[[#This Row],[Numéro étudiant]],Sheet1!$A:$O,10,FALSE))),"x","")</f>
        <v/>
      </c>
      <c r="BF65" s="8" t="str">
        <f>IF(ISNUMBER(SEARCH(Etudiants5[[#Headers],[Transport]],VLOOKUP(Etudiants5[[#This Row],[Numéro étudiant]],Sheet1!$A:$O,10,FALSE))),"x","")</f>
        <v/>
      </c>
      <c r="BG65" s="8" t="str">
        <f>IF(ISNUMBER(SEARCH(Etudiants5[[#Headers],[AVS]],VLOOKUP(Etudiants5[[#This Row],[Numéro étudiant]],Sheet1!$A:$O,10,FALSE))),"x","")</f>
        <v/>
      </c>
      <c r="BH65" s="8" t="str">
        <f>IF(ISNUMBER(SEARCH(Etudiants5[[#Headers],[AESH]],VLOOKUP(Etudiants5[[#This Row],[Numéro étudiant]],Sheet1!$A:$O,10,FALSE))),"x","")</f>
        <v/>
      </c>
      <c r="BI65" s="8" t="str">
        <f>IF(ISNUMBER(SEARCH(Etudiants5[[#Headers],[AAH ou AEEH]],VLOOKUP(Etudiants5[[#This Row],[Numéro étudiant]],Sheet1!$A:$O,10,FALSE))),"x","")</f>
        <v/>
      </c>
      <c r="BJ65" s="8" t="str">
        <f>IF(ISNUMBER(SEARCH(Etudiants5[[#Headers],[Carte priorité]],VLOOKUP(Etudiants5[[#This Row],[Numéro étudiant]],Sheet1!$A:$O,10,FALSE))),"x","")</f>
        <v/>
      </c>
      <c r="BK65" s="8" t="str">
        <f>IF(ISNUMBER(SEARCH(Etudiants5[[#Headers],[Carte stationnement]],VLOOKUP(Etudiants5[[#This Row],[Numéro étudiant]],Sheet1!$A:$O,10,FALSE))),"x","")</f>
        <v/>
      </c>
      <c r="BL65" s="8" t="str">
        <f>IF(ISNUMBER(SEARCH(Etudiants5[[#Headers],[Accompagnement médico social]],VLOOKUP(Etudiants5[[#This Row],[Numéro étudiant]],Sheet1!$A:$O,10,FALSE))),"x","")</f>
        <v/>
      </c>
      <c r="BM65" s="8" t="str">
        <f>IF(ISNUMBER(SEARCH(Etudiants5[[#Headers],[Autre]],VLOOKUP(Etudiants5[[#This Row],[Numéro étudiant]],Sheet1!$A:$O,10,FALSE))),"x","")</f>
        <v/>
      </c>
      <c r="CA6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6" spans="2:80" x14ac:dyDescent="0.25">
      <c r="B66" t="str">
        <f>IFERROR(OfficeForms.Table[[#This Row],[Id]],"")</f>
        <v/>
      </c>
      <c r="C66" t="str">
        <f>IFERROR(IF(VLOOKUP(Etudiants5[[#This Row],[Numéro étudiant]],Sheet1!$A:$O,5,FALSE)="","",VLOOKUP(Etudiants5[[#This Row],[Numéro étudiant]],Sheet1!$A:$O,5,FALSE)),"")</f>
        <v/>
      </c>
      <c r="D66" t="str">
        <f>IFERROR(IF(VLOOKUP(Etudiants5[[#This Row],[Numéro étudiant]],Sheet1!$A:$O,6,FALSE)="","",VLOOKUP(Etudiants5[[#This Row],[Numéro étudiant]],Sheet1!$A:$O,6,FALSE)),"")</f>
        <v/>
      </c>
      <c r="E66" t="str">
        <f>IFERROR(IF(VLOOKUP(Etudiants5[[#This Row],[Numéro étudiant]],Sheet1!$A:$O,7,FALSE)="","",VLOOKUP(Etudiants5[[#This Row],[Numéro étudiant]],Sheet1!$A:$O,7,FALSE)),"")</f>
        <v/>
      </c>
      <c r="F66" t="str">
        <f>IFERROR(IF(VLOOKUP(Etudiants5[[#This Row],[Numéro étudiant]],Sheet1!$A:$O,8,FALSE)="","",VLOOKUP(Etudiants5[[#This Row],[Numéro étudiant]],Sheet1!$A:$O,8,FALSE)),"")</f>
        <v/>
      </c>
      <c r="G66" t="str">
        <f>IF(Etudiants5[[#This Row],[Numéro étudiant]]="","","Entretien fait")</f>
        <v/>
      </c>
      <c r="M66" s="8" t="str">
        <f>IF(ISNUMBER(SEARCH(Etudiants5[[#Headers],[Aide en BU]],VLOOKUP(Etudiants5[[#This Row],[Numéro étudiant]],Sheet1!$A:$O,11,FALSE))),"à initier","")</f>
        <v/>
      </c>
      <c r="N66" s="8" t="str">
        <f>IF(ISNUMBER(SEARCH(Etudiants5[[#Headers],[Tutorat d''intégration]],VLOOKUP(Etudiants5[[#This Row],[Numéro étudiant]],Sheet1!$A:$O,11,FALSE))),"à initier","")</f>
        <v/>
      </c>
      <c r="O66" s="8" t="str">
        <f>IF(ISNUMBER(SEARCH(Etudiants5[[#Headers],[Secrétaire d''examens]],VLOOKUP(Etudiants5[[#This Row],[Numéro étudiant]],Sheet1!$A:$O,11,FALSE))),"à initier","")</f>
        <v/>
      </c>
      <c r="P66" s="8" t="str">
        <f>IF(ISNUMBER(SEARCH(Etudiants5[[#Headers],[Sujets numériques]],VLOOKUP(Etudiants5[[#This Row],[Numéro étudiant]],Sheet1!$A:$O,11,FALSE))),"à initier","")</f>
        <v/>
      </c>
      <c r="Q66" s="8" t="str">
        <f>IF(ISNUMBER(SEARCH(Etudiants5[[#Headers],[Autorisation de sortie]],VLOOKUP(Etudiants5[[#This Row],[Numéro étudiant]],Sheet1!$A:$O,11,FALSE))),"à initier","")</f>
        <v/>
      </c>
      <c r="R66" s="8" t="str">
        <f>IF(ISNUMBER(SEARCH(Etudiants5[[#Headers],[Prise de notes]],VLOOKUP(Etudiants5[[#This Row],[Numéro étudiant]],Sheet1!$A:$O,11,FALSE))),"à initier","")</f>
        <v/>
      </c>
      <c r="S66" s="8" t="str">
        <f>IF(ISNUMBER(SEARCH(Etudiants5[[#Headers],[Rallonge des prêts en BU]],VLOOKUP(Etudiants5[[#This Row],[Numéro étudiant]],Sheet1!$A:$O,11,FALSE))),"à initier","")</f>
        <v/>
      </c>
      <c r="T66" s="8" t="str">
        <f>IF(ISNUMBER(SEARCH(Etudiants5[[#Headers],[Soutien pédagogique]],VLOOKUP(Etudiants5[[#This Row],[Numéro étudiant]],Sheet1!$A:$O,11,FALSE))),"à initier","")</f>
        <v/>
      </c>
      <c r="U66" s="8" t="str">
        <f>IF(ISNUMBER(SEARCH(Etudiants5[[#Headers],[Braille]],VLOOKUP(Etudiants5[[#This Row],[Numéro étudiant]],Sheet1!$A:$O,11,FALSE))),"à initier","")</f>
        <v/>
      </c>
      <c r="V66" s="8" t="str">
        <f>IF(ISNUMBER(SEARCH(Etudiants5[[#Headers],[LSF/LPC]],VLOOKUP(Etudiants5[[#This Row],[Numéro étudiant]],Sheet1!$A:$O,11,FALSE))),"à initier","")</f>
        <v/>
      </c>
      <c r="W66" s="8" t="str">
        <f>IF(ISNUMBER(SEARCH(Etudiants5[[#Headers],[Pas de support audio]],VLOOKUP(Etudiants5[[#This Row],[Numéro étudiant]],Sheet1!$A:$O,11,FALSE))),"à initier","")</f>
        <v/>
      </c>
      <c r="X66" s="8" t="str">
        <f>IF(ISNUMBER(SEARCH(Etudiants5[[#Headers],[Assice confortable]],VLOOKUP(Etudiants5[[#This Row],[Numéro étudiant]],Sheet1!$A:$O,13,FALSE))),"à initier","")</f>
        <v/>
      </c>
      <c r="Y66" s="8" t="str">
        <f>IF(ISNUMBER(SEARCH(Etudiants5[[#Headers],[Micro HF]],VLOOKUP(Etudiants5[[#This Row],[Numéro étudiant]],Sheet1!$A:$O,13,FALSE))),"à initier","")</f>
        <v/>
      </c>
      <c r="Z66" s="8" t="str">
        <f>IF(ISNUMBER(SEARCH(Etudiants5[[#Headers],[Casier]],VLOOKUP(Etudiants5[[#This Row],[Numéro étudiant]],Sheet1!$A:$O,13,FALSE))),"à initier","")</f>
        <v/>
      </c>
      <c r="AA66" s="8" t="str">
        <f>IF(ISNUMBER(SEARCH(Etudiants5[[#Headers],[Ordinateur]],VLOOKUP(Etudiants5[[#This Row],[Numéro étudiant]],Sheet1!$A:$O,13,FALSE))),"à initier","")</f>
        <v/>
      </c>
      <c r="AB66" s="8" t="str">
        <f>IF(ISNUMBER(SEARCH(Etudiants5[[#Headers],[Mobilier spécifique : à détailler]],VLOOKUP(Etudiants5[[#This Row],[Numéro étudiant]],Sheet1!$A:$O,13,FALSE))),"à initier","")</f>
        <v/>
      </c>
      <c r="AC66" s="8" t="str">
        <f>IF(ISNUMBER(SEARCH(Etudiants5[[#Headers],[Logiciel spécifique : à détailler]],VLOOKUP(Etudiants5[[#This Row],[Numéro étudiant]],Sheet1!$A:$O,13,FALSE))),"à initier","")</f>
        <v/>
      </c>
      <c r="AD66" s="8" t="str">
        <f>IF(ISNUMBER(SEARCH(Etudiants5[[#Headers],[Aide en TP]],VLOOKUP(Etudiants5[[#This Row],[Numéro étudiant]],Sheet1!$A:$O,11,FALSE))),"x","")</f>
        <v/>
      </c>
      <c r="AE66" s="8" t="str">
        <f>IF(ISNUMBER(SEARCH(Etudiants5[[#Headers],[Aménagement de l''EDT]],VLOOKUP(Etudiants5[[#This Row],[Numéro étudiant]],Sheet1!$A:$O,11,FALSE))),"x","")</f>
        <v/>
      </c>
      <c r="AF66" s="8" t="str">
        <f>IF(ISNUMBER(SEARCH(Etudiants5[[#Headers],[Sanitaire à proximité]],VLOOKUP(Etudiants5[[#This Row],[Numéro étudiant]],Sheet1!$A:$O,11,FALSE))),"x","")</f>
        <v/>
      </c>
      <c r="AG66" s="8" t="str">
        <f>IF(ISNUMBER(SEARCH(Etudiants5[[#Headers],[QCM papier]],VLOOKUP(Etudiants5[[#This Row],[Numéro étudiant]],Sheet1!$A:$O,11,FALSE))),"x","")</f>
        <v/>
      </c>
      <c r="AH66" s="8" t="str">
        <f>IF(ISNUMBER(SEARCH(Etudiants5[[#Headers],[Absences eventuelles excusées]],VLOOKUP(Etudiants5[[#This Row],[Numéro étudiant]],Sheet1!$A:$O,11,FALSE))),"x","")</f>
        <v/>
      </c>
      <c r="AI66" s="8" t="str">
        <f>IF(ISNUMBER(SEARCH(Etudiants5[[#Headers],[Aménagement de l''année en 2 ans]],VLOOKUP(Etudiants5[[#This Row],[Numéro étudiant]],Sheet1!$A:$O,11,FALSE))),"x","")</f>
        <v/>
      </c>
      <c r="AJ66" s="8" t="str">
        <f>IF(ISNUMBER(SEARCH(Etudiants5[[#Headers],[Passage des épreuves orales devant l''enseignant uniquement]],VLOOKUP(Etudiants5[[#This Row],[Numéro étudiant]],Sheet1!$A:$O,11,FALSE))),"x","")</f>
        <v/>
      </c>
      <c r="AK66" s="8" t="str">
        <f>IF(ISNUMBER(SEARCH(Etudiants5[[#Headers],[Dépénalisation des fautes d''orthographe]],VLOOKUP(Etudiants5[[#This Row],[Numéro étudiant]],Sheet1!$A:$O,11,FALSE))),"x","")</f>
        <v/>
      </c>
      <c r="AL66" s="8" t="str">
        <f>IF(ISNUMBER(SEARCH(Etudiants5[[#Headers],[Adaptation des écrits à l''oral]],VLOOKUP(Etudiants5[[#This Row],[Numéro étudiant]],Sheet1!$A:$O,11,FALSE))),"x","")</f>
        <v/>
      </c>
      <c r="AM66" s="8" t="str">
        <f>IF(ISNUMBER(SEARCH(Etudiants5[[#Headers],[Adaptation des oraux à l''écrit]],VLOOKUP(Etudiants5[[#This Row],[Numéro étudiant]],Sheet1!$A:$O,11,FALSE))),"x","")</f>
        <v/>
      </c>
      <c r="AN66" s="8" t="str">
        <f>IF(ISNUMBER(SEARCH(Etudiants5[[#Headers],[Compensation du temps de sortie]],VLOOKUP(Etudiants5[[#This Row],[Numéro étudiant]],Sheet1!$A:$O,11,FALSE))),"x","")</f>
        <v/>
      </c>
      <c r="AO66" s="8" t="str">
        <f>IF(COUNTIF(Etudiants5[[#This Row],[1/4]:[Préparations écrites des épreves orales]],"x")&gt;0,"x","")</f>
        <v/>
      </c>
      <c r="AP66" s="8" t="str">
        <f>IF(ISNUMBER(SEARCH(Etudiants5[[#Headers],[1/4]],VLOOKUP(Etudiants5[[#This Row],[Numéro étudiant]],Sheet1!$A:$O,12,FALSE))),"x","")</f>
        <v/>
      </c>
      <c r="AQ66" s="8" t="str">
        <f>IF(ISNUMBER(SEARCH(Etudiants5[[#Headers],[1/3]],VLOOKUP(Etudiants5[[#This Row],[Numéro étudiant]],Sheet1!$A:$O,12,FALSE))),"x","")</f>
        <v/>
      </c>
      <c r="AR66" s="8" t="str">
        <f>IF(ISNUMBER(SEARCH(Etudiants5[[#Headers],[1/2]],VLOOKUP(Etudiants5[[#This Row],[Numéro étudiant]],Sheet1!$A:$O,12,FALSE))),"x","")</f>
        <v/>
      </c>
      <c r="AS66" s="8" t="str">
        <f>IF(ISNUMBER(SEARCH(Etudiants5[[#Headers],[Ecrits]],VLOOKUP(Etudiants5[[#This Row],[Numéro étudiant]],Sheet1!$A:$O,12,FALSE))),"x","")</f>
        <v/>
      </c>
      <c r="AT66" s="8" t="str">
        <f>IF(ISNUMBER(SEARCH(Etudiants5[[#Headers],[Oraux]],VLOOKUP(Etudiants5[[#This Row],[Numéro étudiant]],Sheet1!$A:$O,12,FALSE))),"x","")</f>
        <v/>
      </c>
      <c r="AU66" s="8" t="str">
        <f>IF(ISNUMBER(SEARCH(Etudiants5[[#Headers],[Pratiques]],VLOOKUP(Etudiants5[[#This Row],[Numéro étudiant]],Sheet1!$A:$O,12,FALSE))),"x","")</f>
        <v/>
      </c>
      <c r="AV66" s="8" t="str">
        <f>IF(ISNUMBER(SEARCH(Etudiants5[[#Headers],[Préparations écrites des épreves orales]],VLOOKUP(Etudiants5[[#This Row],[Numéro étudiant]],Sheet1!$A:$O,12,FALSE))),"x","")</f>
        <v/>
      </c>
      <c r="AW66" s="8" t="str">
        <f>IF(ISNUMBER(SEARCH(Etudiants5[[#Headers],[Auditives]],VLOOKUP(Etudiants5[[#This Row],[Numéro étudiant]],Sheet1!$A:$O,9,FALSE))),"x","")</f>
        <v/>
      </c>
      <c r="AX66" s="8" t="str">
        <f>IF(ISNUMBER(SEARCH(Etudiants5[[#Headers],[Visuels]],VLOOKUP(Etudiants5[[#This Row],[Numéro étudiant]],Sheet1!$A:$O,9,FALSE))),"x","")</f>
        <v/>
      </c>
      <c r="AY66" s="8" t="str">
        <f>IF(ISNUMBER(SEARCH(Etudiants5[[#Headers],[Viscéraux]],VLOOKUP(Etudiants5[[#This Row],[Numéro étudiant]],Sheet1!$A:$O,9,FALSE))),"x","")</f>
        <v/>
      </c>
      <c r="AZ66" s="8" t="str">
        <f>IF(ISNUMBER(SEARCH(Etudiants5[[#Headers],[Moteurs]],VLOOKUP(Etudiants5[[#This Row],[Numéro étudiant]],Sheet1!$A:$O,9,FALSE))),"x","")</f>
        <v/>
      </c>
      <c r="BA66" s="8" t="str">
        <f>IF(ISNUMBER(SEARCH(Etudiants5[[#Headers],[TSA]],VLOOKUP(Etudiants5[[#This Row],[Numéro étudiant]],Sheet1!$A:$O,9,FALSE))),"x","")</f>
        <v/>
      </c>
      <c r="BB66" s="8" t="str">
        <f>IF(ISNUMBER(SEARCH(Etudiants5[[#Headers],[Langage]],VLOOKUP(Etudiants5[[#This Row],[Numéro étudiant]],Sheet1!$A:$O,9,FALSE))),"x","")</f>
        <v/>
      </c>
      <c r="BC66" s="8" t="str">
        <f>IF(ISNUMBER(SEARCH(Etudiants5[[#Headers],[Psychiques]],VLOOKUP(Etudiants5[[#This Row],[Numéro étudiant]],Sheet1!$A:$O,9,FALSE))),"x","")</f>
        <v/>
      </c>
      <c r="BD66" s="8" t="str">
        <f>IF(ISNUMBER(SEARCH(Etudiants5[[#Headers],[Autres]],VLOOKUP(Etudiants5[[#This Row],[Numéro étudiant]],Sheet1!$A:$O,9,FALSE))),"x","")</f>
        <v/>
      </c>
      <c r="BE66" s="8" t="str">
        <f>IF(ISNUMBER(SEARCH(Etudiants5[[#Headers],[RQTH]],VLOOKUP(Etudiants5[[#This Row],[Numéro étudiant]],Sheet1!$A:$O,10,FALSE))),"x","")</f>
        <v/>
      </c>
      <c r="BF66" s="8" t="str">
        <f>IF(ISNUMBER(SEARCH(Etudiants5[[#Headers],[Transport]],VLOOKUP(Etudiants5[[#This Row],[Numéro étudiant]],Sheet1!$A:$O,10,FALSE))),"x","")</f>
        <v/>
      </c>
      <c r="BG66" s="8" t="str">
        <f>IF(ISNUMBER(SEARCH(Etudiants5[[#Headers],[AVS]],VLOOKUP(Etudiants5[[#This Row],[Numéro étudiant]],Sheet1!$A:$O,10,FALSE))),"x","")</f>
        <v/>
      </c>
      <c r="BH66" s="8" t="str">
        <f>IF(ISNUMBER(SEARCH(Etudiants5[[#Headers],[AESH]],VLOOKUP(Etudiants5[[#This Row],[Numéro étudiant]],Sheet1!$A:$O,10,FALSE))),"x","")</f>
        <v/>
      </c>
      <c r="BI66" s="8" t="str">
        <f>IF(ISNUMBER(SEARCH(Etudiants5[[#Headers],[AAH ou AEEH]],VLOOKUP(Etudiants5[[#This Row],[Numéro étudiant]],Sheet1!$A:$O,10,FALSE))),"x","")</f>
        <v/>
      </c>
      <c r="BJ66" s="8" t="str">
        <f>IF(ISNUMBER(SEARCH(Etudiants5[[#Headers],[Carte priorité]],VLOOKUP(Etudiants5[[#This Row],[Numéro étudiant]],Sheet1!$A:$O,10,FALSE))),"x","")</f>
        <v/>
      </c>
      <c r="BK66" s="8" t="str">
        <f>IF(ISNUMBER(SEARCH(Etudiants5[[#Headers],[Carte stationnement]],VLOOKUP(Etudiants5[[#This Row],[Numéro étudiant]],Sheet1!$A:$O,10,FALSE))),"x","")</f>
        <v/>
      </c>
      <c r="BL66" s="8" t="str">
        <f>IF(ISNUMBER(SEARCH(Etudiants5[[#Headers],[Accompagnement médico social]],VLOOKUP(Etudiants5[[#This Row],[Numéro étudiant]],Sheet1!$A:$O,10,FALSE))),"x","")</f>
        <v/>
      </c>
      <c r="BM66" s="8" t="str">
        <f>IF(ISNUMBER(SEARCH(Etudiants5[[#Headers],[Autre]],VLOOKUP(Etudiants5[[#This Row],[Numéro étudiant]],Sheet1!$A:$O,10,FALSE))),"x","")</f>
        <v/>
      </c>
      <c r="CA6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7" spans="2:80" x14ac:dyDescent="0.25">
      <c r="B67" t="str">
        <f>IFERROR(OfficeForms.Table[[#This Row],[Id]],"")</f>
        <v/>
      </c>
      <c r="C67" t="str">
        <f>IFERROR(IF(VLOOKUP(Etudiants5[[#This Row],[Numéro étudiant]],Sheet1!$A:$O,5,FALSE)="","",VLOOKUP(Etudiants5[[#This Row],[Numéro étudiant]],Sheet1!$A:$O,5,FALSE)),"")</f>
        <v/>
      </c>
      <c r="D67" t="str">
        <f>IFERROR(IF(VLOOKUP(Etudiants5[[#This Row],[Numéro étudiant]],Sheet1!$A:$O,6,FALSE)="","",VLOOKUP(Etudiants5[[#This Row],[Numéro étudiant]],Sheet1!$A:$O,6,FALSE)),"")</f>
        <v/>
      </c>
      <c r="E67" t="str">
        <f>IFERROR(IF(VLOOKUP(Etudiants5[[#This Row],[Numéro étudiant]],Sheet1!$A:$O,7,FALSE)="","",VLOOKUP(Etudiants5[[#This Row],[Numéro étudiant]],Sheet1!$A:$O,7,FALSE)),"")</f>
        <v/>
      </c>
      <c r="F67" t="str">
        <f>IFERROR(IF(VLOOKUP(Etudiants5[[#This Row],[Numéro étudiant]],Sheet1!$A:$O,8,FALSE)="","",VLOOKUP(Etudiants5[[#This Row],[Numéro étudiant]],Sheet1!$A:$O,8,FALSE)),"")</f>
        <v/>
      </c>
      <c r="G67" t="str">
        <f>IF(Etudiants5[[#This Row],[Numéro étudiant]]="","","Entretien fait")</f>
        <v/>
      </c>
      <c r="M67" s="8" t="str">
        <f>IF(ISNUMBER(SEARCH(Etudiants5[[#Headers],[Aide en BU]],VLOOKUP(Etudiants5[[#This Row],[Numéro étudiant]],Sheet1!$A:$O,11,FALSE))),"à initier","")</f>
        <v/>
      </c>
      <c r="N67" s="8" t="str">
        <f>IF(ISNUMBER(SEARCH(Etudiants5[[#Headers],[Tutorat d''intégration]],VLOOKUP(Etudiants5[[#This Row],[Numéro étudiant]],Sheet1!$A:$O,11,FALSE))),"à initier","")</f>
        <v/>
      </c>
      <c r="O67" s="8" t="str">
        <f>IF(ISNUMBER(SEARCH(Etudiants5[[#Headers],[Secrétaire d''examens]],VLOOKUP(Etudiants5[[#This Row],[Numéro étudiant]],Sheet1!$A:$O,11,FALSE))),"à initier","")</f>
        <v/>
      </c>
      <c r="P67" s="8" t="str">
        <f>IF(ISNUMBER(SEARCH(Etudiants5[[#Headers],[Sujets numériques]],VLOOKUP(Etudiants5[[#This Row],[Numéro étudiant]],Sheet1!$A:$O,11,FALSE))),"à initier","")</f>
        <v/>
      </c>
      <c r="Q67" s="8" t="str">
        <f>IF(ISNUMBER(SEARCH(Etudiants5[[#Headers],[Autorisation de sortie]],VLOOKUP(Etudiants5[[#This Row],[Numéro étudiant]],Sheet1!$A:$O,11,FALSE))),"à initier","")</f>
        <v/>
      </c>
      <c r="R67" s="8" t="str">
        <f>IF(ISNUMBER(SEARCH(Etudiants5[[#Headers],[Prise de notes]],VLOOKUP(Etudiants5[[#This Row],[Numéro étudiant]],Sheet1!$A:$O,11,FALSE))),"à initier","")</f>
        <v/>
      </c>
      <c r="S67" s="8" t="str">
        <f>IF(ISNUMBER(SEARCH(Etudiants5[[#Headers],[Rallonge des prêts en BU]],VLOOKUP(Etudiants5[[#This Row],[Numéro étudiant]],Sheet1!$A:$O,11,FALSE))),"à initier","")</f>
        <v/>
      </c>
      <c r="T67" s="8" t="str">
        <f>IF(ISNUMBER(SEARCH(Etudiants5[[#Headers],[Soutien pédagogique]],VLOOKUP(Etudiants5[[#This Row],[Numéro étudiant]],Sheet1!$A:$O,11,FALSE))),"à initier","")</f>
        <v/>
      </c>
      <c r="U67" s="8" t="str">
        <f>IF(ISNUMBER(SEARCH(Etudiants5[[#Headers],[Braille]],VLOOKUP(Etudiants5[[#This Row],[Numéro étudiant]],Sheet1!$A:$O,11,FALSE))),"à initier","")</f>
        <v/>
      </c>
      <c r="V67" s="8" t="str">
        <f>IF(ISNUMBER(SEARCH(Etudiants5[[#Headers],[LSF/LPC]],VLOOKUP(Etudiants5[[#This Row],[Numéro étudiant]],Sheet1!$A:$O,11,FALSE))),"à initier","")</f>
        <v/>
      </c>
      <c r="W67" s="8" t="str">
        <f>IF(ISNUMBER(SEARCH(Etudiants5[[#Headers],[Pas de support audio]],VLOOKUP(Etudiants5[[#This Row],[Numéro étudiant]],Sheet1!$A:$O,11,FALSE))),"à initier","")</f>
        <v/>
      </c>
      <c r="X67" s="8" t="str">
        <f>IF(ISNUMBER(SEARCH(Etudiants5[[#Headers],[Assice confortable]],VLOOKUP(Etudiants5[[#This Row],[Numéro étudiant]],Sheet1!$A:$O,13,FALSE))),"à initier","")</f>
        <v/>
      </c>
      <c r="Y67" s="8" t="str">
        <f>IF(ISNUMBER(SEARCH(Etudiants5[[#Headers],[Micro HF]],VLOOKUP(Etudiants5[[#This Row],[Numéro étudiant]],Sheet1!$A:$O,13,FALSE))),"à initier","")</f>
        <v/>
      </c>
      <c r="Z67" s="8" t="str">
        <f>IF(ISNUMBER(SEARCH(Etudiants5[[#Headers],[Casier]],VLOOKUP(Etudiants5[[#This Row],[Numéro étudiant]],Sheet1!$A:$O,13,FALSE))),"à initier","")</f>
        <v/>
      </c>
      <c r="AA67" s="8" t="str">
        <f>IF(ISNUMBER(SEARCH(Etudiants5[[#Headers],[Ordinateur]],VLOOKUP(Etudiants5[[#This Row],[Numéro étudiant]],Sheet1!$A:$O,13,FALSE))),"à initier","")</f>
        <v/>
      </c>
      <c r="AB67" s="8" t="str">
        <f>IF(ISNUMBER(SEARCH(Etudiants5[[#Headers],[Mobilier spécifique : à détailler]],VLOOKUP(Etudiants5[[#This Row],[Numéro étudiant]],Sheet1!$A:$O,13,FALSE))),"à initier","")</f>
        <v/>
      </c>
      <c r="AC67" s="8" t="str">
        <f>IF(ISNUMBER(SEARCH(Etudiants5[[#Headers],[Logiciel spécifique : à détailler]],VLOOKUP(Etudiants5[[#This Row],[Numéro étudiant]],Sheet1!$A:$O,13,FALSE))),"à initier","")</f>
        <v/>
      </c>
      <c r="AD67" s="8" t="str">
        <f>IF(ISNUMBER(SEARCH(Etudiants5[[#Headers],[Aide en TP]],VLOOKUP(Etudiants5[[#This Row],[Numéro étudiant]],Sheet1!$A:$O,11,FALSE))),"x","")</f>
        <v/>
      </c>
      <c r="AE67" s="8" t="str">
        <f>IF(ISNUMBER(SEARCH(Etudiants5[[#Headers],[Aménagement de l''EDT]],VLOOKUP(Etudiants5[[#This Row],[Numéro étudiant]],Sheet1!$A:$O,11,FALSE))),"x","")</f>
        <v/>
      </c>
      <c r="AF67" s="8" t="str">
        <f>IF(ISNUMBER(SEARCH(Etudiants5[[#Headers],[Sanitaire à proximité]],VLOOKUP(Etudiants5[[#This Row],[Numéro étudiant]],Sheet1!$A:$O,11,FALSE))),"x","")</f>
        <v/>
      </c>
      <c r="AG67" s="8" t="str">
        <f>IF(ISNUMBER(SEARCH(Etudiants5[[#Headers],[QCM papier]],VLOOKUP(Etudiants5[[#This Row],[Numéro étudiant]],Sheet1!$A:$O,11,FALSE))),"x","")</f>
        <v/>
      </c>
      <c r="AH67" s="8" t="str">
        <f>IF(ISNUMBER(SEARCH(Etudiants5[[#Headers],[Absences eventuelles excusées]],VLOOKUP(Etudiants5[[#This Row],[Numéro étudiant]],Sheet1!$A:$O,11,FALSE))),"x","")</f>
        <v/>
      </c>
      <c r="AI67" s="8" t="str">
        <f>IF(ISNUMBER(SEARCH(Etudiants5[[#Headers],[Aménagement de l''année en 2 ans]],VLOOKUP(Etudiants5[[#This Row],[Numéro étudiant]],Sheet1!$A:$O,11,FALSE))),"x","")</f>
        <v/>
      </c>
      <c r="AJ67" s="8" t="str">
        <f>IF(ISNUMBER(SEARCH(Etudiants5[[#Headers],[Passage des épreuves orales devant l''enseignant uniquement]],VLOOKUP(Etudiants5[[#This Row],[Numéro étudiant]],Sheet1!$A:$O,11,FALSE))),"x","")</f>
        <v/>
      </c>
      <c r="AK67" s="8" t="str">
        <f>IF(ISNUMBER(SEARCH(Etudiants5[[#Headers],[Dépénalisation des fautes d''orthographe]],VLOOKUP(Etudiants5[[#This Row],[Numéro étudiant]],Sheet1!$A:$O,11,FALSE))),"x","")</f>
        <v/>
      </c>
      <c r="AL67" s="8" t="str">
        <f>IF(ISNUMBER(SEARCH(Etudiants5[[#Headers],[Adaptation des écrits à l''oral]],VLOOKUP(Etudiants5[[#This Row],[Numéro étudiant]],Sheet1!$A:$O,11,FALSE))),"x","")</f>
        <v/>
      </c>
      <c r="AM67" s="8" t="str">
        <f>IF(ISNUMBER(SEARCH(Etudiants5[[#Headers],[Adaptation des oraux à l''écrit]],VLOOKUP(Etudiants5[[#This Row],[Numéro étudiant]],Sheet1!$A:$O,11,FALSE))),"x","")</f>
        <v/>
      </c>
      <c r="AN67" s="8" t="str">
        <f>IF(ISNUMBER(SEARCH(Etudiants5[[#Headers],[Compensation du temps de sortie]],VLOOKUP(Etudiants5[[#This Row],[Numéro étudiant]],Sheet1!$A:$O,11,FALSE))),"x","")</f>
        <v/>
      </c>
      <c r="AO67" s="8" t="str">
        <f>IF(COUNTIF(Etudiants5[[#This Row],[1/4]:[Préparations écrites des épreves orales]],"x")&gt;0,"x","")</f>
        <v/>
      </c>
      <c r="AP67" s="8" t="str">
        <f>IF(ISNUMBER(SEARCH(Etudiants5[[#Headers],[1/4]],VLOOKUP(Etudiants5[[#This Row],[Numéro étudiant]],Sheet1!$A:$O,12,FALSE))),"x","")</f>
        <v/>
      </c>
      <c r="AQ67" s="8" t="str">
        <f>IF(ISNUMBER(SEARCH(Etudiants5[[#Headers],[1/3]],VLOOKUP(Etudiants5[[#This Row],[Numéro étudiant]],Sheet1!$A:$O,12,FALSE))),"x","")</f>
        <v/>
      </c>
      <c r="AR67" s="8" t="str">
        <f>IF(ISNUMBER(SEARCH(Etudiants5[[#Headers],[1/2]],VLOOKUP(Etudiants5[[#This Row],[Numéro étudiant]],Sheet1!$A:$O,12,FALSE))),"x","")</f>
        <v/>
      </c>
      <c r="AS67" s="8" t="str">
        <f>IF(ISNUMBER(SEARCH(Etudiants5[[#Headers],[Ecrits]],VLOOKUP(Etudiants5[[#This Row],[Numéro étudiant]],Sheet1!$A:$O,12,FALSE))),"x","")</f>
        <v/>
      </c>
      <c r="AT67" s="8" t="str">
        <f>IF(ISNUMBER(SEARCH(Etudiants5[[#Headers],[Oraux]],VLOOKUP(Etudiants5[[#This Row],[Numéro étudiant]],Sheet1!$A:$O,12,FALSE))),"x","")</f>
        <v/>
      </c>
      <c r="AU67" s="8" t="str">
        <f>IF(ISNUMBER(SEARCH(Etudiants5[[#Headers],[Pratiques]],VLOOKUP(Etudiants5[[#This Row],[Numéro étudiant]],Sheet1!$A:$O,12,FALSE))),"x","")</f>
        <v/>
      </c>
      <c r="AV67" s="8" t="str">
        <f>IF(ISNUMBER(SEARCH(Etudiants5[[#Headers],[Préparations écrites des épreves orales]],VLOOKUP(Etudiants5[[#This Row],[Numéro étudiant]],Sheet1!$A:$O,12,FALSE))),"x","")</f>
        <v/>
      </c>
      <c r="AW67" s="8" t="str">
        <f>IF(ISNUMBER(SEARCH(Etudiants5[[#Headers],[Auditives]],VLOOKUP(Etudiants5[[#This Row],[Numéro étudiant]],Sheet1!$A:$O,9,FALSE))),"x","")</f>
        <v/>
      </c>
      <c r="AX67" s="8" t="str">
        <f>IF(ISNUMBER(SEARCH(Etudiants5[[#Headers],[Visuels]],VLOOKUP(Etudiants5[[#This Row],[Numéro étudiant]],Sheet1!$A:$O,9,FALSE))),"x","")</f>
        <v/>
      </c>
      <c r="AY67" s="8" t="str">
        <f>IF(ISNUMBER(SEARCH(Etudiants5[[#Headers],[Viscéraux]],VLOOKUP(Etudiants5[[#This Row],[Numéro étudiant]],Sheet1!$A:$O,9,FALSE))),"x","")</f>
        <v/>
      </c>
      <c r="AZ67" s="8" t="str">
        <f>IF(ISNUMBER(SEARCH(Etudiants5[[#Headers],[Moteurs]],VLOOKUP(Etudiants5[[#This Row],[Numéro étudiant]],Sheet1!$A:$O,9,FALSE))),"x","")</f>
        <v/>
      </c>
      <c r="BA67" s="8" t="str">
        <f>IF(ISNUMBER(SEARCH(Etudiants5[[#Headers],[TSA]],VLOOKUP(Etudiants5[[#This Row],[Numéro étudiant]],Sheet1!$A:$O,9,FALSE))),"x","")</f>
        <v/>
      </c>
      <c r="BB67" s="8" t="str">
        <f>IF(ISNUMBER(SEARCH(Etudiants5[[#Headers],[Langage]],VLOOKUP(Etudiants5[[#This Row],[Numéro étudiant]],Sheet1!$A:$O,9,FALSE))),"x","")</f>
        <v/>
      </c>
      <c r="BC67" s="8" t="str">
        <f>IF(ISNUMBER(SEARCH(Etudiants5[[#Headers],[Psychiques]],VLOOKUP(Etudiants5[[#This Row],[Numéro étudiant]],Sheet1!$A:$O,9,FALSE))),"x","")</f>
        <v/>
      </c>
      <c r="BD67" s="8" t="str">
        <f>IF(ISNUMBER(SEARCH(Etudiants5[[#Headers],[Autres]],VLOOKUP(Etudiants5[[#This Row],[Numéro étudiant]],Sheet1!$A:$O,9,FALSE))),"x","")</f>
        <v/>
      </c>
      <c r="BE67" s="8" t="str">
        <f>IF(ISNUMBER(SEARCH(Etudiants5[[#Headers],[RQTH]],VLOOKUP(Etudiants5[[#This Row],[Numéro étudiant]],Sheet1!$A:$O,10,FALSE))),"x","")</f>
        <v/>
      </c>
      <c r="BF67" s="8" t="str">
        <f>IF(ISNUMBER(SEARCH(Etudiants5[[#Headers],[Transport]],VLOOKUP(Etudiants5[[#This Row],[Numéro étudiant]],Sheet1!$A:$O,10,FALSE))),"x","")</f>
        <v/>
      </c>
      <c r="BG67" s="8" t="str">
        <f>IF(ISNUMBER(SEARCH(Etudiants5[[#Headers],[AVS]],VLOOKUP(Etudiants5[[#This Row],[Numéro étudiant]],Sheet1!$A:$O,10,FALSE))),"x","")</f>
        <v/>
      </c>
      <c r="BH67" s="8" t="str">
        <f>IF(ISNUMBER(SEARCH(Etudiants5[[#Headers],[AESH]],VLOOKUP(Etudiants5[[#This Row],[Numéro étudiant]],Sheet1!$A:$O,10,FALSE))),"x","")</f>
        <v/>
      </c>
      <c r="BI67" s="8" t="str">
        <f>IF(ISNUMBER(SEARCH(Etudiants5[[#Headers],[AAH ou AEEH]],VLOOKUP(Etudiants5[[#This Row],[Numéro étudiant]],Sheet1!$A:$O,10,FALSE))),"x","")</f>
        <v/>
      </c>
      <c r="BJ67" s="8" t="str">
        <f>IF(ISNUMBER(SEARCH(Etudiants5[[#Headers],[Carte priorité]],VLOOKUP(Etudiants5[[#This Row],[Numéro étudiant]],Sheet1!$A:$O,10,FALSE))),"x","")</f>
        <v/>
      </c>
      <c r="BK67" s="8" t="str">
        <f>IF(ISNUMBER(SEARCH(Etudiants5[[#Headers],[Carte stationnement]],VLOOKUP(Etudiants5[[#This Row],[Numéro étudiant]],Sheet1!$A:$O,10,FALSE))),"x","")</f>
        <v/>
      </c>
      <c r="BL67" s="8" t="str">
        <f>IF(ISNUMBER(SEARCH(Etudiants5[[#Headers],[Accompagnement médico social]],VLOOKUP(Etudiants5[[#This Row],[Numéro étudiant]],Sheet1!$A:$O,10,FALSE))),"x","")</f>
        <v/>
      </c>
      <c r="BM67" s="8" t="str">
        <f>IF(ISNUMBER(SEARCH(Etudiants5[[#Headers],[Autre]],VLOOKUP(Etudiants5[[#This Row],[Numéro étudiant]],Sheet1!$A:$O,10,FALSE))),"x","")</f>
        <v/>
      </c>
      <c r="CA6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8" spans="2:80" x14ac:dyDescent="0.25">
      <c r="B68" t="str">
        <f>IFERROR(OfficeForms.Table[[#This Row],[Id]],"")</f>
        <v/>
      </c>
      <c r="C68" t="str">
        <f>IFERROR(IF(VLOOKUP(Etudiants5[[#This Row],[Numéro étudiant]],Sheet1!$A:$O,5,FALSE)="","",VLOOKUP(Etudiants5[[#This Row],[Numéro étudiant]],Sheet1!$A:$O,5,FALSE)),"")</f>
        <v/>
      </c>
      <c r="D68" t="str">
        <f>IFERROR(IF(VLOOKUP(Etudiants5[[#This Row],[Numéro étudiant]],Sheet1!$A:$O,6,FALSE)="","",VLOOKUP(Etudiants5[[#This Row],[Numéro étudiant]],Sheet1!$A:$O,6,FALSE)),"")</f>
        <v/>
      </c>
      <c r="E68" t="str">
        <f>IFERROR(IF(VLOOKUP(Etudiants5[[#This Row],[Numéro étudiant]],Sheet1!$A:$O,7,FALSE)="","",VLOOKUP(Etudiants5[[#This Row],[Numéro étudiant]],Sheet1!$A:$O,7,FALSE)),"")</f>
        <v/>
      </c>
      <c r="F68" t="str">
        <f>IFERROR(IF(VLOOKUP(Etudiants5[[#This Row],[Numéro étudiant]],Sheet1!$A:$O,8,FALSE)="","",VLOOKUP(Etudiants5[[#This Row],[Numéro étudiant]],Sheet1!$A:$O,8,FALSE)),"")</f>
        <v/>
      </c>
      <c r="G68" t="str">
        <f>IF(Etudiants5[[#This Row],[Numéro étudiant]]="","","Entretien fait")</f>
        <v/>
      </c>
      <c r="M68" s="8" t="str">
        <f>IF(ISNUMBER(SEARCH(Etudiants5[[#Headers],[Aide en BU]],VLOOKUP(Etudiants5[[#This Row],[Numéro étudiant]],Sheet1!$A:$O,11,FALSE))),"à initier","")</f>
        <v/>
      </c>
      <c r="N68" s="8" t="str">
        <f>IF(ISNUMBER(SEARCH(Etudiants5[[#Headers],[Tutorat d''intégration]],VLOOKUP(Etudiants5[[#This Row],[Numéro étudiant]],Sheet1!$A:$O,11,FALSE))),"à initier","")</f>
        <v/>
      </c>
      <c r="O68" s="8" t="str">
        <f>IF(ISNUMBER(SEARCH(Etudiants5[[#Headers],[Secrétaire d''examens]],VLOOKUP(Etudiants5[[#This Row],[Numéro étudiant]],Sheet1!$A:$O,11,FALSE))),"à initier","")</f>
        <v/>
      </c>
      <c r="P68" s="8" t="str">
        <f>IF(ISNUMBER(SEARCH(Etudiants5[[#Headers],[Sujets numériques]],VLOOKUP(Etudiants5[[#This Row],[Numéro étudiant]],Sheet1!$A:$O,11,FALSE))),"à initier","")</f>
        <v/>
      </c>
      <c r="Q68" s="8" t="str">
        <f>IF(ISNUMBER(SEARCH(Etudiants5[[#Headers],[Autorisation de sortie]],VLOOKUP(Etudiants5[[#This Row],[Numéro étudiant]],Sheet1!$A:$O,11,FALSE))),"à initier","")</f>
        <v/>
      </c>
      <c r="R68" s="8" t="str">
        <f>IF(ISNUMBER(SEARCH(Etudiants5[[#Headers],[Prise de notes]],VLOOKUP(Etudiants5[[#This Row],[Numéro étudiant]],Sheet1!$A:$O,11,FALSE))),"à initier","")</f>
        <v/>
      </c>
      <c r="S68" s="8" t="str">
        <f>IF(ISNUMBER(SEARCH(Etudiants5[[#Headers],[Rallonge des prêts en BU]],VLOOKUP(Etudiants5[[#This Row],[Numéro étudiant]],Sheet1!$A:$O,11,FALSE))),"à initier","")</f>
        <v/>
      </c>
      <c r="T68" s="8" t="str">
        <f>IF(ISNUMBER(SEARCH(Etudiants5[[#Headers],[Soutien pédagogique]],VLOOKUP(Etudiants5[[#This Row],[Numéro étudiant]],Sheet1!$A:$O,11,FALSE))),"à initier","")</f>
        <v/>
      </c>
      <c r="U68" s="8" t="str">
        <f>IF(ISNUMBER(SEARCH(Etudiants5[[#Headers],[Braille]],VLOOKUP(Etudiants5[[#This Row],[Numéro étudiant]],Sheet1!$A:$O,11,FALSE))),"à initier","")</f>
        <v/>
      </c>
      <c r="V68" s="8" t="str">
        <f>IF(ISNUMBER(SEARCH(Etudiants5[[#Headers],[LSF/LPC]],VLOOKUP(Etudiants5[[#This Row],[Numéro étudiant]],Sheet1!$A:$O,11,FALSE))),"à initier","")</f>
        <v/>
      </c>
      <c r="W68" s="8" t="str">
        <f>IF(ISNUMBER(SEARCH(Etudiants5[[#Headers],[Pas de support audio]],VLOOKUP(Etudiants5[[#This Row],[Numéro étudiant]],Sheet1!$A:$O,11,FALSE))),"à initier","")</f>
        <v/>
      </c>
      <c r="X68" s="8" t="str">
        <f>IF(ISNUMBER(SEARCH(Etudiants5[[#Headers],[Assice confortable]],VLOOKUP(Etudiants5[[#This Row],[Numéro étudiant]],Sheet1!$A:$O,13,FALSE))),"à initier","")</f>
        <v/>
      </c>
      <c r="Y68" s="8" t="str">
        <f>IF(ISNUMBER(SEARCH(Etudiants5[[#Headers],[Micro HF]],VLOOKUP(Etudiants5[[#This Row],[Numéro étudiant]],Sheet1!$A:$O,13,FALSE))),"à initier","")</f>
        <v/>
      </c>
      <c r="Z68" s="8" t="str">
        <f>IF(ISNUMBER(SEARCH(Etudiants5[[#Headers],[Casier]],VLOOKUP(Etudiants5[[#This Row],[Numéro étudiant]],Sheet1!$A:$O,13,FALSE))),"à initier","")</f>
        <v/>
      </c>
      <c r="AA68" s="8" t="str">
        <f>IF(ISNUMBER(SEARCH(Etudiants5[[#Headers],[Ordinateur]],VLOOKUP(Etudiants5[[#This Row],[Numéro étudiant]],Sheet1!$A:$O,13,FALSE))),"à initier","")</f>
        <v/>
      </c>
      <c r="AB68" s="8" t="str">
        <f>IF(ISNUMBER(SEARCH(Etudiants5[[#Headers],[Mobilier spécifique : à détailler]],VLOOKUP(Etudiants5[[#This Row],[Numéro étudiant]],Sheet1!$A:$O,13,FALSE))),"à initier","")</f>
        <v/>
      </c>
      <c r="AC68" s="8" t="str">
        <f>IF(ISNUMBER(SEARCH(Etudiants5[[#Headers],[Logiciel spécifique : à détailler]],VLOOKUP(Etudiants5[[#This Row],[Numéro étudiant]],Sheet1!$A:$O,13,FALSE))),"à initier","")</f>
        <v/>
      </c>
      <c r="AD68" s="8" t="str">
        <f>IF(ISNUMBER(SEARCH(Etudiants5[[#Headers],[Aide en TP]],VLOOKUP(Etudiants5[[#This Row],[Numéro étudiant]],Sheet1!$A:$O,11,FALSE))),"x","")</f>
        <v/>
      </c>
      <c r="AE68" s="8" t="str">
        <f>IF(ISNUMBER(SEARCH(Etudiants5[[#Headers],[Aménagement de l''EDT]],VLOOKUP(Etudiants5[[#This Row],[Numéro étudiant]],Sheet1!$A:$O,11,FALSE))),"x","")</f>
        <v/>
      </c>
      <c r="AF68" s="8" t="str">
        <f>IF(ISNUMBER(SEARCH(Etudiants5[[#Headers],[Sanitaire à proximité]],VLOOKUP(Etudiants5[[#This Row],[Numéro étudiant]],Sheet1!$A:$O,11,FALSE))),"x","")</f>
        <v/>
      </c>
      <c r="AG68" s="8" t="str">
        <f>IF(ISNUMBER(SEARCH(Etudiants5[[#Headers],[QCM papier]],VLOOKUP(Etudiants5[[#This Row],[Numéro étudiant]],Sheet1!$A:$O,11,FALSE))),"x","")</f>
        <v/>
      </c>
      <c r="AH68" s="8" t="str">
        <f>IF(ISNUMBER(SEARCH(Etudiants5[[#Headers],[Absences eventuelles excusées]],VLOOKUP(Etudiants5[[#This Row],[Numéro étudiant]],Sheet1!$A:$O,11,FALSE))),"x","")</f>
        <v/>
      </c>
      <c r="AI68" s="8" t="str">
        <f>IF(ISNUMBER(SEARCH(Etudiants5[[#Headers],[Aménagement de l''année en 2 ans]],VLOOKUP(Etudiants5[[#This Row],[Numéro étudiant]],Sheet1!$A:$O,11,FALSE))),"x","")</f>
        <v/>
      </c>
      <c r="AJ68" s="8" t="str">
        <f>IF(ISNUMBER(SEARCH(Etudiants5[[#Headers],[Passage des épreuves orales devant l''enseignant uniquement]],VLOOKUP(Etudiants5[[#This Row],[Numéro étudiant]],Sheet1!$A:$O,11,FALSE))),"x","")</f>
        <v/>
      </c>
      <c r="AK68" s="8" t="str">
        <f>IF(ISNUMBER(SEARCH(Etudiants5[[#Headers],[Dépénalisation des fautes d''orthographe]],VLOOKUP(Etudiants5[[#This Row],[Numéro étudiant]],Sheet1!$A:$O,11,FALSE))),"x","")</f>
        <v/>
      </c>
      <c r="AL68" s="8" t="str">
        <f>IF(ISNUMBER(SEARCH(Etudiants5[[#Headers],[Adaptation des écrits à l''oral]],VLOOKUP(Etudiants5[[#This Row],[Numéro étudiant]],Sheet1!$A:$O,11,FALSE))),"x","")</f>
        <v/>
      </c>
      <c r="AM68" s="8" t="str">
        <f>IF(ISNUMBER(SEARCH(Etudiants5[[#Headers],[Adaptation des oraux à l''écrit]],VLOOKUP(Etudiants5[[#This Row],[Numéro étudiant]],Sheet1!$A:$O,11,FALSE))),"x","")</f>
        <v/>
      </c>
      <c r="AN68" s="8" t="str">
        <f>IF(ISNUMBER(SEARCH(Etudiants5[[#Headers],[Compensation du temps de sortie]],VLOOKUP(Etudiants5[[#This Row],[Numéro étudiant]],Sheet1!$A:$O,11,FALSE))),"x","")</f>
        <v/>
      </c>
      <c r="AO68" s="8" t="str">
        <f>IF(COUNTIF(Etudiants5[[#This Row],[1/4]:[Préparations écrites des épreves orales]],"x")&gt;0,"x","")</f>
        <v/>
      </c>
      <c r="AP68" s="8" t="str">
        <f>IF(ISNUMBER(SEARCH(Etudiants5[[#Headers],[1/4]],VLOOKUP(Etudiants5[[#This Row],[Numéro étudiant]],Sheet1!$A:$O,12,FALSE))),"x","")</f>
        <v/>
      </c>
      <c r="AQ68" s="8" t="str">
        <f>IF(ISNUMBER(SEARCH(Etudiants5[[#Headers],[1/3]],VLOOKUP(Etudiants5[[#This Row],[Numéro étudiant]],Sheet1!$A:$O,12,FALSE))),"x","")</f>
        <v/>
      </c>
      <c r="AR68" s="8" t="str">
        <f>IF(ISNUMBER(SEARCH(Etudiants5[[#Headers],[1/2]],VLOOKUP(Etudiants5[[#This Row],[Numéro étudiant]],Sheet1!$A:$O,12,FALSE))),"x","")</f>
        <v/>
      </c>
      <c r="AS68" s="8" t="str">
        <f>IF(ISNUMBER(SEARCH(Etudiants5[[#Headers],[Ecrits]],VLOOKUP(Etudiants5[[#This Row],[Numéro étudiant]],Sheet1!$A:$O,12,FALSE))),"x","")</f>
        <v/>
      </c>
      <c r="AT68" s="8" t="str">
        <f>IF(ISNUMBER(SEARCH(Etudiants5[[#Headers],[Oraux]],VLOOKUP(Etudiants5[[#This Row],[Numéro étudiant]],Sheet1!$A:$O,12,FALSE))),"x","")</f>
        <v/>
      </c>
      <c r="AU68" s="8" t="str">
        <f>IF(ISNUMBER(SEARCH(Etudiants5[[#Headers],[Pratiques]],VLOOKUP(Etudiants5[[#This Row],[Numéro étudiant]],Sheet1!$A:$O,12,FALSE))),"x","")</f>
        <v/>
      </c>
      <c r="AV68" s="8" t="str">
        <f>IF(ISNUMBER(SEARCH(Etudiants5[[#Headers],[Préparations écrites des épreves orales]],VLOOKUP(Etudiants5[[#This Row],[Numéro étudiant]],Sheet1!$A:$O,12,FALSE))),"x","")</f>
        <v/>
      </c>
      <c r="AW68" s="8" t="str">
        <f>IF(ISNUMBER(SEARCH(Etudiants5[[#Headers],[Auditives]],VLOOKUP(Etudiants5[[#This Row],[Numéro étudiant]],Sheet1!$A:$O,9,FALSE))),"x","")</f>
        <v/>
      </c>
      <c r="AX68" s="8" t="str">
        <f>IF(ISNUMBER(SEARCH(Etudiants5[[#Headers],[Visuels]],VLOOKUP(Etudiants5[[#This Row],[Numéro étudiant]],Sheet1!$A:$O,9,FALSE))),"x","")</f>
        <v/>
      </c>
      <c r="AY68" s="8" t="str">
        <f>IF(ISNUMBER(SEARCH(Etudiants5[[#Headers],[Viscéraux]],VLOOKUP(Etudiants5[[#This Row],[Numéro étudiant]],Sheet1!$A:$O,9,FALSE))),"x","")</f>
        <v/>
      </c>
      <c r="AZ68" s="8" t="str">
        <f>IF(ISNUMBER(SEARCH(Etudiants5[[#Headers],[Moteurs]],VLOOKUP(Etudiants5[[#This Row],[Numéro étudiant]],Sheet1!$A:$O,9,FALSE))),"x","")</f>
        <v/>
      </c>
      <c r="BA68" s="8" t="str">
        <f>IF(ISNUMBER(SEARCH(Etudiants5[[#Headers],[TSA]],VLOOKUP(Etudiants5[[#This Row],[Numéro étudiant]],Sheet1!$A:$O,9,FALSE))),"x","")</f>
        <v/>
      </c>
      <c r="BB68" s="8" t="str">
        <f>IF(ISNUMBER(SEARCH(Etudiants5[[#Headers],[Langage]],VLOOKUP(Etudiants5[[#This Row],[Numéro étudiant]],Sheet1!$A:$O,9,FALSE))),"x","")</f>
        <v/>
      </c>
      <c r="BC68" s="8" t="str">
        <f>IF(ISNUMBER(SEARCH(Etudiants5[[#Headers],[Psychiques]],VLOOKUP(Etudiants5[[#This Row],[Numéro étudiant]],Sheet1!$A:$O,9,FALSE))),"x","")</f>
        <v/>
      </c>
      <c r="BD68" s="8" t="str">
        <f>IF(ISNUMBER(SEARCH(Etudiants5[[#Headers],[Autres]],VLOOKUP(Etudiants5[[#This Row],[Numéro étudiant]],Sheet1!$A:$O,9,FALSE))),"x","")</f>
        <v/>
      </c>
      <c r="BE68" s="8" t="str">
        <f>IF(ISNUMBER(SEARCH(Etudiants5[[#Headers],[RQTH]],VLOOKUP(Etudiants5[[#This Row],[Numéro étudiant]],Sheet1!$A:$O,10,FALSE))),"x","")</f>
        <v/>
      </c>
      <c r="BF68" s="8" t="str">
        <f>IF(ISNUMBER(SEARCH(Etudiants5[[#Headers],[Transport]],VLOOKUP(Etudiants5[[#This Row],[Numéro étudiant]],Sheet1!$A:$O,10,FALSE))),"x","")</f>
        <v/>
      </c>
      <c r="BG68" s="8" t="str">
        <f>IF(ISNUMBER(SEARCH(Etudiants5[[#Headers],[AVS]],VLOOKUP(Etudiants5[[#This Row],[Numéro étudiant]],Sheet1!$A:$O,10,FALSE))),"x","")</f>
        <v/>
      </c>
      <c r="BH68" s="8" t="str">
        <f>IF(ISNUMBER(SEARCH(Etudiants5[[#Headers],[AESH]],VLOOKUP(Etudiants5[[#This Row],[Numéro étudiant]],Sheet1!$A:$O,10,FALSE))),"x","")</f>
        <v/>
      </c>
      <c r="BI68" s="8" t="str">
        <f>IF(ISNUMBER(SEARCH(Etudiants5[[#Headers],[AAH ou AEEH]],VLOOKUP(Etudiants5[[#This Row],[Numéro étudiant]],Sheet1!$A:$O,10,FALSE))),"x","")</f>
        <v/>
      </c>
      <c r="BJ68" s="8" t="str">
        <f>IF(ISNUMBER(SEARCH(Etudiants5[[#Headers],[Carte priorité]],VLOOKUP(Etudiants5[[#This Row],[Numéro étudiant]],Sheet1!$A:$O,10,FALSE))),"x","")</f>
        <v/>
      </c>
      <c r="BK68" s="8" t="str">
        <f>IF(ISNUMBER(SEARCH(Etudiants5[[#Headers],[Carte stationnement]],VLOOKUP(Etudiants5[[#This Row],[Numéro étudiant]],Sheet1!$A:$O,10,FALSE))),"x","")</f>
        <v/>
      </c>
      <c r="BL68" s="8" t="str">
        <f>IF(ISNUMBER(SEARCH(Etudiants5[[#Headers],[Accompagnement médico social]],VLOOKUP(Etudiants5[[#This Row],[Numéro étudiant]],Sheet1!$A:$O,10,FALSE))),"x","")</f>
        <v/>
      </c>
      <c r="BM68" s="8" t="str">
        <f>IF(ISNUMBER(SEARCH(Etudiants5[[#Headers],[Autre]],VLOOKUP(Etudiants5[[#This Row],[Numéro étudiant]],Sheet1!$A:$O,10,FALSE))),"x","")</f>
        <v/>
      </c>
      <c r="CA6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69" spans="2:80" x14ac:dyDescent="0.25">
      <c r="B69" t="str">
        <f>IFERROR(OfficeForms.Table[[#This Row],[Id]],"")</f>
        <v/>
      </c>
      <c r="C69" t="str">
        <f>IFERROR(IF(VLOOKUP(Etudiants5[[#This Row],[Numéro étudiant]],Sheet1!$A:$O,5,FALSE)="","",VLOOKUP(Etudiants5[[#This Row],[Numéro étudiant]],Sheet1!$A:$O,5,FALSE)),"")</f>
        <v/>
      </c>
      <c r="D69" t="str">
        <f>IFERROR(IF(VLOOKUP(Etudiants5[[#This Row],[Numéro étudiant]],Sheet1!$A:$O,6,FALSE)="","",VLOOKUP(Etudiants5[[#This Row],[Numéro étudiant]],Sheet1!$A:$O,6,FALSE)),"")</f>
        <v/>
      </c>
      <c r="E69" t="str">
        <f>IFERROR(IF(VLOOKUP(Etudiants5[[#This Row],[Numéro étudiant]],Sheet1!$A:$O,7,FALSE)="","",VLOOKUP(Etudiants5[[#This Row],[Numéro étudiant]],Sheet1!$A:$O,7,FALSE)),"")</f>
        <v/>
      </c>
      <c r="F69" t="str">
        <f>IFERROR(IF(VLOOKUP(Etudiants5[[#This Row],[Numéro étudiant]],Sheet1!$A:$O,8,FALSE)="","",VLOOKUP(Etudiants5[[#This Row],[Numéro étudiant]],Sheet1!$A:$O,8,FALSE)),"")</f>
        <v/>
      </c>
      <c r="G69" t="str">
        <f>IF(Etudiants5[[#This Row],[Numéro étudiant]]="","","Entretien fait")</f>
        <v/>
      </c>
      <c r="M69" s="8" t="str">
        <f>IF(ISNUMBER(SEARCH(Etudiants5[[#Headers],[Aide en BU]],VLOOKUP(Etudiants5[[#This Row],[Numéro étudiant]],Sheet1!$A:$O,11,FALSE))),"à initier","")</f>
        <v/>
      </c>
      <c r="N69" s="8" t="str">
        <f>IF(ISNUMBER(SEARCH(Etudiants5[[#Headers],[Tutorat d''intégration]],VLOOKUP(Etudiants5[[#This Row],[Numéro étudiant]],Sheet1!$A:$O,11,FALSE))),"à initier","")</f>
        <v/>
      </c>
      <c r="O69" s="8" t="str">
        <f>IF(ISNUMBER(SEARCH(Etudiants5[[#Headers],[Secrétaire d''examens]],VLOOKUP(Etudiants5[[#This Row],[Numéro étudiant]],Sheet1!$A:$O,11,FALSE))),"à initier","")</f>
        <v/>
      </c>
      <c r="P69" s="8" t="str">
        <f>IF(ISNUMBER(SEARCH(Etudiants5[[#Headers],[Sujets numériques]],VLOOKUP(Etudiants5[[#This Row],[Numéro étudiant]],Sheet1!$A:$O,11,FALSE))),"à initier","")</f>
        <v/>
      </c>
      <c r="Q69" s="8" t="str">
        <f>IF(ISNUMBER(SEARCH(Etudiants5[[#Headers],[Autorisation de sortie]],VLOOKUP(Etudiants5[[#This Row],[Numéro étudiant]],Sheet1!$A:$O,11,FALSE))),"à initier","")</f>
        <v/>
      </c>
      <c r="R69" s="8" t="str">
        <f>IF(ISNUMBER(SEARCH(Etudiants5[[#Headers],[Prise de notes]],VLOOKUP(Etudiants5[[#This Row],[Numéro étudiant]],Sheet1!$A:$O,11,FALSE))),"à initier","")</f>
        <v/>
      </c>
      <c r="S69" s="8" t="str">
        <f>IF(ISNUMBER(SEARCH(Etudiants5[[#Headers],[Rallonge des prêts en BU]],VLOOKUP(Etudiants5[[#This Row],[Numéro étudiant]],Sheet1!$A:$O,11,FALSE))),"à initier","")</f>
        <v/>
      </c>
      <c r="T69" s="8" t="str">
        <f>IF(ISNUMBER(SEARCH(Etudiants5[[#Headers],[Soutien pédagogique]],VLOOKUP(Etudiants5[[#This Row],[Numéro étudiant]],Sheet1!$A:$O,11,FALSE))),"à initier","")</f>
        <v/>
      </c>
      <c r="U69" s="8" t="str">
        <f>IF(ISNUMBER(SEARCH(Etudiants5[[#Headers],[Braille]],VLOOKUP(Etudiants5[[#This Row],[Numéro étudiant]],Sheet1!$A:$O,11,FALSE))),"à initier","")</f>
        <v/>
      </c>
      <c r="V69" s="8" t="str">
        <f>IF(ISNUMBER(SEARCH(Etudiants5[[#Headers],[LSF/LPC]],VLOOKUP(Etudiants5[[#This Row],[Numéro étudiant]],Sheet1!$A:$O,11,FALSE))),"à initier","")</f>
        <v/>
      </c>
      <c r="W69" s="8" t="str">
        <f>IF(ISNUMBER(SEARCH(Etudiants5[[#Headers],[Pas de support audio]],VLOOKUP(Etudiants5[[#This Row],[Numéro étudiant]],Sheet1!$A:$O,11,FALSE))),"à initier","")</f>
        <v/>
      </c>
      <c r="X69" s="8" t="str">
        <f>IF(ISNUMBER(SEARCH(Etudiants5[[#Headers],[Assice confortable]],VLOOKUP(Etudiants5[[#This Row],[Numéro étudiant]],Sheet1!$A:$O,13,FALSE))),"à initier","")</f>
        <v/>
      </c>
      <c r="Y69" s="8" t="str">
        <f>IF(ISNUMBER(SEARCH(Etudiants5[[#Headers],[Micro HF]],VLOOKUP(Etudiants5[[#This Row],[Numéro étudiant]],Sheet1!$A:$O,13,FALSE))),"à initier","")</f>
        <v/>
      </c>
      <c r="Z69" s="8" t="str">
        <f>IF(ISNUMBER(SEARCH(Etudiants5[[#Headers],[Casier]],VLOOKUP(Etudiants5[[#This Row],[Numéro étudiant]],Sheet1!$A:$O,13,FALSE))),"à initier","")</f>
        <v/>
      </c>
      <c r="AA69" s="8" t="str">
        <f>IF(ISNUMBER(SEARCH(Etudiants5[[#Headers],[Ordinateur]],VLOOKUP(Etudiants5[[#This Row],[Numéro étudiant]],Sheet1!$A:$O,13,FALSE))),"à initier","")</f>
        <v/>
      </c>
      <c r="AB69" s="8" t="str">
        <f>IF(ISNUMBER(SEARCH(Etudiants5[[#Headers],[Mobilier spécifique : à détailler]],VLOOKUP(Etudiants5[[#This Row],[Numéro étudiant]],Sheet1!$A:$O,13,FALSE))),"à initier","")</f>
        <v/>
      </c>
      <c r="AC69" s="8" t="str">
        <f>IF(ISNUMBER(SEARCH(Etudiants5[[#Headers],[Logiciel spécifique : à détailler]],VLOOKUP(Etudiants5[[#This Row],[Numéro étudiant]],Sheet1!$A:$O,13,FALSE))),"à initier","")</f>
        <v/>
      </c>
      <c r="AD69" s="8" t="str">
        <f>IF(ISNUMBER(SEARCH(Etudiants5[[#Headers],[Aide en TP]],VLOOKUP(Etudiants5[[#This Row],[Numéro étudiant]],Sheet1!$A:$O,11,FALSE))),"x","")</f>
        <v/>
      </c>
      <c r="AE69" s="8" t="str">
        <f>IF(ISNUMBER(SEARCH(Etudiants5[[#Headers],[Aménagement de l''EDT]],VLOOKUP(Etudiants5[[#This Row],[Numéro étudiant]],Sheet1!$A:$O,11,FALSE))),"x","")</f>
        <v/>
      </c>
      <c r="AF69" s="8" t="str">
        <f>IF(ISNUMBER(SEARCH(Etudiants5[[#Headers],[Sanitaire à proximité]],VLOOKUP(Etudiants5[[#This Row],[Numéro étudiant]],Sheet1!$A:$O,11,FALSE))),"x","")</f>
        <v/>
      </c>
      <c r="AG69" s="8" t="str">
        <f>IF(ISNUMBER(SEARCH(Etudiants5[[#Headers],[QCM papier]],VLOOKUP(Etudiants5[[#This Row],[Numéro étudiant]],Sheet1!$A:$O,11,FALSE))),"x","")</f>
        <v/>
      </c>
      <c r="AH69" s="8" t="str">
        <f>IF(ISNUMBER(SEARCH(Etudiants5[[#Headers],[Absences eventuelles excusées]],VLOOKUP(Etudiants5[[#This Row],[Numéro étudiant]],Sheet1!$A:$O,11,FALSE))),"x","")</f>
        <v/>
      </c>
      <c r="AI69" s="8" t="str">
        <f>IF(ISNUMBER(SEARCH(Etudiants5[[#Headers],[Aménagement de l''année en 2 ans]],VLOOKUP(Etudiants5[[#This Row],[Numéro étudiant]],Sheet1!$A:$O,11,FALSE))),"x","")</f>
        <v/>
      </c>
      <c r="AJ69" s="8" t="str">
        <f>IF(ISNUMBER(SEARCH(Etudiants5[[#Headers],[Passage des épreuves orales devant l''enseignant uniquement]],VLOOKUP(Etudiants5[[#This Row],[Numéro étudiant]],Sheet1!$A:$O,11,FALSE))),"x","")</f>
        <v/>
      </c>
      <c r="AK69" s="8" t="str">
        <f>IF(ISNUMBER(SEARCH(Etudiants5[[#Headers],[Dépénalisation des fautes d''orthographe]],VLOOKUP(Etudiants5[[#This Row],[Numéro étudiant]],Sheet1!$A:$O,11,FALSE))),"x","")</f>
        <v/>
      </c>
      <c r="AL69" s="8" t="str">
        <f>IF(ISNUMBER(SEARCH(Etudiants5[[#Headers],[Adaptation des écrits à l''oral]],VLOOKUP(Etudiants5[[#This Row],[Numéro étudiant]],Sheet1!$A:$O,11,FALSE))),"x","")</f>
        <v/>
      </c>
      <c r="AM69" s="8" t="str">
        <f>IF(ISNUMBER(SEARCH(Etudiants5[[#Headers],[Adaptation des oraux à l''écrit]],VLOOKUP(Etudiants5[[#This Row],[Numéro étudiant]],Sheet1!$A:$O,11,FALSE))),"x","")</f>
        <v/>
      </c>
      <c r="AN69" s="8" t="str">
        <f>IF(ISNUMBER(SEARCH(Etudiants5[[#Headers],[Compensation du temps de sortie]],VLOOKUP(Etudiants5[[#This Row],[Numéro étudiant]],Sheet1!$A:$O,11,FALSE))),"x","")</f>
        <v/>
      </c>
      <c r="AO69" s="8" t="str">
        <f>IF(COUNTIF(Etudiants5[[#This Row],[1/4]:[Préparations écrites des épreves orales]],"x")&gt;0,"x","")</f>
        <v/>
      </c>
      <c r="AP69" s="8" t="str">
        <f>IF(ISNUMBER(SEARCH(Etudiants5[[#Headers],[1/4]],VLOOKUP(Etudiants5[[#This Row],[Numéro étudiant]],Sheet1!$A:$O,12,FALSE))),"x","")</f>
        <v/>
      </c>
      <c r="AQ69" s="8" t="str">
        <f>IF(ISNUMBER(SEARCH(Etudiants5[[#Headers],[1/3]],VLOOKUP(Etudiants5[[#This Row],[Numéro étudiant]],Sheet1!$A:$O,12,FALSE))),"x","")</f>
        <v/>
      </c>
      <c r="AR69" s="8" t="str">
        <f>IF(ISNUMBER(SEARCH(Etudiants5[[#Headers],[1/2]],VLOOKUP(Etudiants5[[#This Row],[Numéro étudiant]],Sheet1!$A:$O,12,FALSE))),"x","")</f>
        <v/>
      </c>
      <c r="AS69" s="8" t="str">
        <f>IF(ISNUMBER(SEARCH(Etudiants5[[#Headers],[Ecrits]],VLOOKUP(Etudiants5[[#This Row],[Numéro étudiant]],Sheet1!$A:$O,12,FALSE))),"x","")</f>
        <v/>
      </c>
      <c r="AT69" s="8" t="str">
        <f>IF(ISNUMBER(SEARCH(Etudiants5[[#Headers],[Oraux]],VLOOKUP(Etudiants5[[#This Row],[Numéro étudiant]],Sheet1!$A:$O,12,FALSE))),"x","")</f>
        <v/>
      </c>
      <c r="AU69" s="8" t="str">
        <f>IF(ISNUMBER(SEARCH(Etudiants5[[#Headers],[Pratiques]],VLOOKUP(Etudiants5[[#This Row],[Numéro étudiant]],Sheet1!$A:$O,12,FALSE))),"x","")</f>
        <v/>
      </c>
      <c r="AV69" s="8" t="str">
        <f>IF(ISNUMBER(SEARCH(Etudiants5[[#Headers],[Préparations écrites des épreves orales]],VLOOKUP(Etudiants5[[#This Row],[Numéro étudiant]],Sheet1!$A:$O,12,FALSE))),"x","")</f>
        <v/>
      </c>
      <c r="AW69" s="8" t="str">
        <f>IF(ISNUMBER(SEARCH(Etudiants5[[#Headers],[Auditives]],VLOOKUP(Etudiants5[[#This Row],[Numéro étudiant]],Sheet1!$A:$O,9,FALSE))),"x","")</f>
        <v/>
      </c>
      <c r="AX69" s="8" t="str">
        <f>IF(ISNUMBER(SEARCH(Etudiants5[[#Headers],[Visuels]],VLOOKUP(Etudiants5[[#This Row],[Numéro étudiant]],Sheet1!$A:$O,9,FALSE))),"x","")</f>
        <v/>
      </c>
      <c r="AY69" s="8" t="str">
        <f>IF(ISNUMBER(SEARCH(Etudiants5[[#Headers],[Viscéraux]],VLOOKUP(Etudiants5[[#This Row],[Numéro étudiant]],Sheet1!$A:$O,9,FALSE))),"x","")</f>
        <v/>
      </c>
      <c r="AZ69" s="8" t="str">
        <f>IF(ISNUMBER(SEARCH(Etudiants5[[#Headers],[Moteurs]],VLOOKUP(Etudiants5[[#This Row],[Numéro étudiant]],Sheet1!$A:$O,9,FALSE))),"x","")</f>
        <v/>
      </c>
      <c r="BA69" s="8" t="str">
        <f>IF(ISNUMBER(SEARCH(Etudiants5[[#Headers],[TSA]],VLOOKUP(Etudiants5[[#This Row],[Numéro étudiant]],Sheet1!$A:$O,9,FALSE))),"x","")</f>
        <v/>
      </c>
      <c r="BB69" s="8" t="str">
        <f>IF(ISNUMBER(SEARCH(Etudiants5[[#Headers],[Langage]],VLOOKUP(Etudiants5[[#This Row],[Numéro étudiant]],Sheet1!$A:$O,9,FALSE))),"x","")</f>
        <v/>
      </c>
      <c r="BC69" s="8" t="str">
        <f>IF(ISNUMBER(SEARCH(Etudiants5[[#Headers],[Psychiques]],VLOOKUP(Etudiants5[[#This Row],[Numéro étudiant]],Sheet1!$A:$O,9,FALSE))),"x","")</f>
        <v/>
      </c>
      <c r="BD69" s="8" t="str">
        <f>IF(ISNUMBER(SEARCH(Etudiants5[[#Headers],[Autres]],VLOOKUP(Etudiants5[[#This Row],[Numéro étudiant]],Sheet1!$A:$O,9,FALSE))),"x","")</f>
        <v/>
      </c>
      <c r="BE69" s="8" t="str">
        <f>IF(ISNUMBER(SEARCH(Etudiants5[[#Headers],[RQTH]],VLOOKUP(Etudiants5[[#This Row],[Numéro étudiant]],Sheet1!$A:$O,10,FALSE))),"x","")</f>
        <v/>
      </c>
      <c r="BF69" s="8" t="str">
        <f>IF(ISNUMBER(SEARCH(Etudiants5[[#Headers],[Transport]],VLOOKUP(Etudiants5[[#This Row],[Numéro étudiant]],Sheet1!$A:$O,10,FALSE))),"x","")</f>
        <v/>
      </c>
      <c r="BG69" s="8" t="str">
        <f>IF(ISNUMBER(SEARCH(Etudiants5[[#Headers],[AVS]],VLOOKUP(Etudiants5[[#This Row],[Numéro étudiant]],Sheet1!$A:$O,10,FALSE))),"x","")</f>
        <v/>
      </c>
      <c r="BH69" s="8" t="str">
        <f>IF(ISNUMBER(SEARCH(Etudiants5[[#Headers],[AESH]],VLOOKUP(Etudiants5[[#This Row],[Numéro étudiant]],Sheet1!$A:$O,10,FALSE))),"x","")</f>
        <v/>
      </c>
      <c r="BI69" s="8" t="str">
        <f>IF(ISNUMBER(SEARCH(Etudiants5[[#Headers],[AAH ou AEEH]],VLOOKUP(Etudiants5[[#This Row],[Numéro étudiant]],Sheet1!$A:$O,10,FALSE))),"x","")</f>
        <v/>
      </c>
      <c r="BJ69" s="8" t="str">
        <f>IF(ISNUMBER(SEARCH(Etudiants5[[#Headers],[Carte priorité]],VLOOKUP(Etudiants5[[#This Row],[Numéro étudiant]],Sheet1!$A:$O,10,FALSE))),"x","")</f>
        <v/>
      </c>
      <c r="BK69" s="8" t="str">
        <f>IF(ISNUMBER(SEARCH(Etudiants5[[#Headers],[Carte stationnement]],VLOOKUP(Etudiants5[[#This Row],[Numéro étudiant]],Sheet1!$A:$O,10,FALSE))),"x","")</f>
        <v/>
      </c>
      <c r="BL69" s="8" t="str">
        <f>IF(ISNUMBER(SEARCH(Etudiants5[[#Headers],[Accompagnement médico social]],VLOOKUP(Etudiants5[[#This Row],[Numéro étudiant]],Sheet1!$A:$O,10,FALSE))),"x","")</f>
        <v/>
      </c>
      <c r="BM69" s="8" t="str">
        <f>IF(ISNUMBER(SEARCH(Etudiants5[[#Headers],[Autre]],VLOOKUP(Etudiants5[[#This Row],[Numéro étudiant]],Sheet1!$A:$O,10,FALSE))),"x","")</f>
        <v/>
      </c>
      <c r="CA6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6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0" spans="2:80" x14ac:dyDescent="0.25">
      <c r="B70" t="str">
        <f>IFERROR(OfficeForms.Table[[#This Row],[Id]],"")</f>
        <v/>
      </c>
      <c r="C70" t="str">
        <f>IFERROR(IF(VLOOKUP(Etudiants5[[#This Row],[Numéro étudiant]],Sheet1!$A:$O,5,FALSE)="","",VLOOKUP(Etudiants5[[#This Row],[Numéro étudiant]],Sheet1!$A:$O,5,FALSE)),"")</f>
        <v/>
      </c>
      <c r="D70" t="str">
        <f>IFERROR(IF(VLOOKUP(Etudiants5[[#This Row],[Numéro étudiant]],Sheet1!$A:$O,6,FALSE)="","",VLOOKUP(Etudiants5[[#This Row],[Numéro étudiant]],Sheet1!$A:$O,6,FALSE)),"")</f>
        <v/>
      </c>
      <c r="E70" t="str">
        <f>IFERROR(IF(VLOOKUP(Etudiants5[[#This Row],[Numéro étudiant]],Sheet1!$A:$O,7,FALSE)="","",VLOOKUP(Etudiants5[[#This Row],[Numéro étudiant]],Sheet1!$A:$O,7,FALSE)),"")</f>
        <v/>
      </c>
      <c r="F70" t="str">
        <f>IFERROR(IF(VLOOKUP(Etudiants5[[#This Row],[Numéro étudiant]],Sheet1!$A:$O,8,FALSE)="","",VLOOKUP(Etudiants5[[#This Row],[Numéro étudiant]],Sheet1!$A:$O,8,FALSE)),"")</f>
        <v/>
      </c>
      <c r="G70" t="str">
        <f>IF(Etudiants5[[#This Row],[Numéro étudiant]]="","","Entretien fait")</f>
        <v/>
      </c>
      <c r="M70" s="8" t="str">
        <f>IF(ISNUMBER(SEARCH(Etudiants5[[#Headers],[Aide en BU]],VLOOKUP(Etudiants5[[#This Row],[Numéro étudiant]],Sheet1!$A:$O,11,FALSE))),"à initier","")</f>
        <v/>
      </c>
      <c r="N70" s="8" t="str">
        <f>IF(ISNUMBER(SEARCH(Etudiants5[[#Headers],[Tutorat d''intégration]],VLOOKUP(Etudiants5[[#This Row],[Numéro étudiant]],Sheet1!$A:$O,11,FALSE))),"à initier","")</f>
        <v/>
      </c>
      <c r="O70" s="8" t="str">
        <f>IF(ISNUMBER(SEARCH(Etudiants5[[#Headers],[Secrétaire d''examens]],VLOOKUP(Etudiants5[[#This Row],[Numéro étudiant]],Sheet1!$A:$O,11,FALSE))),"à initier","")</f>
        <v/>
      </c>
      <c r="P70" s="8" t="str">
        <f>IF(ISNUMBER(SEARCH(Etudiants5[[#Headers],[Sujets numériques]],VLOOKUP(Etudiants5[[#This Row],[Numéro étudiant]],Sheet1!$A:$O,11,FALSE))),"à initier","")</f>
        <v/>
      </c>
      <c r="Q70" s="8" t="str">
        <f>IF(ISNUMBER(SEARCH(Etudiants5[[#Headers],[Autorisation de sortie]],VLOOKUP(Etudiants5[[#This Row],[Numéro étudiant]],Sheet1!$A:$O,11,FALSE))),"à initier","")</f>
        <v/>
      </c>
      <c r="R70" s="8" t="str">
        <f>IF(ISNUMBER(SEARCH(Etudiants5[[#Headers],[Prise de notes]],VLOOKUP(Etudiants5[[#This Row],[Numéro étudiant]],Sheet1!$A:$O,11,FALSE))),"à initier","")</f>
        <v/>
      </c>
      <c r="S70" s="8" t="str">
        <f>IF(ISNUMBER(SEARCH(Etudiants5[[#Headers],[Rallonge des prêts en BU]],VLOOKUP(Etudiants5[[#This Row],[Numéro étudiant]],Sheet1!$A:$O,11,FALSE))),"à initier","")</f>
        <v/>
      </c>
      <c r="T70" s="8" t="str">
        <f>IF(ISNUMBER(SEARCH(Etudiants5[[#Headers],[Soutien pédagogique]],VLOOKUP(Etudiants5[[#This Row],[Numéro étudiant]],Sheet1!$A:$O,11,FALSE))),"à initier","")</f>
        <v/>
      </c>
      <c r="U70" s="8" t="str">
        <f>IF(ISNUMBER(SEARCH(Etudiants5[[#Headers],[Braille]],VLOOKUP(Etudiants5[[#This Row],[Numéro étudiant]],Sheet1!$A:$O,11,FALSE))),"à initier","")</f>
        <v/>
      </c>
      <c r="V70" s="8" t="str">
        <f>IF(ISNUMBER(SEARCH(Etudiants5[[#Headers],[LSF/LPC]],VLOOKUP(Etudiants5[[#This Row],[Numéro étudiant]],Sheet1!$A:$O,11,FALSE))),"à initier","")</f>
        <v/>
      </c>
      <c r="W70" s="8" t="str">
        <f>IF(ISNUMBER(SEARCH(Etudiants5[[#Headers],[Pas de support audio]],VLOOKUP(Etudiants5[[#This Row],[Numéro étudiant]],Sheet1!$A:$O,11,FALSE))),"à initier","")</f>
        <v/>
      </c>
      <c r="X70" s="8" t="str">
        <f>IF(ISNUMBER(SEARCH(Etudiants5[[#Headers],[Assice confortable]],VLOOKUP(Etudiants5[[#This Row],[Numéro étudiant]],Sheet1!$A:$O,13,FALSE))),"à initier","")</f>
        <v/>
      </c>
      <c r="Y70" s="8" t="str">
        <f>IF(ISNUMBER(SEARCH(Etudiants5[[#Headers],[Micro HF]],VLOOKUP(Etudiants5[[#This Row],[Numéro étudiant]],Sheet1!$A:$O,13,FALSE))),"à initier","")</f>
        <v/>
      </c>
      <c r="Z70" s="8" t="str">
        <f>IF(ISNUMBER(SEARCH(Etudiants5[[#Headers],[Casier]],VLOOKUP(Etudiants5[[#This Row],[Numéro étudiant]],Sheet1!$A:$O,13,FALSE))),"à initier","")</f>
        <v/>
      </c>
      <c r="AA70" s="8" t="str">
        <f>IF(ISNUMBER(SEARCH(Etudiants5[[#Headers],[Ordinateur]],VLOOKUP(Etudiants5[[#This Row],[Numéro étudiant]],Sheet1!$A:$O,13,FALSE))),"à initier","")</f>
        <v/>
      </c>
      <c r="AB70" s="8" t="str">
        <f>IF(ISNUMBER(SEARCH(Etudiants5[[#Headers],[Mobilier spécifique : à détailler]],VLOOKUP(Etudiants5[[#This Row],[Numéro étudiant]],Sheet1!$A:$O,13,FALSE))),"à initier","")</f>
        <v/>
      </c>
      <c r="AC70" s="8" t="str">
        <f>IF(ISNUMBER(SEARCH(Etudiants5[[#Headers],[Logiciel spécifique : à détailler]],VLOOKUP(Etudiants5[[#This Row],[Numéro étudiant]],Sheet1!$A:$O,13,FALSE))),"à initier","")</f>
        <v/>
      </c>
      <c r="AD70" s="8" t="str">
        <f>IF(ISNUMBER(SEARCH(Etudiants5[[#Headers],[Aide en TP]],VLOOKUP(Etudiants5[[#This Row],[Numéro étudiant]],Sheet1!$A:$O,11,FALSE))),"x","")</f>
        <v/>
      </c>
      <c r="AE70" s="8" t="str">
        <f>IF(ISNUMBER(SEARCH(Etudiants5[[#Headers],[Aménagement de l''EDT]],VLOOKUP(Etudiants5[[#This Row],[Numéro étudiant]],Sheet1!$A:$O,11,FALSE))),"x","")</f>
        <v/>
      </c>
      <c r="AF70" s="8" t="str">
        <f>IF(ISNUMBER(SEARCH(Etudiants5[[#Headers],[Sanitaire à proximité]],VLOOKUP(Etudiants5[[#This Row],[Numéro étudiant]],Sheet1!$A:$O,11,FALSE))),"x","")</f>
        <v/>
      </c>
      <c r="AG70" s="8" t="str">
        <f>IF(ISNUMBER(SEARCH(Etudiants5[[#Headers],[QCM papier]],VLOOKUP(Etudiants5[[#This Row],[Numéro étudiant]],Sheet1!$A:$O,11,FALSE))),"x","")</f>
        <v/>
      </c>
      <c r="AH70" s="8" t="str">
        <f>IF(ISNUMBER(SEARCH(Etudiants5[[#Headers],[Absences eventuelles excusées]],VLOOKUP(Etudiants5[[#This Row],[Numéro étudiant]],Sheet1!$A:$O,11,FALSE))),"x","")</f>
        <v/>
      </c>
      <c r="AI70" s="8" t="str">
        <f>IF(ISNUMBER(SEARCH(Etudiants5[[#Headers],[Aménagement de l''année en 2 ans]],VLOOKUP(Etudiants5[[#This Row],[Numéro étudiant]],Sheet1!$A:$O,11,FALSE))),"x","")</f>
        <v/>
      </c>
      <c r="AJ70" s="8" t="str">
        <f>IF(ISNUMBER(SEARCH(Etudiants5[[#Headers],[Passage des épreuves orales devant l''enseignant uniquement]],VLOOKUP(Etudiants5[[#This Row],[Numéro étudiant]],Sheet1!$A:$O,11,FALSE))),"x","")</f>
        <v/>
      </c>
      <c r="AK70" s="8" t="str">
        <f>IF(ISNUMBER(SEARCH(Etudiants5[[#Headers],[Dépénalisation des fautes d''orthographe]],VLOOKUP(Etudiants5[[#This Row],[Numéro étudiant]],Sheet1!$A:$O,11,FALSE))),"x","")</f>
        <v/>
      </c>
      <c r="AL70" s="8" t="str">
        <f>IF(ISNUMBER(SEARCH(Etudiants5[[#Headers],[Adaptation des écrits à l''oral]],VLOOKUP(Etudiants5[[#This Row],[Numéro étudiant]],Sheet1!$A:$O,11,FALSE))),"x","")</f>
        <v/>
      </c>
      <c r="AM70" s="8" t="str">
        <f>IF(ISNUMBER(SEARCH(Etudiants5[[#Headers],[Adaptation des oraux à l''écrit]],VLOOKUP(Etudiants5[[#This Row],[Numéro étudiant]],Sheet1!$A:$O,11,FALSE))),"x","")</f>
        <v/>
      </c>
      <c r="AN70" s="8" t="str">
        <f>IF(ISNUMBER(SEARCH(Etudiants5[[#Headers],[Compensation du temps de sortie]],VLOOKUP(Etudiants5[[#This Row],[Numéro étudiant]],Sheet1!$A:$O,11,FALSE))),"x","")</f>
        <v/>
      </c>
      <c r="AO70" s="8" t="str">
        <f>IF(COUNTIF(Etudiants5[[#This Row],[1/4]:[Préparations écrites des épreves orales]],"x")&gt;0,"x","")</f>
        <v/>
      </c>
      <c r="AP70" s="8" t="str">
        <f>IF(ISNUMBER(SEARCH(Etudiants5[[#Headers],[1/4]],VLOOKUP(Etudiants5[[#This Row],[Numéro étudiant]],Sheet1!$A:$O,12,FALSE))),"x","")</f>
        <v/>
      </c>
      <c r="AQ70" s="8" t="str">
        <f>IF(ISNUMBER(SEARCH(Etudiants5[[#Headers],[1/3]],VLOOKUP(Etudiants5[[#This Row],[Numéro étudiant]],Sheet1!$A:$O,12,FALSE))),"x","")</f>
        <v/>
      </c>
      <c r="AR70" s="8" t="str">
        <f>IF(ISNUMBER(SEARCH(Etudiants5[[#Headers],[1/2]],VLOOKUP(Etudiants5[[#This Row],[Numéro étudiant]],Sheet1!$A:$O,12,FALSE))),"x","")</f>
        <v/>
      </c>
      <c r="AS70" s="8" t="str">
        <f>IF(ISNUMBER(SEARCH(Etudiants5[[#Headers],[Ecrits]],VLOOKUP(Etudiants5[[#This Row],[Numéro étudiant]],Sheet1!$A:$O,12,FALSE))),"x","")</f>
        <v/>
      </c>
      <c r="AT70" s="8" t="str">
        <f>IF(ISNUMBER(SEARCH(Etudiants5[[#Headers],[Oraux]],VLOOKUP(Etudiants5[[#This Row],[Numéro étudiant]],Sheet1!$A:$O,12,FALSE))),"x","")</f>
        <v/>
      </c>
      <c r="AU70" s="8" t="str">
        <f>IF(ISNUMBER(SEARCH(Etudiants5[[#Headers],[Pratiques]],VLOOKUP(Etudiants5[[#This Row],[Numéro étudiant]],Sheet1!$A:$O,12,FALSE))),"x","")</f>
        <v/>
      </c>
      <c r="AV70" s="8" t="str">
        <f>IF(ISNUMBER(SEARCH(Etudiants5[[#Headers],[Préparations écrites des épreves orales]],VLOOKUP(Etudiants5[[#This Row],[Numéro étudiant]],Sheet1!$A:$O,12,FALSE))),"x","")</f>
        <v/>
      </c>
      <c r="AW70" s="8" t="str">
        <f>IF(ISNUMBER(SEARCH(Etudiants5[[#Headers],[Auditives]],VLOOKUP(Etudiants5[[#This Row],[Numéro étudiant]],Sheet1!$A:$O,9,FALSE))),"x","")</f>
        <v/>
      </c>
      <c r="AX70" s="8" t="str">
        <f>IF(ISNUMBER(SEARCH(Etudiants5[[#Headers],[Visuels]],VLOOKUP(Etudiants5[[#This Row],[Numéro étudiant]],Sheet1!$A:$O,9,FALSE))),"x","")</f>
        <v/>
      </c>
      <c r="AY70" s="8" t="str">
        <f>IF(ISNUMBER(SEARCH(Etudiants5[[#Headers],[Viscéraux]],VLOOKUP(Etudiants5[[#This Row],[Numéro étudiant]],Sheet1!$A:$O,9,FALSE))),"x","")</f>
        <v/>
      </c>
      <c r="AZ70" s="8" t="str">
        <f>IF(ISNUMBER(SEARCH(Etudiants5[[#Headers],[Moteurs]],VLOOKUP(Etudiants5[[#This Row],[Numéro étudiant]],Sheet1!$A:$O,9,FALSE))),"x","")</f>
        <v/>
      </c>
      <c r="BA70" s="8" t="str">
        <f>IF(ISNUMBER(SEARCH(Etudiants5[[#Headers],[TSA]],VLOOKUP(Etudiants5[[#This Row],[Numéro étudiant]],Sheet1!$A:$O,9,FALSE))),"x","")</f>
        <v/>
      </c>
      <c r="BB70" s="8" t="str">
        <f>IF(ISNUMBER(SEARCH(Etudiants5[[#Headers],[Langage]],VLOOKUP(Etudiants5[[#This Row],[Numéro étudiant]],Sheet1!$A:$O,9,FALSE))),"x","")</f>
        <v/>
      </c>
      <c r="BC70" s="8" t="str">
        <f>IF(ISNUMBER(SEARCH(Etudiants5[[#Headers],[Psychiques]],VLOOKUP(Etudiants5[[#This Row],[Numéro étudiant]],Sheet1!$A:$O,9,FALSE))),"x","")</f>
        <v/>
      </c>
      <c r="BD70" s="8" t="str">
        <f>IF(ISNUMBER(SEARCH(Etudiants5[[#Headers],[Autres]],VLOOKUP(Etudiants5[[#This Row],[Numéro étudiant]],Sheet1!$A:$O,9,FALSE))),"x","")</f>
        <v/>
      </c>
      <c r="BE70" s="8" t="str">
        <f>IF(ISNUMBER(SEARCH(Etudiants5[[#Headers],[RQTH]],VLOOKUP(Etudiants5[[#This Row],[Numéro étudiant]],Sheet1!$A:$O,10,FALSE))),"x","")</f>
        <v/>
      </c>
      <c r="BF70" s="8" t="str">
        <f>IF(ISNUMBER(SEARCH(Etudiants5[[#Headers],[Transport]],VLOOKUP(Etudiants5[[#This Row],[Numéro étudiant]],Sheet1!$A:$O,10,FALSE))),"x","")</f>
        <v/>
      </c>
      <c r="BG70" s="8" t="str">
        <f>IF(ISNUMBER(SEARCH(Etudiants5[[#Headers],[AVS]],VLOOKUP(Etudiants5[[#This Row],[Numéro étudiant]],Sheet1!$A:$O,10,FALSE))),"x","")</f>
        <v/>
      </c>
      <c r="BH70" s="8" t="str">
        <f>IF(ISNUMBER(SEARCH(Etudiants5[[#Headers],[AESH]],VLOOKUP(Etudiants5[[#This Row],[Numéro étudiant]],Sheet1!$A:$O,10,FALSE))),"x","")</f>
        <v/>
      </c>
      <c r="BI70" s="8" t="str">
        <f>IF(ISNUMBER(SEARCH(Etudiants5[[#Headers],[AAH ou AEEH]],VLOOKUP(Etudiants5[[#This Row],[Numéro étudiant]],Sheet1!$A:$O,10,FALSE))),"x","")</f>
        <v/>
      </c>
      <c r="BJ70" s="8" t="str">
        <f>IF(ISNUMBER(SEARCH(Etudiants5[[#Headers],[Carte priorité]],VLOOKUP(Etudiants5[[#This Row],[Numéro étudiant]],Sheet1!$A:$O,10,FALSE))),"x","")</f>
        <v/>
      </c>
      <c r="BK70" s="8" t="str">
        <f>IF(ISNUMBER(SEARCH(Etudiants5[[#Headers],[Carte stationnement]],VLOOKUP(Etudiants5[[#This Row],[Numéro étudiant]],Sheet1!$A:$O,10,FALSE))),"x","")</f>
        <v/>
      </c>
      <c r="BL70" s="8" t="str">
        <f>IF(ISNUMBER(SEARCH(Etudiants5[[#Headers],[Accompagnement médico social]],VLOOKUP(Etudiants5[[#This Row],[Numéro étudiant]],Sheet1!$A:$O,10,FALSE))),"x","")</f>
        <v/>
      </c>
      <c r="BM70" s="8" t="str">
        <f>IF(ISNUMBER(SEARCH(Etudiants5[[#Headers],[Autre]],VLOOKUP(Etudiants5[[#This Row],[Numéro étudiant]],Sheet1!$A:$O,10,FALSE))),"x","")</f>
        <v/>
      </c>
      <c r="CA7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1" spans="2:80" x14ac:dyDescent="0.25">
      <c r="B71" t="str">
        <f>IFERROR(OfficeForms.Table[[#This Row],[Id]],"")</f>
        <v/>
      </c>
      <c r="C71" t="str">
        <f>IFERROR(IF(VLOOKUP(Etudiants5[[#This Row],[Numéro étudiant]],Sheet1!$A:$O,5,FALSE)="","",VLOOKUP(Etudiants5[[#This Row],[Numéro étudiant]],Sheet1!$A:$O,5,FALSE)),"")</f>
        <v/>
      </c>
      <c r="D71" t="str">
        <f>IFERROR(IF(VLOOKUP(Etudiants5[[#This Row],[Numéro étudiant]],Sheet1!$A:$O,6,FALSE)="","",VLOOKUP(Etudiants5[[#This Row],[Numéro étudiant]],Sheet1!$A:$O,6,FALSE)),"")</f>
        <v/>
      </c>
      <c r="E71" t="str">
        <f>IFERROR(IF(VLOOKUP(Etudiants5[[#This Row],[Numéro étudiant]],Sheet1!$A:$O,7,FALSE)="","",VLOOKUP(Etudiants5[[#This Row],[Numéro étudiant]],Sheet1!$A:$O,7,FALSE)),"")</f>
        <v/>
      </c>
      <c r="F71" t="str">
        <f>IFERROR(IF(VLOOKUP(Etudiants5[[#This Row],[Numéro étudiant]],Sheet1!$A:$O,8,FALSE)="","",VLOOKUP(Etudiants5[[#This Row],[Numéro étudiant]],Sheet1!$A:$O,8,FALSE)),"")</f>
        <v/>
      </c>
      <c r="G71" t="str">
        <f>IF(Etudiants5[[#This Row],[Numéro étudiant]]="","","Entretien fait")</f>
        <v/>
      </c>
      <c r="M71" s="8" t="str">
        <f>IF(ISNUMBER(SEARCH(Etudiants5[[#Headers],[Aide en BU]],VLOOKUP(Etudiants5[[#This Row],[Numéro étudiant]],Sheet1!$A:$O,11,FALSE))),"à initier","")</f>
        <v/>
      </c>
      <c r="N71" s="8" t="str">
        <f>IF(ISNUMBER(SEARCH(Etudiants5[[#Headers],[Tutorat d''intégration]],VLOOKUP(Etudiants5[[#This Row],[Numéro étudiant]],Sheet1!$A:$O,11,FALSE))),"à initier","")</f>
        <v/>
      </c>
      <c r="O71" s="8" t="str">
        <f>IF(ISNUMBER(SEARCH(Etudiants5[[#Headers],[Secrétaire d''examens]],VLOOKUP(Etudiants5[[#This Row],[Numéro étudiant]],Sheet1!$A:$O,11,FALSE))),"à initier","")</f>
        <v/>
      </c>
      <c r="P71" s="8" t="str">
        <f>IF(ISNUMBER(SEARCH(Etudiants5[[#Headers],[Sujets numériques]],VLOOKUP(Etudiants5[[#This Row],[Numéro étudiant]],Sheet1!$A:$O,11,FALSE))),"à initier","")</f>
        <v/>
      </c>
      <c r="Q71" s="8" t="str">
        <f>IF(ISNUMBER(SEARCH(Etudiants5[[#Headers],[Autorisation de sortie]],VLOOKUP(Etudiants5[[#This Row],[Numéro étudiant]],Sheet1!$A:$O,11,FALSE))),"à initier","")</f>
        <v/>
      </c>
      <c r="R71" s="8" t="str">
        <f>IF(ISNUMBER(SEARCH(Etudiants5[[#Headers],[Prise de notes]],VLOOKUP(Etudiants5[[#This Row],[Numéro étudiant]],Sheet1!$A:$O,11,FALSE))),"à initier","")</f>
        <v/>
      </c>
      <c r="S71" s="8" t="str">
        <f>IF(ISNUMBER(SEARCH(Etudiants5[[#Headers],[Rallonge des prêts en BU]],VLOOKUP(Etudiants5[[#This Row],[Numéro étudiant]],Sheet1!$A:$O,11,FALSE))),"à initier","")</f>
        <v/>
      </c>
      <c r="T71" s="8" t="str">
        <f>IF(ISNUMBER(SEARCH(Etudiants5[[#Headers],[Soutien pédagogique]],VLOOKUP(Etudiants5[[#This Row],[Numéro étudiant]],Sheet1!$A:$O,11,FALSE))),"à initier","")</f>
        <v/>
      </c>
      <c r="U71" s="8" t="str">
        <f>IF(ISNUMBER(SEARCH(Etudiants5[[#Headers],[Braille]],VLOOKUP(Etudiants5[[#This Row],[Numéro étudiant]],Sheet1!$A:$O,11,FALSE))),"à initier","")</f>
        <v/>
      </c>
      <c r="V71" s="8" t="str">
        <f>IF(ISNUMBER(SEARCH(Etudiants5[[#Headers],[LSF/LPC]],VLOOKUP(Etudiants5[[#This Row],[Numéro étudiant]],Sheet1!$A:$O,11,FALSE))),"à initier","")</f>
        <v/>
      </c>
      <c r="W71" s="8" t="str">
        <f>IF(ISNUMBER(SEARCH(Etudiants5[[#Headers],[Pas de support audio]],VLOOKUP(Etudiants5[[#This Row],[Numéro étudiant]],Sheet1!$A:$O,11,FALSE))),"à initier","")</f>
        <v/>
      </c>
      <c r="X71" s="8" t="str">
        <f>IF(ISNUMBER(SEARCH(Etudiants5[[#Headers],[Assice confortable]],VLOOKUP(Etudiants5[[#This Row],[Numéro étudiant]],Sheet1!$A:$O,13,FALSE))),"à initier","")</f>
        <v/>
      </c>
      <c r="Y71" s="8" t="str">
        <f>IF(ISNUMBER(SEARCH(Etudiants5[[#Headers],[Micro HF]],VLOOKUP(Etudiants5[[#This Row],[Numéro étudiant]],Sheet1!$A:$O,13,FALSE))),"à initier","")</f>
        <v/>
      </c>
      <c r="Z71" s="8" t="str">
        <f>IF(ISNUMBER(SEARCH(Etudiants5[[#Headers],[Casier]],VLOOKUP(Etudiants5[[#This Row],[Numéro étudiant]],Sheet1!$A:$O,13,FALSE))),"à initier","")</f>
        <v/>
      </c>
      <c r="AA71" s="8" t="str">
        <f>IF(ISNUMBER(SEARCH(Etudiants5[[#Headers],[Ordinateur]],VLOOKUP(Etudiants5[[#This Row],[Numéro étudiant]],Sheet1!$A:$O,13,FALSE))),"à initier","")</f>
        <v/>
      </c>
      <c r="AB71" s="8" t="str">
        <f>IF(ISNUMBER(SEARCH(Etudiants5[[#Headers],[Mobilier spécifique : à détailler]],VLOOKUP(Etudiants5[[#This Row],[Numéro étudiant]],Sheet1!$A:$O,13,FALSE))),"à initier","")</f>
        <v/>
      </c>
      <c r="AC71" s="8" t="str">
        <f>IF(ISNUMBER(SEARCH(Etudiants5[[#Headers],[Logiciel spécifique : à détailler]],VLOOKUP(Etudiants5[[#This Row],[Numéro étudiant]],Sheet1!$A:$O,13,FALSE))),"à initier","")</f>
        <v/>
      </c>
      <c r="AD71" s="8" t="str">
        <f>IF(ISNUMBER(SEARCH(Etudiants5[[#Headers],[Aide en TP]],VLOOKUP(Etudiants5[[#This Row],[Numéro étudiant]],Sheet1!$A:$O,11,FALSE))),"x","")</f>
        <v/>
      </c>
      <c r="AE71" s="8" t="str">
        <f>IF(ISNUMBER(SEARCH(Etudiants5[[#Headers],[Aménagement de l''EDT]],VLOOKUP(Etudiants5[[#This Row],[Numéro étudiant]],Sheet1!$A:$O,11,FALSE))),"x","")</f>
        <v/>
      </c>
      <c r="AF71" s="8" t="str">
        <f>IF(ISNUMBER(SEARCH(Etudiants5[[#Headers],[Sanitaire à proximité]],VLOOKUP(Etudiants5[[#This Row],[Numéro étudiant]],Sheet1!$A:$O,11,FALSE))),"x","")</f>
        <v/>
      </c>
      <c r="AG71" s="8" t="str">
        <f>IF(ISNUMBER(SEARCH(Etudiants5[[#Headers],[QCM papier]],VLOOKUP(Etudiants5[[#This Row],[Numéro étudiant]],Sheet1!$A:$O,11,FALSE))),"x","")</f>
        <v/>
      </c>
      <c r="AH71" s="8" t="str">
        <f>IF(ISNUMBER(SEARCH(Etudiants5[[#Headers],[Absences eventuelles excusées]],VLOOKUP(Etudiants5[[#This Row],[Numéro étudiant]],Sheet1!$A:$O,11,FALSE))),"x","")</f>
        <v/>
      </c>
      <c r="AI71" s="8" t="str">
        <f>IF(ISNUMBER(SEARCH(Etudiants5[[#Headers],[Aménagement de l''année en 2 ans]],VLOOKUP(Etudiants5[[#This Row],[Numéro étudiant]],Sheet1!$A:$O,11,FALSE))),"x","")</f>
        <v/>
      </c>
      <c r="AJ71" s="8" t="str">
        <f>IF(ISNUMBER(SEARCH(Etudiants5[[#Headers],[Passage des épreuves orales devant l''enseignant uniquement]],VLOOKUP(Etudiants5[[#This Row],[Numéro étudiant]],Sheet1!$A:$O,11,FALSE))),"x","")</f>
        <v/>
      </c>
      <c r="AK71" s="8" t="str">
        <f>IF(ISNUMBER(SEARCH(Etudiants5[[#Headers],[Dépénalisation des fautes d''orthographe]],VLOOKUP(Etudiants5[[#This Row],[Numéro étudiant]],Sheet1!$A:$O,11,FALSE))),"x","")</f>
        <v/>
      </c>
      <c r="AL71" s="8" t="str">
        <f>IF(ISNUMBER(SEARCH(Etudiants5[[#Headers],[Adaptation des écrits à l''oral]],VLOOKUP(Etudiants5[[#This Row],[Numéro étudiant]],Sheet1!$A:$O,11,FALSE))),"x","")</f>
        <v/>
      </c>
      <c r="AM71" s="8" t="str">
        <f>IF(ISNUMBER(SEARCH(Etudiants5[[#Headers],[Adaptation des oraux à l''écrit]],VLOOKUP(Etudiants5[[#This Row],[Numéro étudiant]],Sheet1!$A:$O,11,FALSE))),"x","")</f>
        <v/>
      </c>
      <c r="AN71" s="8" t="str">
        <f>IF(ISNUMBER(SEARCH(Etudiants5[[#Headers],[Compensation du temps de sortie]],VLOOKUP(Etudiants5[[#This Row],[Numéro étudiant]],Sheet1!$A:$O,11,FALSE))),"x","")</f>
        <v/>
      </c>
      <c r="AO71" s="8" t="str">
        <f>IF(COUNTIF(Etudiants5[[#This Row],[1/4]:[Préparations écrites des épreves orales]],"x")&gt;0,"x","")</f>
        <v/>
      </c>
      <c r="AP71" s="8" t="str">
        <f>IF(ISNUMBER(SEARCH(Etudiants5[[#Headers],[1/4]],VLOOKUP(Etudiants5[[#This Row],[Numéro étudiant]],Sheet1!$A:$O,12,FALSE))),"x","")</f>
        <v/>
      </c>
      <c r="AQ71" s="8" t="str">
        <f>IF(ISNUMBER(SEARCH(Etudiants5[[#Headers],[1/3]],VLOOKUP(Etudiants5[[#This Row],[Numéro étudiant]],Sheet1!$A:$O,12,FALSE))),"x","")</f>
        <v/>
      </c>
      <c r="AR71" s="8" t="str">
        <f>IF(ISNUMBER(SEARCH(Etudiants5[[#Headers],[1/2]],VLOOKUP(Etudiants5[[#This Row],[Numéro étudiant]],Sheet1!$A:$O,12,FALSE))),"x","")</f>
        <v/>
      </c>
      <c r="AS71" s="8" t="str">
        <f>IF(ISNUMBER(SEARCH(Etudiants5[[#Headers],[Ecrits]],VLOOKUP(Etudiants5[[#This Row],[Numéro étudiant]],Sheet1!$A:$O,12,FALSE))),"x","")</f>
        <v/>
      </c>
      <c r="AT71" s="8" t="str">
        <f>IF(ISNUMBER(SEARCH(Etudiants5[[#Headers],[Oraux]],VLOOKUP(Etudiants5[[#This Row],[Numéro étudiant]],Sheet1!$A:$O,12,FALSE))),"x","")</f>
        <v/>
      </c>
      <c r="AU71" s="8" t="str">
        <f>IF(ISNUMBER(SEARCH(Etudiants5[[#Headers],[Pratiques]],VLOOKUP(Etudiants5[[#This Row],[Numéro étudiant]],Sheet1!$A:$O,12,FALSE))),"x","")</f>
        <v/>
      </c>
      <c r="AV71" s="8" t="str">
        <f>IF(ISNUMBER(SEARCH(Etudiants5[[#Headers],[Préparations écrites des épreves orales]],VLOOKUP(Etudiants5[[#This Row],[Numéro étudiant]],Sheet1!$A:$O,12,FALSE))),"x","")</f>
        <v/>
      </c>
      <c r="AW71" s="8" t="str">
        <f>IF(ISNUMBER(SEARCH(Etudiants5[[#Headers],[Auditives]],VLOOKUP(Etudiants5[[#This Row],[Numéro étudiant]],Sheet1!$A:$O,9,FALSE))),"x","")</f>
        <v/>
      </c>
      <c r="AX71" s="8" t="str">
        <f>IF(ISNUMBER(SEARCH(Etudiants5[[#Headers],[Visuels]],VLOOKUP(Etudiants5[[#This Row],[Numéro étudiant]],Sheet1!$A:$O,9,FALSE))),"x","")</f>
        <v/>
      </c>
      <c r="AY71" s="8" t="str">
        <f>IF(ISNUMBER(SEARCH(Etudiants5[[#Headers],[Viscéraux]],VLOOKUP(Etudiants5[[#This Row],[Numéro étudiant]],Sheet1!$A:$O,9,FALSE))),"x","")</f>
        <v/>
      </c>
      <c r="AZ71" s="8" t="str">
        <f>IF(ISNUMBER(SEARCH(Etudiants5[[#Headers],[Moteurs]],VLOOKUP(Etudiants5[[#This Row],[Numéro étudiant]],Sheet1!$A:$O,9,FALSE))),"x","")</f>
        <v/>
      </c>
      <c r="BA71" s="8" t="str">
        <f>IF(ISNUMBER(SEARCH(Etudiants5[[#Headers],[TSA]],VLOOKUP(Etudiants5[[#This Row],[Numéro étudiant]],Sheet1!$A:$O,9,FALSE))),"x","")</f>
        <v/>
      </c>
      <c r="BB71" s="8" t="str">
        <f>IF(ISNUMBER(SEARCH(Etudiants5[[#Headers],[Langage]],VLOOKUP(Etudiants5[[#This Row],[Numéro étudiant]],Sheet1!$A:$O,9,FALSE))),"x","")</f>
        <v/>
      </c>
      <c r="BC71" s="8" t="str">
        <f>IF(ISNUMBER(SEARCH(Etudiants5[[#Headers],[Psychiques]],VLOOKUP(Etudiants5[[#This Row],[Numéro étudiant]],Sheet1!$A:$O,9,FALSE))),"x","")</f>
        <v/>
      </c>
      <c r="BD71" s="8" t="str">
        <f>IF(ISNUMBER(SEARCH(Etudiants5[[#Headers],[Autres]],VLOOKUP(Etudiants5[[#This Row],[Numéro étudiant]],Sheet1!$A:$O,9,FALSE))),"x","")</f>
        <v/>
      </c>
      <c r="BE71" s="8" t="str">
        <f>IF(ISNUMBER(SEARCH(Etudiants5[[#Headers],[RQTH]],VLOOKUP(Etudiants5[[#This Row],[Numéro étudiant]],Sheet1!$A:$O,10,FALSE))),"x","")</f>
        <v/>
      </c>
      <c r="BF71" s="8" t="str">
        <f>IF(ISNUMBER(SEARCH(Etudiants5[[#Headers],[Transport]],VLOOKUP(Etudiants5[[#This Row],[Numéro étudiant]],Sheet1!$A:$O,10,FALSE))),"x","")</f>
        <v/>
      </c>
      <c r="BG71" s="8" t="str">
        <f>IF(ISNUMBER(SEARCH(Etudiants5[[#Headers],[AVS]],VLOOKUP(Etudiants5[[#This Row],[Numéro étudiant]],Sheet1!$A:$O,10,FALSE))),"x","")</f>
        <v/>
      </c>
      <c r="BH71" s="8" t="str">
        <f>IF(ISNUMBER(SEARCH(Etudiants5[[#Headers],[AESH]],VLOOKUP(Etudiants5[[#This Row],[Numéro étudiant]],Sheet1!$A:$O,10,FALSE))),"x","")</f>
        <v/>
      </c>
      <c r="BI71" s="8" t="str">
        <f>IF(ISNUMBER(SEARCH(Etudiants5[[#Headers],[AAH ou AEEH]],VLOOKUP(Etudiants5[[#This Row],[Numéro étudiant]],Sheet1!$A:$O,10,FALSE))),"x","")</f>
        <v/>
      </c>
      <c r="BJ71" s="8" t="str">
        <f>IF(ISNUMBER(SEARCH(Etudiants5[[#Headers],[Carte priorité]],VLOOKUP(Etudiants5[[#This Row],[Numéro étudiant]],Sheet1!$A:$O,10,FALSE))),"x","")</f>
        <v/>
      </c>
      <c r="BK71" s="8" t="str">
        <f>IF(ISNUMBER(SEARCH(Etudiants5[[#Headers],[Carte stationnement]],VLOOKUP(Etudiants5[[#This Row],[Numéro étudiant]],Sheet1!$A:$O,10,FALSE))),"x","")</f>
        <v/>
      </c>
      <c r="BL71" s="8" t="str">
        <f>IF(ISNUMBER(SEARCH(Etudiants5[[#Headers],[Accompagnement médico social]],VLOOKUP(Etudiants5[[#This Row],[Numéro étudiant]],Sheet1!$A:$O,10,FALSE))),"x","")</f>
        <v/>
      </c>
      <c r="BM71" s="8" t="str">
        <f>IF(ISNUMBER(SEARCH(Etudiants5[[#Headers],[Autre]],VLOOKUP(Etudiants5[[#This Row],[Numéro étudiant]],Sheet1!$A:$O,10,FALSE))),"x","")</f>
        <v/>
      </c>
      <c r="CA7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2" spans="2:80" x14ac:dyDescent="0.25">
      <c r="B72" t="str">
        <f>IFERROR(OfficeForms.Table[[#This Row],[Id]],"")</f>
        <v/>
      </c>
      <c r="C72" t="str">
        <f>IFERROR(IF(VLOOKUP(Etudiants5[[#This Row],[Numéro étudiant]],Sheet1!$A:$O,5,FALSE)="","",VLOOKUP(Etudiants5[[#This Row],[Numéro étudiant]],Sheet1!$A:$O,5,FALSE)),"")</f>
        <v/>
      </c>
      <c r="D72" t="str">
        <f>IFERROR(IF(VLOOKUP(Etudiants5[[#This Row],[Numéro étudiant]],Sheet1!$A:$O,6,FALSE)="","",VLOOKUP(Etudiants5[[#This Row],[Numéro étudiant]],Sheet1!$A:$O,6,FALSE)),"")</f>
        <v/>
      </c>
      <c r="E72" t="str">
        <f>IFERROR(IF(VLOOKUP(Etudiants5[[#This Row],[Numéro étudiant]],Sheet1!$A:$O,7,FALSE)="","",VLOOKUP(Etudiants5[[#This Row],[Numéro étudiant]],Sheet1!$A:$O,7,FALSE)),"")</f>
        <v/>
      </c>
      <c r="F72" t="str">
        <f>IFERROR(IF(VLOOKUP(Etudiants5[[#This Row],[Numéro étudiant]],Sheet1!$A:$O,8,FALSE)="","",VLOOKUP(Etudiants5[[#This Row],[Numéro étudiant]],Sheet1!$A:$O,8,FALSE)),"")</f>
        <v/>
      </c>
      <c r="G72" t="str">
        <f>IF(Etudiants5[[#This Row],[Numéro étudiant]]="","","Entretien fait")</f>
        <v/>
      </c>
      <c r="M72" s="8" t="str">
        <f>IF(ISNUMBER(SEARCH(Etudiants5[[#Headers],[Aide en BU]],VLOOKUP(Etudiants5[[#This Row],[Numéro étudiant]],Sheet1!$A:$O,11,FALSE))),"à initier","")</f>
        <v/>
      </c>
      <c r="N72" s="8" t="str">
        <f>IF(ISNUMBER(SEARCH(Etudiants5[[#Headers],[Tutorat d''intégration]],VLOOKUP(Etudiants5[[#This Row],[Numéro étudiant]],Sheet1!$A:$O,11,FALSE))),"à initier","")</f>
        <v/>
      </c>
      <c r="O72" s="8" t="str">
        <f>IF(ISNUMBER(SEARCH(Etudiants5[[#Headers],[Secrétaire d''examens]],VLOOKUP(Etudiants5[[#This Row],[Numéro étudiant]],Sheet1!$A:$O,11,FALSE))),"à initier","")</f>
        <v/>
      </c>
      <c r="P72" s="8" t="str">
        <f>IF(ISNUMBER(SEARCH(Etudiants5[[#Headers],[Sujets numériques]],VLOOKUP(Etudiants5[[#This Row],[Numéro étudiant]],Sheet1!$A:$O,11,FALSE))),"à initier","")</f>
        <v/>
      </c>
      <c r="Q72" s="8" t="str">
        <f>IF(ISNUMBER(SEARCH(Etudiants5[[#Headers],[Autorisation de sortie]],VLOOKUP(Etudiants5[[#This Row],[Numéro étudiant]],Sheet1!$A:$O,11,FALSE))),"à initier","")</f>
        <v/>
      </c>
      <c r="R72" s="8" t="str">
        <f>IF(ISNUMBER(SEARCH(Etudiants5[[#Headers],[Prise de notes]],VLOOKUP(Etudiants5[[#This Row],[Numéro étudiant]],Sheet1!$A:$O,11,FALSE))),"à initier","")</f>
        <v/>
      </c>
      <c r="S72" s="8" t="str">
        <f>IF(ISNUMBER(SEARCH(Etudiants5[[#Headers],[Rallonge des prêts en BU]],VLOOKUP(Etudiants5[[#This Row],[Numéro étudiant]],Sheet1!$A:$O,11,FALSE))),"à initier","")</f>
        <v/>
      </c>
      <c r="T72" s="8" t="str">
        <f>IF(ISNUMBER(SEARCH(Etudiants5[[#Headers],[Soutien pédagogique]],VLOOKUP(Etudiants5[[#This Row],[Numéro étudiant]],Sheet1!$A:$O,11,FALSE))),"à initier","")</f>
        <v/>
      </c>
      <c r="U72" s="8" t="str">
        <f>IF(ISNUMBER(SEARCH(Etudiants5[[#Headers],[Braille]],VLOOKUP(Etudiants5[[#This Row],[Numéro étudiant]],Sheet1!$A:$O,11,FALSE))),"à initier","")</f>
        <v/>
      </c>
      <c r="V72" s="8" t="str">
        <f>IF(ISNUMBER(SEARCH(Etudiants5[[#Headers],[LSF/LPC]],VLOOKUP(Etudiants5[[#This Row],[Numéro étudiant]],Sheet1!$A:$O,11,FALSE))),"à initier","")</f>
        <v/>
      </c>
      <c r="W72" s="8" t="str">
        <f>IF(ISNUMBER(SEARCH(Etudiants5[[#Headers],[Pas de support audio]],VLOOKUP(Etudiants5[[#This Row],[Numéro étudiant]],Sheet1!$A:$O,11,FALSE))),"à initier","")</f>
        <v/>
      </c>
      <c r="X72" s="8" t="str">
        <f>IF(ISNUMBER(SEARCH(Etudiants5[[#Headers],[Assice confortable]],VLOOKUP(Etudiants5[[#This Row],[Numéro étudiant]],Sheet1!$A:$O,13,FALSE))),"à initier","")</f>
        <v/>
      </c>
      <c r="Y72" s="8" t="str">
        <f>IF(ISNUMBER(SEARCH(Etudiants5[[#Headers],[Micro HF]],VLOOKUP(Etudiants5[[#This Row],[Numéro étudiant]],Sheet1!$A:$O,13,FALSE))),"à initier","")</f>
        <v/>
      </c>
      <c r="Z72" s="8" t="str">
        <f>IF(ISNUMBER(SEARCH(Etudiants5[[#Headers],[Casier]],VLOOKUP(Etudiants5[[#This Row],[Numéro étudiant]],Sheet1!$A:$O,13,FALSE))),"à initier","")</f>
        <v/>
      </c>
      <c r="AA72" s="8" t="str">
        <f>IF(ISNUMBER(SEARCH(Etudiants5[[#Headers],[Ordinateur]],VLOOKUP(Etudiants5[[#This Row],[Numéro étudiant]],Sheet1!$A:$O,13,FALSE))),"à initier","")</f>
        <v/>
      </c>
      <c r="AB72" s="8" t="str">
        <f>IF(ISNUMBER(SEARCH(Etudiants5[[#Headers],[Mobilier spécifique : à détailler]],VLOOKUP(Etudiants5[[#This Row],[Numéro étudiant]],Sheet1!$A:$O,13,FALSE))),"à initier","")</f>
        <v/>
      </c>
      <c r="AC72" s="8" t="str">
        <f>IF(ISNUMBER(SEARCH(Etudiants5[[#Headers],[Logiciel spécifique : à détailler]],VLOOKUP(Etudiants5[[#This Row],[Numéro étudiant]],Sheet1!$A:$O,13,FALSE))),"à initier","")</f>
        <v/>
      </c>
      <c r="AD72" s="8" t="str">
        <f>IF(ISNUMBER(SEARCH(Etudiants5[[#Headers],[Aide en TP]],VLOOKUP(Etudiants5[[#This Row],[Numéro étudiant]],Sheet1!$A:$O,11,FALSE))),"x","")</f>
        <v/>
      </c>
      <c r="AE72" s="8" t="str">
        <f>IF(ISNUMBER(SEARCH(Etudiants5[[#Headers],[Aménagement de l''EDT]],VLOOKUP(Etudiants5[[#This Row],[Numéro étudiant]],Sheet1!$A:$O,11,FALSE))),"x","")</f>
        <v/>
      </c>
      <c r="AF72" s="8" t="str">
        <f>IF(ISNUMBER(SEARCH(Etudiants5[[#Headers],[Sanitaire à proximité]],VLOOKUP(Etudiants5[[#This Row],[Numéro étudiant]],Sheet1!$A:$O,11,FALSE))),"x","")</f>
        <v/>
      </c>
      <c r="AG72" s="8" t="str">
        <f>IF(ISNUMBER(SEARCH(Etudiants5[[#Headers],[QCM papier]],VLOOKUP(Etudiants5[[#This Row],[Numéro étudiant]],Sheet1!$A:$O,11,FALSE))),"x","")</f>
        <v/>
      </c>
      <c r="AH72" s="8" t="str">
        <f>IF(ISNUMBER(SEARCH(Etudiants5[[#Headers],[Absences eventuelles excusées]],VLOOKUP(Etudiants5[[#This Row],[Numéro étudiant]],Sheet1!$A:$O,11,FALSE))),"x","")</f>
        <v/>
      </c>
      <c r="AI72" s="8" t="str">
        <f>IF(ISNUMBER(SEARCH(Etudiants5[[#Headers],[Aménagement de l''année en 2 ans]],VLOOKUP(Etudiants5[[#This Row],[Numéro étudiant]],Sheet1!$A:$O,11,FALSE))),"x","")</f>
        <v/>
      </c>
      <c r="AJ72" s="8" t="str">
        <f>IF(ISNUMBER(SEARCH(Etudiants5[[#Headers],[Passage des épreuves orales devant l''enseignant uniquement]],VLOOKUP(Etudiants5[[#This Row],[Numéro étudiant]],Sheet1!$A:$O,11,FALSE))),"x","")</f>
        <v/>
      </c>
      <c r="AK72" s="8" t="str">
        <f>IF(ISNUMBER(SEARCH(Etudiants5[[#Headers],[Dépénalisation des fautes d''orthographe]],VLOOKUP(Etudiants5[[#This Row],[Numéro étudiant]],Sheet1!$A:$O,11,FALSE))),"x","")</f>
        <v/>
      </c>
      <c r="AL72" s="8" t="str">
        <f>IF(ISNUMBER(SEARCH(Etudiants5[[#Headers],[Adaptation des écrits à l''oral]],VLOOKUP(Etudiants5[[#This Row],[Numéro étudiant]],Sheet1!$A:$O,11,FALSE))),"x","")</f>
        <v/>
      </c>
      <c r="AM72" s="8" t="str">
        <f>IF(ISNUMBER(SEARCH(Etudiants5[[#Headers],[Adaptation des oraux à l''écrit]],VLOOKUP(Etudiants5[[#This Row],[Numéro étudiant]],Sheet1!$A:$O,11,FALSE))),"x","")</f>
        <v/>
      </c>
      <c r="AN72" s="8" t="str">
        <f>IF(ISNUMBER(SEARCH(Etudiants5[[#Headers],[Compensation du temps de sortie]],VLOOKUP(Etudiants5[[#This Row],[Numéro étudiant]],Sheet1!$A:$O,11,FALSE))),"x","")</f>
        <v/>
      </c>
      <c r="AO72" s="8" t="str">
        <f>IF(COUNTIF(Etudiants5[[#This Row],[1/4]:[Préparations écrites des épreves orales]],"x")&gt;0,"x","")</f>
        <v/>
      </c>
      <c r="AP72" s="8" t="str">
        <f>IF(ISNUMBER(SEARCH(Etudiants5[[#Headers],[1/4]],VLOOKUP(Etudiants5[[#This Row],[Numéro étudiant]],Sheet1!$A:$O,12,FALSE))),"x","")</f>
        <v/>
      </c>
      <c r="AQ72" s="8" t="str">
        <f>IF(ISNUMBER(SEARCH(Etudiants5[[#Headers],[1/3]],VLOOKUP(Etudiants5[[#This Row],[Numéro étudiant]],Sheet1!$A:$O,12,FALSE))),"x","")</f>
        <v/>
      </c>
      <c r="AR72" s="8" t="str">
        <f>IF(ISNUMBER(SEARCH(Etudiants5[[#Headers],[1/2]],VLOOKUP(Etudiants5[[#This Row],[Numéro étudiant]],Sheet1!$A:$O,12,FALSE))),"x","")</f>
        <v/>
      </c>
      <c r="AS72" s="8" t="str">
        <f>IF(ISNUMBER(SEARCH(Etudiants5[[#Headers],[Ecrits]],VLOOKUP(Etudiants5[[#This Row],[Numéro étudiant]],Sheet1!$A:$O,12,FALSE))),"x","")</f>
        <v/>
      </c>
      <c r="AT72" s="8" t="str">
        <f>IF(ISNUMBER(SEARCH(Etudiants5[[#Headers],[Oraux]],VLOOKUP(Etudiants5[[#This Row],[Numéro étudiant]],Sheet1!$A:$O,12,FALSE))),"x","")</f>
        <v/>
      </c>
      <c r="AU72" s="8" t="str">
        <f>IF(ISNUMBER(SEARCH(Etudiants5[[#Headers],[Pratiques]],VLOOKUP(Etudiants5[[#This Row],[Numéro étudiant]],Sheet1!$A:$O,12,FALSE))),"x","")</f>
        <v/>
      </c>
      <c r="AV72" s="8" t="str">
        <f>IF(ISNUMBER(SEARCH(Etudiants5[[#Headers],[Préparations écrites des épreves orales]],VLOOKUP(Etudiants5[[#This Row],[Numéro étudiant]],Sheet1!$A:$O,12,FALSE))),"x","")</f>
        <v/>
      </c>
      <c r="AW72" s="8" t="str">
        <f>IF(ISNUMBER(SEARCH(Etudiants5[[#Headers],[Auditives]],VLOOKUP(Etudiants5[[#This Row],[Numéro étudiant]],Sheet1!$A:$O,9,FALSE))),"x","")</f>
        <v/>
      </c>
      <c r="AX72" s="8" t="str">
        <f>IF(ISNUMBER(SEARCH(Etudiants5[[#Headers],[Visuels]],VLOOKUP(Etudiants5[[#This Row],[Numéro étudiant]],Sheet1!$A:$O,9,FALSE))),"x","")</f>
        <v/>
      </c>
      <c r="AY72" s="8" t="str">
        <f>IF(ISNUMBER(SEARCH(Etudiants5[[#Headers],[Viscéraux]],VLOOKUP(Etudiants5[[#This Row],[Numéro étudiant]],Sheet1!$A:$O,9,FALSE))),"x","")</f>
        <v/>
      </c>
      <c r="AZ72" s="8" t="str">
        <f>IF(ISNUMBER(SEARCH(Etudiants5[[#Headers],[Moteurs]],VLOOKUP(Etudiants5[[#This Row],[Numéro étudiant]],Sheet1!$A:$O,9,FALSE))),"x","")</f>
        <v/>
      </c>
      <c r="BA72" s="8" t="str">
        <f>IF(ISNUMBER(SEARCH(Etudiants5[[#Headers],[TSA]],VLOOKUP(Etudiants5[[#This Row],[Numéro étudiant]],Sheet1!$A:$O,9,FALSE))),"x","")</f>
        <v/>
      </c>
      <c r="BB72" s="8" t="str">
        <f>IF(ISNUMBER(SEARCH(Etudiants5[[#Headers],[Langage]],VLOOKUP(Etudiants5[[#This Row],[Numéro étudiant]],Sheet1!$A:$O,9,FALSE))),"x","")</f>
        <v/>
      </c>
      <c r="BC72" s="8" t="str">
        <f>IF(ISNUMBER(SEARCH(Etudiants5[[#Headers],[Psychiques]],VLOOKUP(Etudiants5[[#This Row],[Numéro étudiant]],Sheet1!$A:$O,9,FALSE))),"x","")</f>
        <v/>
      </c>
      <c r="BD72" s="8" t="str">
        <f>IF(ISNUMBER(SEARCH(Etudiants5[[#Headers],[Autres]],VLOOKUP(Etudiants5[[#This Row],[Numéro étudiant]],Sheet1!$A:$O,9,FALSE))),"x","")</f>
        <v/>
      </c>
      <c r="BE72" s="8" t="str">
        <f>IF(ISNUMBER(SEARCH(Etudiants5[[#Headers],[RQTH]],VLOOKUP(Etudiants5[[#This Row],[Numéro étudiant]],Sheet1!$A:$O,10,FALSE))),"x","")</f>
        <v/>
      </c>
      <c r="BF72" s="8" t="str">
        <f>IF(ISNUMBER(SEARCH(Etudiants5[[#Headers],[Transport]],VLOOKUP(Etudiants5[[#This Row],[Numéro étudiant]],Sheet1!$A:$O,10,FALSE))),"x","")</f>
        <v/>
      </c>
      <c r="BG72" s="8" t="str">
        <f>IF(ISNUMBER(SEARCH(Etudiants5[[#Headers],[AVS]],VLOOKUP(Etudiants5[[#This Row],[Numéro étudiant]],Sheet1!$A:$O,10,FALSE))),"x","")</f>
        <v/>
      </c>
      <c r="BH72" s="8" t="str">
        <f>IF(ISNUMBER(SEARCH(Etudiants5[[#Headers],[AESH]],VLOOKUP(Etudiants5[[#This Row],[Numéro étudiant]],Sheet1!$A:$O,10,FALSE))),"x","")</f>
        <v/>
      </c>
      <c r="BI72" s="8" t="str">
        <f>IF(ISNUMBER(SEARCH(Etudiants5[[#Headers],[AAH ou AEEH]],VLOOKUP(Etudiants5[[#This Row],[Numéro étudiant]],Sheet1!$A:$O,10,FALSE))),"x","")</f>
        <v/>
      </c>
      <c r="BJ72" s="8" t="str">
        <f>IF(ISNUMBER(SEARCH(Etudiants5[[#Headers],[Carte priorité]],VLOOKUP(Etudiants5[[#This Row],[Numéro étudiant]],Sheet1!$A:$O,10,FALSE))),"x","")</f>
        <v/>
      </c>
      <c r="BK72" s="8" t="str">
        <f>IF(ISNUMBER(SEARCH(Etudiants5[[#Headers],[Carte stationnement]],VLOOKUP(Etudiants5[[#This Row],[Numéro étudiant]],Sheet1!$A:$O,10,FALSE))),"x","")</f>
        <v/>
      </c>
      <c r="BL72" s="8" t="str">
        <f>IF(ISNUMBER(SEARCH(Etudiants5[[#Headers],[Accompagnement médico social]],VLOOKUP(Etudiants5[[#This Row],[Numéro étudiant]],Sheet1!$A:$O,10,FALSE))),"x","")</f>
        <v/>
      </c>
      <c r="BM72" s="8" t="str">
        <f>IF(ISNUMBER(SEARCH(Etudiants5[[#Headers],[Autre]],VLOOKUP(Etudiants5[[#This Row],[Numéro étudiant]],Sheet1!$A:$O,10,FALSE))),"x","")</f>
        <v/>
      </c>
      <c r="CA7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3" spans="2:80" x14ac:dyDescent="0.25">
      <c r="B73" t="str">
        <f>IFERROR(OfficeForms.Table[[#This Row],[Id]],"")</f>
        <v/>
      </c>
      <c r="C73" t="str">
        <f>IFERROR(IF(VLOOKUP(Etudiants5[[#This Row],[Numéro étudiant]],Sheet1!$A:$O,5,FALSE)="","",VLOOKUP(Etudiants5[[#This Row],[Numéro étudiant]],Sheet1!$A:$O,5,FALSE)),"")</f>
        <v/>
      </c>
      <c r="D73" t="str">
        <f>IFERROR(IF(VLOOKUP(Etudiants5[[#This Row],[Numéro étudiant]],Sheet1!$A:$O,6,FALSE)="","",VLOOKUP(Etudiants5[[#This Row],[Numéro étudiant]],Sheet1!$A:$O,6,FALSE)),"")</f>
        <v/>
      </c>
      <c r="E73" t="str">
        <f>IFERROR(IF(VLOOKUP(Etudiants5[[#This Row],[Numéro étudiant]],Sheet1!$A:$O,7,FALSE)="","",VLOOKUP(Etudiants5[[#This Row],[Numéro étudiant]],Sheet1!$A:$O,7,FALSE)),"")</f>
        <v/>
      </c>
      <c r="F73" t="str">
        <f>IFERROR(IF(VLOOKUP(Etudiants5[[#This Row],[Numéro étudiant]],Sheet1!$A:$O,8,FALSE)="","",VLOOKUP(Etudiants5[[#This Row],[Numéro étudiant]],Sheet1!$A:$O,8,FALSE)),"")</f>
        <v/>
      </c>
      <c r="G73" t="str">
        <f>IF(Etudiants5[[#This Row],[Numéro étudiant]]="","","Entretien fait")</f>
        <v/>
      </c>
      <c r="M73" s="8" t="str">
        <f>IF(ISNUMBER(SEARCH(Etudiants5[[#Headers],[Aide en BU]],VLOOKUP(Etudiants5[[#This Row],[Numéro étudiant]],Sheet1!$A:$O,11,FALSE))),"à initier","")</f>
        <v/>
      </c>
      <c r="N73" s="8" t="str">
        <f>IF(ISNUMBER(SEARCH(Etudiants5[[#Headers],[Tutorat d''intégration]],VLOOKUP(Etudiants5[[#This Row],[Numéro étudiant]],Sheet1!$A:$O,11,FALSE))),"à initier","")</f>
        <v/>
      </c>
      <c r="O73" s="8" t="str">
        <f>IF(ISNUMBER(SEARCH(Etudiants5[[#Headers],[Secrétaire d''examens]],VLOOKUP(Etudiants5[[#This Row],[Numéro étudiant]],Sheet1!$A:$O,11,FALSE))),"à initier","")</f>
        <v/>
      </c>
      <c r="P73" s="8" t="str">
        <f>IF(ISNUMBER(SEARCH(Etudiants5[[#Headers],[Sujets numériques]],VLOOKUP(Etudiants5[[#This Row],[Numéro étudiant]],Sheet1!$A:$O,11,FALSE))),"à initier","")</f>
        <v/>
      </c>
      <c r="Q73" s="8" t="str">
        <f>IF(ISNUMBER(SEARCH(Etudiants5[[#Headers],[Autorisation de sortie]],VLOOKUP(Etudiants5[[#This Row],[Numéro étudiant]],Sheet1!$A:$O,11,FALSE))),"à initier","")</f>
        <v/>
      </c>
      <c r="R73" s="8" t="str">
        <f>IF(ISNUMBER(SEARCH(Etudiants5[[#Headers],[Prise de notes]],VLOOKUP(Etudiants5[[#This Row],[Numéro étudiant]],Sheet1!$A:$O,11,FALSE))),"à initier","")</f>
        <v/>
      </c>
      <c r="S73" s="8" t="str">
        <f>IF(ISNUMBER(SEARCH(Etudiants5[[#Headers],[Rallonge des prêts en BU]],VLOOKUP(Etudiants5[[#This Row],[Numéro étudiant]],Sheet1!$A:$O,11,FALSE))),"à initier","")</f>
        <v/>
      </c>
      <c r="T73" s="8" t="str">
        <f>IF(ISNUMBER(SEARCH(Etudiants5[[#Headers],[Soutien pédagogique]],VLOOKUP(Etudiants5[[#This Row],[Numéro étudiant]],Sheet1!$A:$O,11,FALSE))),"à initier","")</f>
        <v/>
      </c>
      <c r="U73" s="8" t="str">
        <f>IF(ISNUMBER(SEARCH(Etudiants5[[#Headers],[Braille]],VLOOKUP(Etudiants5[[#This Row],[Numéro étudiant]],Sheet1!$A:$O,11,FALSE))),"à initier","")</f>
        <v/>
      </c>
      <c r="V73" s="8" t="str">
        <f>IF(ISNUMBER(SEARCH(Etudiants5[[#Headers],[LSF/LPC]],VLOOKUP(Etudiants5[[#This Row],[Numéro étudiant]],Sheet1!$A:$O,11,FALSE))),"à initier","")</f>
        <v/>
      </c>
      <c r="W73" s="8" t="str">
        <f>IF(ISNUMBER(SEARCH(Etudiants5[[#Headers],[Pas de support audio]],VLOOKUP(Etudiants5[[#This Row],[Numéro étudiant]],Sheet1!$A:$O,11,FALSE))),"à initier","")</f>
        <v/>
      </c>
      <c r="X73" s="8" t="str">
        <f>IF(ISNUMBER(SEARCH(Etudiants5[[#Headers],[Assice confortable]],VLOOKUP(Etudiants5[[#This Row],[Numéro étudiant]],Sheet1!$A:$O,13,FALSE))),"à initier","")</f>
        <v/>
      </c>
      <c r="Y73" s="8" t="str">
        <f>IF(ISNUMBER(SEARCH(Etudiants5[[#Headers],[Micro HF]],VLOOKUP(Etudiants5[[#This Row],[Numéro étudiant]],Sheet1!$A:$O,13,FALSE))),"à initier","")</f>
        <v/>
      </c>
      <c r="Z73" s="8" t="str">
        <f>IF(ISNUMBER(SEARCH(Etudiants5[[#Headers],[Casier]],VLOOKUP(Etudiants5[[#This Row],[Numéro étudiant]],Sheet1!$A:$O,13,FALSE))),"à initier","")</f>
        <v/>
      </c>
      <c r="AA73" s="8" t="str">
        <f>IF(ISNUMBER(SEARCH(Etudiants5[[#Headers],[Ordinateur]],VLOOKUP(Etudiants5[[#This Row],[Numéro étudiant]],Sheet1!$A:$O,13,FALSE))),"à initier","")</f>
        <v/>
      </c>
      <c r="AB73" s="8" t="str">
        <f>IF(ISNUMBER(SEARCH(Etudiants5[[#Headers],[Mobilier spécifique : à détailler]],VLOOKUP(Etudiants5[[#This Row],[Numéro étudiant]],Sheet1!$A:$O,13,FALSE))),"à initier","")</f>
        <v/>
      </c>
      <c r="AC73" s="8" t="str">
        <f>IF(ISNUMBER(SEARCH(Etudiants5[[#Headers],[Logiciel spécifique : à détailler]],VLOOKUP(Etudiants5[[#This Row],[Numéro étudiant]],Sheet1!$A:$O,13,FALSE))),"à initier","")</f>
        <v/>
      </c>
      <c r="AD73" s="8" t="str">
        <f>IF(ISNUMBER(SEARCH(Etudiants5[[#Headers],[Aide en TP]],VLOOKUP(Etudiants5[[#This Row],[Numéro étudiant]],Sheet1!$A:$O,11,FALSE))),"x","")</f>
        <v/>
      </c>
      <c r="AE73" s="8" t="str">
        <f>IF(ISNUMBER(SEARCH(Etudiants5[[#Headers],[Aménagement de l''EDT]],VLOOKUP(Etudiants5[[#This Row],[Numéro étudiant]],Sheet1!$A:$O,11,FALSE))),"x","")</f>
        <v/>
      </c>
      <c r="AF73" s="8" t="str">
        <f>IF(ISNUMBER(SEARCH(Etudiants5[[#Headers],[Sanitaire à proximité]],VLOOKUP(Etudiants5[[#This Row],[Numéro étudiant]],Sheet1!$A:$O,11,FALSE))),"x","")</f>
        <v/>
      </c>
      <c r="AG73" s="8" t="str">
        <f>IF(ISNUMBER(SEARCH(Etudiants5[[#Headers],[QCM papier]],VLOOKUP(Etudiants5[[#This Row],[Numéro étudiant]],Sheet1!$A:$O,11,FALSE))),"x","")</f>
        <v/>
      </c>
      <c r="AH73" s="8" t="str">
        <f>IF(ISNUMBER(SEARCH(Etudiants5[[#Headers],[Absences eventuelles excusées]],VLOOKUP(Etudiants5[[#This Row],[Numéro étudiant]],Sheet1!$A:$O,11,FALSE))),"x","")</f>
        <v/>
      </c>
      <c r="AI73" s="8" t="str">
        <f>IF(ISNUMBER(SEARCH(Etudiants5[[#Headers],[Aménagement de l''année en 2 ans]],VLOOKUP(Etudiants5[[#This Row],[Numéro étudiant]],Sheet1!$A:$O,11,FALSE))),"x","")</f>
        <v/>
      </c>
      <c r="AJ73" s="8" t="str">
        <f>IF(ISNUMBER(SEARCH(Etudiants5[[#Headers],[Passage des épreuves orales devant l''enseignant uniquement]],VLOOKUP(Etudiants5[[#This Row],[Numéro étudiant]],Sheet1!$A:$O,11,FALSE))),"x","")</f>
        <v/>
      </c>
      <c r="AK73" s="8" t="str">
        <f>IF(ISNUMBER(SEARCH(Etudiants5[[#Headers],[Dépénalisation des fautes d''orthographe]],VLOOKUP(Etudiants5[[#This Row],[Numéro étudiant]],Sheet1!$A:$O,11,FALSE))),"x","")</f>
        <v/>
      </c>
      <c r="AL73" s="8" t="str">
        <f>IF(ISNUMBER(SEARCH(Etudiants5[[#Headers],[Adaptation des écrits à l''oral]],VLOOKUP(Etudiants5[[#This Row],[Numéro étudiant]],Sheet1!$A:$O,11,FALSE))),"x","")</f>
        <v/>
      </c>
      <c r="AM73" s="8" t="str">
        <f>IF(ISNUMBER(SEARCH(Etudiants5[[#Headers],[Adaptation des oraux à l''écrit]],VLOOKUP(Etudiants5[[#This Row],[Numéro étudiant]],Sheet1!$A:$O,11,FALSE))),"x","")</f>
        <v/>
      </c>
      <c r="AN73" s="8" t="str">
        <f>IF(ISNUMBER(SEARCH(Etudiants5[[#Headers],[Compensation du temps de sortie]],VLOOKUP(Etudiants5[[#This Row],[Numéro étudiant]],Sheet1!$A:$O,11,FALSE))),"x","")</f>
        <v/>
      </c>
      <c r="AO73" s="8" t="str">
        <f>IF(COUNTIF(Etudiants5[[#This Row],[1/4]:[Préparations écrites des épreves orales]],"x")&gt;0,"x","")</f>
        <v/>
      </c>
      <c r="AP73" s="8" t="str">
        <f>IF(ISNUMBER(SEARCH(Etudiants5[[#Headers],[1/4]],VLOOKUP(Etudiants5[[#This Row],[Numéro étudiant]],Sheet1!$A:$O,12,FALSE))),"x","")</f>
        <v/>
      </c>
      <c r="AQ73" s="8" t="str">
        <f>IF(ISNUMBER(SEARCH(Etudiants5[[#Headers],[1/3]],VLOOKUP(Etudiants5[[#This Row],[Numéro étudiant]],Sheet1!$A:$O,12,FALSE))),"x","")</f>
        <v/>
      </c>
      <c r="AR73" s="8" t="str">
        <f>IF(ISNUMBER(SEARCH(Etudiants5[[#Headers],[1/2]],VLOOKUP(Etudiants5[[#This Row],[Numéro étudiant]],Sheet1!$A:$O,12,FALSE))),"x","")</f>
        <v/>
      </c>
      <c r="AS73" s="8" t="str">
        <f>IF(ISNUMBER(SEARCH(Etudiants5[[#Headers],[Ecrits]],VLOOKUP(Etudiants5[[#This Row],[Numéro étudiant]],Sheet1!$A:$O,12,FALSE))),"x","")</f>
        <v/>
      </c>
      <c r="AT73" s="8" t="str">
        <f>IF(ISNUMBER(SEARCH(Etudiants5[[#Headers],[Oraux]],VLOOKUP(Etudiants5[[#This Row],[Numéro étudiant]],Sheet1!$A:$O,12,FALSE))),"x","")</f>
        <v/>
      </c>
      <c r="AU73" s="8" t="str">
        <f>IF(ISNUMBER(SEARCH(Etudiants5[[#Headers],[Pratiques]],VLOOKUP(Etudiants5[[#This Row],[Numéro étudiant]],Sheet1!$A:$O,12,FALSE))),"x","")</f>
        <v/>
      </c>
      <c r="AV73" s="8" t="str">
        <f>IF(ISNUMBER(SEARCH(Etudiants5[[#Headers],[Préparations écrites des épreves orales]],VLOOKUP(Etudiants5[[#This Row],[Numéro étudiant]],Sheet1!$A:$O,12,FALSE))),"x","")</f>
        <v/>
      </c>
      <c r="AW73" s="8" t="str">
        <f>IF(ISNUMBER(SEARCH(Etudiants5[[#Headers],[Auditives]],VLOOKUP(Etudiants5[[#This Row],[Numéro étudiant]],Sheet1!$A:$O,9,FALSE))),"x","")</f>
        <v/>
      </c>
      <c r="AX73" s="8" t="str">
        <f>IF(ISNUMBER(SEARCH(Etudiants5[[#Headers],[Visuels]],VLOOKUP(Etudiants5[[#This Row],[Numéro étudiant]],Sheet1!$A:$O,9,FALSE))),"x","")</f>
        <v/>
      </c>
      <c r="AY73" s="8" t="str">
        <f>IF(ISNUMBER(SEARCH(Etudiants5[[#Headers],[Viscéraux]],VLOOKUP(Etudiants5[[#This Row],[Numéro étudiant]],Sheet1!$A:$O,9,FALSE))),"x","")</f>
        <v/>
      </c>
      <c r="AZ73" s="8" t="str">
        <f>IF(ISNUMBER(SEARCH(Etudiants5[[#Headers],[Moteurs]],VLOOKUP(Etudiants5[[#This Row],[Numéro étudiant]],Sheet1!$A:$O,9,FALSE))),"x","")</f>
        <v/>
      </c>
      <c r="BA73" s="8" t="str">
        <f>IF(ISNUMBER(SEARCH(Etudiants5[[#Headers],[TSA]],VLOOKUP(Etudiants5[[#This Row],[Numéro étudiant]],Sheet1!$A:$O,9,FALSE))),"x","")</f>
        <v/>
      </c>
      <c r="BB73" s="8" t="str">
        <f>IF(ISNUMBER(SEARCH(Etudiants5[[#Headers],[Langage]],VLOOKUP(Etudiants5[[#This Row],[Numéro étudiant]],Sheet1!$A:$O,9,FALSE))),"x","")</f>
        <v/>
      </c>
      <c r="BC73" s="8" t="str">
        <f>IF(ISNUMBER(SEARCH(Etudiants5[[#Headers],[Psychiques]],VLOOKUP(Etudiants5[[#This Row],[Numéro étudiant]],Sheet1!$A:$O,9,FALSE))),"x","")</f>
        <v/>
      </c>
      <c r="BD73" s="8" t="str">
        <f>IF(ISNUMBER(SEARCH(Etudiants5[[#Headers],[Autres]],VLOOKUP(Etudiants5[[#This Row],[Numéro étudiant]],Sheet1!$A:$O,9,FALSE))),"x","")</f>
        <v/>
      </c>
      <c r="BE73" s="8" t="str">
        <f>IF(ISNUMBER(SEARCH(Etudiants5[[#Headers],[RQTH]],VLOOKUP(Etudiants5[[#This Row],[Numéro étudiant]],Sheet1!$A:$O,10,FALSE))),"x","")</f>
        <v/>
      </c>
      <c r="BF73" s="8" t="str">
        <f>IF(ISNUMBER(SEARCH(Etudiants5[[#Headers],[Transport]],VLOOKUP(Etudiants5[[#This Row],[Numéro étudiant]],Sheet1!$A:$O,10,FALSE))),"x","")</f>
        <v/>
      </c>
      <c r="BG73" s="8" t="str">
        <f>IF(ISNUMBER(SEARCH(Etudiants5[[#Headers],[AVS]],VLOOKUP(Etudiants5[[#This Row],[Numéro étudiant]],Sheet1!$A:$O,10,FALSE))),"x","")</f>
        <v/>
      </c>
      <c r="BH73" s="8" t="str">
        <f>IF(ISNUMBER(SEARCH(Etudiants5[[#Headers],[AESH]],VLOOKUP(Etudiants5[[#This Row],[Numéro étudiant]],Sheet1!$A:$O,10,FALSE))),"x","")</f>
        <v/>
      </c>
      <c r="BI73" s="8" t="str">
        <f>IF(ISNUMBER(SEARCH(Etudiants5[[#Headers],[AAH ou AEEH]],VLOOKUP(Etudiants5[[#This Row],[Numéro étudiant]],Sheet1!$A:$O,10,FALSE))),"x","")</f>
        <v/>
      </c>
      <c r="BJ73" s="8" t="str">
        <f>IF(ISNUMBER(SEARCH(Etudiants5[[#Headers],[Carte priorité]],VLOOKUP(Etudiants5[[#This Row],[Numéro étudiant]],Sheet1!$A:$O,10,FALSE))),"x","")</f>
        <v/>
      </c>
      <c r="BK73" s="8" t="str">
        <f>IF(ISNUMBER(SEARCH(Etudiants5[[#Headers],[Carte stationnement]],VLOOKUP(Etudiants5[[#This Row],[Numéro étudiant]],Sheet1!$A:$O,10,FALSE))),"x","")</f>
        <v/>
      </c>
      <c r="BL73" s="8" t="str">
        <f>IF(ISNUMBER(SEARCH(Etudiants5[[#Headers],[Accompagnement médico social]],VLOOKUP(Etudiants5[[#This Row],[Numéro étudiant]],Sheet1!$A:$O,10,FALSE))),"x","")</f>
        <v/>
      </c>
      <c r="BM73" s="8" t="str">
        <f>IF(ISNUMBER(SEARCH(Etudiants5[[#Headers],[Autre]],VLOOKUP(Etudiants5[[#This Row],[Numéro étudiant]],Sheet1!$A:$O,10,FALSE))),"x","")</f>
        <v/>
      </c>
      <c r="CA7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4" spans="2:80" x14ac:dyDescent="0.25">
      <c r="B74" t="str">
        <f>IFERROR(OfficeForms.Table[[#This Row],[Id]],"")</f>
        <v/>
      </c>
      <c r="C74" t="str">
        <f>IFERROR(IF(VLOOKUP(Etudiants5[[#This Row],[Numéro étudiant]],Sheet1!$A:$O,5,FALSE)="","",VLOOKUP(Etudiants5[[#This Row],[Numéro étudiant]],Sheet1!$A:$O,5,FALSE)),"")</f>
        <v/>
      </c>
      <c r="D74" t="str">
        <f>IFERROR(IF(VLOOKUP(Etudiants5[[#This Row],[Numéro étudiant]],Sheet1!$A:$O,6,FALSE)="","",VLOOKUP(Etudiants5[[#This Row],[Numéro étudiant]],Sheet1!$A:$O,6,FALSE)),"")</f>
        <v/>
      </c>
      <c r="E74" t="str">
        <f>IFERROR(IF(VLOOKUP(Etudiants5[[#This Row],[Numéro étudiant]],Sheet1!$A:$O,7,FALSE)="","",VLOOKUP(Etudiants5[[#This Row],[Numéro étudiant]],Sheet1!$A:$O,7,FALSE)),"")</f>
        <v/>
      </c>
      <c r="F74" t="str">
        <f>IFERROR(IF(VLOOKUP(Etudiants5[[#This Row],[Numéro étudiant]],Sheet1!$A:$O,8,FALSE)="","",VLOOKUP(Etudiants5[[#This Row],[Numéro étudiant]],Sheet1!$A:$O,8,FALSE)),"")</f>
        <v/>
      </c>
      <c r="G74" t="str">
        <f>IF(Etudiants5[[#This Row],[Numéro étudiant]]="","","Entretien fait")</f>
        <v/>
      </c>
      <c r="M74" s="8" t="str">
        <f>IF(ISNUMBER(SEARCH(Etudiants5[[#Headers],[Aide en BU]],VLOOKUP(Etudiants5[[#This Row],[Numéro étudiant]],Sheet1!$A:$O,11,FALSE))),"à initier","")</f>
        <v/>
      </c>
      <c r="N74" s="8" t="str">
        <f>IF(ISNUMBER(SEARCH(Etudiants5[[#Headers],[Tutorat d''intégration]],VLOOKUP(Etudiants5[[#This Row],[Numéro étudiant]],Sheet1!$A:$O,11,FALSE))),"à initier","")</f>
        <v/>
      </c>
      <c r="O74" s="8" t="str">
        <f>IF(ISNUMBER(SEARCH(Etudiants5[[#Headers],[Secrétaire d''examens]],VLOOKUP(Etudiants5[[#This Row],[Numéro étudiant]],Sheet1!$A:$O,11,FALSE))),"à initier","")</f>
        <v/>
      </c>
      <c r="P74" s="8" t="str">
        <f>IF(ISNUMBER(SEARCH(Etudiants5[[#Headers],[Sujets numériques]],VLOOKUP(Etudiants5[[#This Row],[Numéro étudiant]],Sheet1!$A:$O,11,FALSE))),"à initier","")</f>
        <v/>
      </c>
      <c r="Q74" s="8" t="str">
        <f>IF(ISNUMBER(SEARCH(Etudiants5[[#Headers],[Autorisation de sortie]],VLOOKUP(Etudiants5[[#This Row],[Numéro étudiant]],Sheet1!$A:$O,11,FALSE))),"à initier","")</f>
        <v/>
      </c>
      <c r="R74" s="8" t="str">
        <f>IF(ISNUMBER(SEARCH(Etudiants5[[#Headers],[Prise de notes]],VLOOKUP(Etudiants5[[#This Row],[Numéro étudiant]],Sheet1!$A:$O,11,FALSE))),"à initier","")</f>
        <v/>
      </c>
      <c r="S74" s="8" t="str">
        <f>IF(ISNUMBER(SEARCH(Etudiants5[[#Headers],[Rallonge des prêts en BU]],VLOOKUP(Etudiants5[[#This Row],[Numéro étudiant]],Sheet1!$A:$O,11,FALSE))),"à initier","")</f>
        <v/>
      </c>
      <c r="T74" s="8" t="str">
        <f>IF(ISNUMBER(SEARCH(Etudiants5[[#Headers],[Soutien pédagogique]],VLOOKUP(Etudiants5[[#This Row],[Numéro étudiant]],Sheet1!$A:$O,11,FALSE))),"à initier","")</f>
        <v/>
      </c>
      <c r="U74" s="8" t="str">
        <f>IF(ISNUMBER(SEARCH(Etudiants5[[#Headers],[Braille]],VLOOKUP(Etudiants5[[#This Row],[Numéro étudiant]],Sheet1!$A:$O,11,FALSE))),"à initier","")</f>
        <v/>
      </c>
      <c r="V74" s="8" t="str">
        <f>IF(ISNUMBER(SEARCH(Etudiants5[[#Headers],[LSF/LPC]],VLOOKUP(Etudiants5[[#This Row],[Numéro étudiant]],Sheet1!$A:$O,11,FALSE))),"à initier","")</f>
        <v/>
      </c>
      <c r="W74" s="8" t="str">
        <f>IF(ISNUMBER(SEARCH(Etudiants5[[#Headers],[Pas de support audio]],VLOOKUP(Etudiants5[[#This Row],[Numéro étudiant]],Sheet1!$A:$O,11,FALSE))),"à initier","")</f>
        <v/>
      </c>
      <c r="X74" s="8" t="str">
        <f>IF(ISNUMBER(SEARCH(Etudiants5[[#Headers],[Assice confortable]],VLOOKUP(Etudiants5[[#This Row],[Numéro étudiant]],Sheet1!$A:$O,13,FALSE))),"à initier","")</f>
        <v/>
      </c>
      <c r="Y74" s="8" t="str">
        <f>IF(ISNUMBER(SEARCH(Etudiants5[[#Headers],[Micro HF]],VLOOKUP(Etudiants5[[#This Row],[Numéro étudiant]],Sheet1!$A:$O,13,FALSE))),"à initier","")</f>
        <v/>
      </c>
      <c r="Z74" s="8" t="str">
        <f>IF(ISNUMBER(SEARCH(Etudiants5[[#Headers],[Casier]],VLOOKUP(Etudiants5[[#This Row],[Numéro étudiant]],Sheet1!$A:$O,13,FALSE))),"à initier","")</f>
        <v/>
      </c>
      <c r="AA74" s="8" t="str">
        <f>IF(ISNUMBER(SEARCH(Etudiants5[[#Headers],[Ordinateur]],VLOOKUP(Etudiants5[[#This Row],[Numéro étudiant]],Sheet1!$A:$O,13,FALSE))),"à initier","")</f>
        <v/>
      </c>
      <c r="AB74" s="8" t="str">
        <f>IF(ISNUMBER(SEARCH(Etudiants5[[#Headers],[Mobilier spécifique : à détailler]],VLOOKUP(Etudiants5[[#This Row],[Numéro étudiant]],Sheet1!$A:$O,13,FALSE))),"à initier","")</f>
        <v/>
      </c>
      <c r="AC74" s="8" t="str">
        <f>IF(ISNUMBER(SEARCH(Etudiants5[[#Headers],[Logiciel spécifique : à détailler]],VLOOKUP(Etudiants5[[#This Row],[Numéro étudiant]],Sheet1!$A:$O,13,FALSE))),"à initier","")</f>
        <v/>
      </c>
      <c r="AD74" s="8" t="str">
        <f>IF(ISNUMBER(SEARCH(Etudiants5[[#Headers],[Aide en TP]],VLOOKUP(Etudiants5[[#This Row],[Numéro étudiant]],Sheet1!$A:$O,11,FALSE))),"x","")</f>
        <v/>
      </c>
      <c r="AE74" s="8" t="str">
        <f>IF(ISNUMBER(SEARCH(Etudiants5[[#Headers],[Aménagement de l''EDT]],VLOOKUP(Etudiants5[[#This Row],[Numéro étudiant]],Sheet1!$A:$O,11,FALSE))),"x","")</f>
        <v/>
      </c>
      <c r="AF74" s="8" t="str">
        <f>IF(ISNUMBER(SEARCH(Etudiants5[[#Headers],[Sanitaire à proximité]],VLOOKUP(Etudiants5[[#This Row],[Numéro étudiant]],Sheet1!$A:$O,11,FALSE))),"x","")</f>
        <v/>
      </c>
      <c r="AG74" s="8" t="str">
        <f>IF(ISNUMBER(SEARCH(Etudiants5[[#Headers],[QCM papier]],VLOOKUP(Etudiants5[[#This Row],[Numéro étudiant]],Sheet1!$A:$O,11,FALSE))),"x","")</f>
        <v/>
      </c>
      <c r="AH74" s="8" t="str">
        <f>IF(ISNUMBER(SEARCH(Etudiants5[[#Headers],[Absences eventuelles excusées]],VLOOKUP(Etudiants5[[#This Row],[Numéro étudiant]],Sheet1!$A:$O,11,FALSE))),"x","")</f>
        <v/>
      </c>
      <c r="AI74" s="8" t="str">
        <f>IF(ISNUMBER(SEARCH(Etudiants5[[#Headers],[Aménagement de l''année en 2 ans]],VLOOKUP(Etudiants5[[#This Row],[Numéro étudiant]],Sheet1!$A:$O,11,FALSE))),"x","")</f>
        <v/>
      </c>
      <c r="AJ74" s="8" t="str">
        <f>IF(ISNUMBER(SEARCH(Etudiants5[[#Headers],[Passage des épreuves orales devant l''enseignant uniquement]],VLOOKUP(Etudiants5[[#This Row],[Numéro étudiant]],Sheet1!$A:$O,11,FALSE))),"x","")</f>
        <v/>
      </c>
      <c r="AK74" s="8" t="str">
        <f>IF(ISNUMBER(SEARCH(Etudiants5[[#Headers],[Dépénalisation des fautes d''orthographe]],VLOOKUP(Etudiants5[[#This Row],[Numéro étudiant]],Sheet1!$A:$O,11,FALSE))),"x","")</f>
        <v/>
      </c>
      <c r="AL74" s="8" t="str">
        <f>IF(ISNUMBER(SEARCH(Etudiants5[[#Headers],[Adaptation des écrits à l''oral]],VLOOKUP(Etudiants5[[#This Row],[Numéro étudiant]],Sheet1!$A:$O,11,FALSE))),"x","")</f>
        <v/>
      </c>
      <c r="AM74" s="8" t="str">
        <f>IF(ISNUMBER(SEARCH(Etudiants5[[#Headers],[Adaptation des oraux à l''écrit]],VLOOKUP(Etudiants5[[#This Row],[Numéro étudiant]],Sheet1!$A:$O,11,FALSE))),"x","")</f>
        <v/>
      </c>
      <c r="AN74" s="8" t="str">
        <f>IF(ISNUMBER(SEARCH(Etudiants5[[#Headers],[Compensation du temps de sortie]],VLOOKUP(Etudiants5[[#This Row],[Numéro étudiant]],Sheet1!$A:$O,11,FALSE))),"x","")</f>
        <v/>
      </c>
      <c r="AO74" s="8" t="str">
        <f>IF(COUNTIF(Etudiants5[[#This Row],[1/4]:[Préparations écrites des épreves orales]],"x")&gt;0,"x","")</f>
        <v/>
      </c>
      <c r="AP74" s="8" t="str">
        <f>IF(ISNUMBER(SEARCH(Etudiants5[[#Headers],[1/4]],VLOOKUP(Etudiants5[[#This Row],[Numéro étudiant]],Sheet1!$A:$O,12,FALSE))),"x","")</f>
        <v/>
      </c>
      <c r="AQ74" s="8" t="str">
        <f>IF(ISNUMBER(SEARCH(Etudiants5[[#Headers],[1/3]],VLOOKUP(Etudiants5[[#This Row],[Numéro étudiant]],Sheet1!$A:$O,12,FALSE))),"x","")</f>
        <v/>
      </c>
      <c r="AR74" s="8" t="str">
        <f>IF(ISNUMBER(SEARCH(Etudiants5[[#Headers],[1/2]],VLOOKUP(Etudiants5[[#This Row],[Numéro étudiant]],Sheet1!$A:$O,12,FALSE))),"x","")</f>
        <v/>
      </c>
      <c r="AS74" s="8" t="str">
        <f>IF(ISNUMBER(SEARCH(Etudiants5[[#Headers],[Ecrits]],VLOOKUP(Etudiants5[[#This Row],[Numéro étudiant]],Sheet1!$A:$O,12,FALSE))),"x","")</f>
        <v/>
      </c>
      <c r="AT74" s="8" t="str">
        <f>IF(ISNUMBER(SEARCH(Etudiants5[[#Headers],[Oraux]],VLOOKUP(Etudiants5[[#This Row],[Numéro étudiant]],Sheet1!$A:$O,12,FALSE))),"x","")</f>
        <v/>
      </c>
      <c r="AU74" s="8" t="str">
        <f>IF(ISNUMBER(SEARCH(Etudiants5[[#Headers],[Pratiques]],VLOOKUP(Etudiants5[[#This Row],[Numéro étudiant]],Sheet1!$A:$O,12,FALSE))),"x","")</f>
        <v/>
      </c>
      <c r="AV74" s="8" t="str">
        <f>IF(ISNUMBER(SEARCH(Etudiants5[[#Headers],[Préparations écrites des épreves orales]],VLOOKUP(Etudiants5[[#This Row],[Numéro étudiant]],Sheet1!$A:$O,12,FALSE))),"x","")</f>
        <v/>
      </c>
      <c r="AW74" s="8" t="str">
        <f>IF(ISNUMBER(SEARCH(Etudiants5[[#Headers],[Auditives]],VLOOKUP(Etudiants5[[#This Row],[Numéro étudiant]],Sheet1!$A:$O,9,FALSE))),"x","")</f>
        <v/>
      </c>
      <c r="AX74" s="8" t="str">
        <f>IF(ISNUMBER(SEARCH(Etudiants5[[#Headers],[Visuels]],VLOOKUP(Etudiants5[[#This Row],[Numéro étudiant]],Sheet1!$A:$O,9,FALSE))),"x","")</f>
        <v/>
      </c>
      <c r="AY74" s="8" t="str">
        <f>IF(ISNUMBER(SEARCH(Etudiants5[[#Headers],[Viscéraux]],VLOOKUP(Etudiants5[[#This Row],[Numéro étudiant]],Sheet1!$A:$O,9,FALSE))),"x","")</f>
        <v/>
      </c>
      <c r="AZ74" s="8" t="str">
        <f>IF(ISNUMBER(SEARCH(Etudiants5[[#Headers],[Moteurs]],VLOOKUP(Etudiants5[[#This Row],[Numéro étudiant]],Sheet1!$A:$O,9,FALSE))),"x","")</f>
        <v/>
      </c>
      <c r="BA74" s="8" t="str">
        <f>IF(ISNUMBER(SEARCH(Etudiants5[[#Headers],[TSA]],VLOOKUP(Etudiants5[[#This Row],[Numéro étudiant]],Sheet1!$A:$O,9,FALSE))),"x","")</f>
        <v/>
      </c>
      <c r="BB74" s="8" t="str">
        <f>IF(ISNUMBER(SEARCH(Etudiants5[[#Headers],[Langage]],VLOOKUP(Etudiants5[[#This Row],[Numéro étudiant]],Sheet1!$A:$O,9,FALSE))),"x","")</f>
        <v/>
      </c>
      <c r="BC74" s="8" t="str">
        <f>IF(ISNUMBER(SEARCH(Etudiants5[[#Headers],[Psychiques]],VLOOKUP(Etudiants5[[#This Row],[Numéro étudiant]],Sheet1!$A:$O,9,FALSE))),"x","")</f>
        <v/>
      </c>
      <c r="BD74" s="8" t="str">
        <f>IF(ISNUMBER(SEARCH(Etudiants5[[#Headers],[Autres]],VLOOKUP(Etudiants5[[#This Row],[Numéro étudiant]],Sheet1!$A:$O,9,FALSE))),"x","")</f>
        <v/>
      </c>
      <c r="BE74" s="8" t="str">
        <f>IF(ISNUMBER(SEARCH(Etudiants5[[#Headers],[RQTH]],VLOOKUP(Etudiants5[[#This Row],[Numéro étudiant]],Sheet1!$A:$O,10,FALSE))),"x","")</f>
        <v/>
      </c>
      <c r="BF74" s="8" t="str">
        <f>IF(ISNUMBER(SEARCH(Etudiants5[[#Headers],[Transport]],VLOOKUP(Etudiants5[[#This Row],[Numéro étudiant]],Sheet1!$A:$O,10,FALSE))),"x","")</f>
        <v/>
      </c>
      <c r="BG74" s="8" t="str">
        <f>IF(ISNUMBER(SEARCH(Etudiants5[[#Headers],[AVS]],VLOOKUP(Etudiants5[[#This Row],[Numéro étudiant]],Sheet1!$A:$O,10,FALSE))),"x","")</f>
        <v/>
      </c>
      <c r="BH74" s="8" t="str">
        <f>IF(ISNUMBER(SEARCH(Etudiants5[[#Headers],[AESH]],VLOOKUP(Etudiants5[[#This Row],[Numéro étudiant]],Sheet1!$A:$O,10,FALSE))),"x","")</f>
        <v/>
      </c>
      <c r="BI74" s="8" t="str">
        <f>IF(ISNUMBER(SEARCH(Etudiants5[[#Headers],[AAH ou AEEH]],VLOOKUP(Etudiants5[[#This Row],[Numéro étudiant]],Sheet1!$A:$O,10,FALSE))),"x","")</f>
        <v/>
      </c>
      <c r="BJ74" s="8" t="str">
        <f>IF(ISNUMBER(SEARCH(Etudiants5[[#Headers],[Carte priorité]],VLOOKUP(Etudiants5[[#This Row],[Numéro étudiant]],Sheet1!$A:$O,10,FALSE))),"x","")</f>
        <v/>
      </c>
      <c r="BK74" s="8" t="str">
        <f>IF(ISNUMBER(SEARCH(Etudiants5[[#Headers],[Carte stationnement]],VLOOKUP(Etudiants5[[#This Row],[Numéro étudiant]],Sheet1!$A:$O,10,FALSE))),"x","")</f>
        <v/>
      </c>
      <c r="BL74" s="8" t="str">
        <f>IF(ISNUMBER(SEARCH(Etudiants5[[#Headers],[Accompagnement médico social]],VLOOKUP(Etudiants5[[#This Row],[Numéro étudiant]],Sheet1!$A:$O,10,FALSE))),"x","")</f>
        <v/>
      </c>
      <c r="BM74" s="8" t="str">
        <f>IF(ISNUMBER(SEARCH(Etudiants5[[#Headers],[Autre]],VLOOKUP(Etudiants5[[#This Row],[Numéro étudiant]],Sheet1!$A:$O,10,FALSE))),"x","")</f>
        <v/>
      </c>
      <c r="CA7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5" spans="2:80" x14ac:dyDescent="0.25">
      <c r="B75" t="str">
        <f>IFERROR(OfficeForms.Table[[#This Row],[Id]],"")</f>
        <v/>
      </c>
      <c r="C75" t="str">
        <f>IFERROR(IF(VLOOKUP(Etudiants5[[#This Row],[Numéro étudiant]],Sheet1!$A:$O,5,FALSE)="","",VLOOKUP(Etudiants5[[#This Row],[Numéro étudiant]],Sheet1!$A:$O,5,FALSE)),"")</f>
        <v/>
      </c>
      <c r="D75" t="str">
        <f>IFERROR(IF(VLOOKUP(Etudiants5[[#This Row],[Numéro étudiant]],Sheet1!$A:$O,6,FALSE)="","",VLOOKUP(Etudiants5[[#This Row],[Numéro étudiant]],Sheet1!$A:$O,6,FALSE)),"")</f>
        <v/>
      </c>
      <c r="E75" t="str">
        <f>IFERROR(IF(VLOOKUP(Etudiants5[[#This Row],[Numéro étudiant]],Sheet1!$A:$O,7,FALSE)="","",VLOOKUP(Etudiants5[[#This Row],[Numéro étudiant]],Sheet1!$A:$O,7,FALSE)),"")</f>
        <v/>
      </c>
      <c r="F75" t="str">
        <f>IFERROR(IF(VLOOKUP(Etudiants5[[#This Row],[Numéro étudiant]],Sheet1!$A:$O,8,FALSE)="","",VLOOKUP(Etudiants5[[#This Row],[Numéro étudiant]],Sheet1!$A:$O,8,FALSE)),"")</f>
        <v/>
      </c>
      <c r="G75" t="str">
        <f>IF(Etudiants5[[#This Row],[Numéro étudiant]]="","","Entretien fait")</f>
        <v/>
      </c>
      <c r="M75" s="8" t="str">
        <f>IF(ISNUMBER(SEARCH(Etudiants5[[#Headers],[Aide en BU]],VLOOKUP(Etudiants5[[#This Row],[Numéro étudiant]],Sheet1!$A:$O,11,FALSE))),"à initier","")</f>
        <v/>
      </c>
      <c r="N75" s="8" t="str">
        <f>IF(ISNUMBER(SEARCH(Etudiants5[[#Headers],[Tutorat d''intégration]],VLOOKUP(Etudiants5[[#This Row],[Numéro étudiant]],Sheet1!$A:$O,11,FALSE))),"à initier","")</f>
        <v/>
      </c>
      <c r="O75" s="8" t="str">
        <f>IF(ISNUMBER(SEARCH(Etudiants5[[#Headers],[Secrétaire d''examens]],VLOOKUP(Etudiants5[[#This Row],[Numéro étudiant]],Sheet1!$A:$O,11,FALSE))),"à initier","")</f>
        <v/>
      </c>
      <c r="P75" s="8" t="str">
        <f>IF(ISNUMBER(SEARCH(Etudiants5[[#Headers],[Sujets numériques]],VLOOKUP(Etudiants5[[#This Row],[Numéro étudiant]],Sheet1!$A:$O,11,FALSE))),"à initier","")</f>
        <v/>
      </c>
      <c r="Q75" s="8" t="str">
        <f>IF(ISNUMBER(SEARCH(Etudiants5[[#Headers],[Autorisation de sortie]],VLOOKUP(Etudiants5[[#This Row],[Numéro étudiant]],Sheet1!$A:$O,11,FALSE))),"à initier","")</f>
        <v/>
      </c>
      <c r="R75" s="8" t="str">
        <f>IF(ISNUMBER(SEARCH(Etudiants5[[#Headers],[Prise de notes]],VLOOKUP(Etudiants5[[#This Row],[Numéro étudiant]],Sheet1!$A:$O,11,FALSE))),"à initier","")</f>
        <v/>
      </c>
      <c r="S75" s="8" t="str">
        <f>IF(ISNUMBER(SEARCH(Etudiants5[[#Headers],[Rallonge des prêts en BU]],VLOOKUP(Etudiants5[[#This Row],[Numéro étudiant]],Sheet1!$A:$O,11,FALSE))),"à initier","")</f>
        <v/>
      </c>
      <c r="T75" s="8" t="str">
        <f>IF(ISNUMBER(SEARCH(Etudiants5[[#Headers],[Soutien pédagogique]],VLOOKUP(Etudiants5[[#This Row],[Numéro étudiant]],Sheet1!$A:$O,11,FALSE))),"à initier","")</f>
        <v/>
      </c>
      <c r="U75" s="8" t="str">
        <f>IF(ISNUMBER(SEARCH(Etudiants5[[#Headers],[Braille]],VLOOKUP(Etudiants5[[#This Row],[Numéro étudiant]],Sheet1!$A:$O,11,FALSE))),"à initier","")</f>
        <v/>
      </c>
      <c r="V75" s="8" t="str">
        <f>IF(ISNUMBER(SEARCH(Etudiants5[[#Headers],[LSF/LPC]],VLOOKUP(Etudiants5[[#This Row],[Numéro étudiant]],Sheet1!$A:$O,11,FALSE))),"à initier","")</f>
        <v/>
      </c>
      <c r="W75" s="8" t="str">
        <f>IF(ISNUMBER(SEARCH(Etudiants5[[#Headers],[Pas de support audio]],VLOOKUP(Etudiants5[[#This Row],[Numéro étudiant]],Sheet1!$A:$O,11,FALSE))),"à initier","")</f>
        <v/>
      </c>
      <c r="X75" s="8" t="str">
        <f>IF(ISNUMBER(SEARCH(Etudiants5[[#Headers],[Assice confortable]],VLOOKUP(Etudiants5[[#This Row],[Numéro étudiant]],Sheet1!$A:$O,13,FALSE))),"à initier","")</f>
        <v/>
      </c>
      <c r="Y75" s="8" t="str">
        <f>IF(ISNUMBER(SEARCH(Etudiants5[[#Headers],[Micro HF]],VLOOKUP(Etudiants5[[#This Row],[Numéro étudiant]],Sheet1!$A:$O,13,FALSE))),"à initier","")</f>
        <v/>
      </c>
      <c r="Z75" s="8" t="str">
        <f>IF(ISNUMBER(SEARCH(Etudiants5[[#Headers],[Casier]],VLOOKUP(Etudiants5[[#This Row],[Numéro étudiant]],Sheet1!$A:$O,13,FALSE))),"à initier","")</f>
        <v/>
      </c>
      <c r="AA75" s="8" t="str">
        <f>IF(ISNUMBER(SEARCH(Etudiants5[[#Headers],[Ordinateur]],VLOOKUP(Etudiants5[[#This Row],[Numéro étudiant]],Sheet1!$A:$O,13,FALSE))),"à initier","")</f>
        <v/>
      </c>
      <c r="AB75" s="8" t="str">
        <f>IF(ISNUMBER(SEARCH(Etudiants5[[#Headers],[Mobilier spécifique : à détailler]],VLOOKUP(Etudiants5[[#This Row],[Numéro étudiant]],Sheet1!$A:$O,13,FALSE))),"à initier","")</f>
        <v/>
      </c>
      <c r="AC75" s="8" t="str">
        <f>IF(ISNUMBER(SEARCH(Etudiants5[[#Headers],[Logiciel spécifique : à détailler]],VLOOKUP(Etudiants5[[#This Row],[Numéro étudiant]],Sheet1!$A:$O,13,FALSE))),"à initier","")</f>
        <v/>
      </c>
      <c r="AD75" s="8" t="str">
        <f>IF(ISNUMBER(SEARCH(Etudiants5[[#Headers],[Aide en TP]],VLOOKUP(Etudiants5[[#This Row],[Numéro étudiant]],Sheet1!$A:$O,11,FALSE))),"x","")</f>
        <v/>
      </c>
      <c r="AE75" s="8" t="str">
        <f>IF(ISNUMBER(SEARCH(Etudiants5[[#Headers],[Aménagement de l''EDT]],VLOOKUP(Etudiants5[[#This Row],[Numéro étudiant]],Sheet1!$A:$O,11,FALSE))),"x","")</f>
        <v/>
      </c>
      <c r="AF75" s="8" t="str">
        <f>IF(ISNUMBER(SEARCH(Etudiants5[[#Headers],[Sanitaire à proximité]],VLOOKUP(Etudiants5[[#This Row],[Numéro étudiant]],Sheet1!$A:$O,11,FALSE))),"x","")</f>
        <v/>
      </c>
      <c r="AG75" s="8" t="str">
        <f>IF(ISNUMBER(SEARCH(Etudiants5[[#Headers],[QCM papier]],VLOOKUP(Etudiants5[[#This Row],[Numéro étudiant]],Sheet1!$A:$O,11,FALSE))),"x","")</f>
        <v/>
      </c>
      <c r="AH75" s="8" t="str">
        <f>IF(ISNUMBER(SEARCH(Etudiants5[[#Headers],[Absences eventuelles excusées]],VLOOKUP(Etudiants5[[#This Row],[Numéro étudiant]],Sheet1!$A:$O,11,FALSE))),"x","")</f>
        <v/>
      </c>
      <c r="AI75" s="8" t="str">
        <f>IF(ISNUMBER(SEARCH(Etudiants5[[#Headers],[Aménagement de l''année en 2 ans]],VLOOKUP(Etudiants5[[#This Row],[Numéro étudiant]],Sheet1!$A:$O,11,FALSE))),"x","")</f>
        <v/>
      </c>
      <c r="AJ75" s="8" t="str">
        <f>IF(ISNUMBER(SEARCH(Etudiants5[[#Headers],[Passage des épreuves orales devant l''enseignant uniquement]],VLOOKUP(Etudiants5[[#This Row],[Numéro étudiant]],Sheet1!$A:$O,11,FALSE))),"x","")</f>
        <v/>
      </c>
      <c r="AK75" s="8" t="str">
        <f>IF(ISNUMBER(SEARCH(Etudiants5[[#Headers],[Dépénalisation des fautes d''orthographe]],VLOOKUP(Etudiants5[[#This Row],[Numéro étudiant]],Sheet1!$A:$O,11,FALSE))),"x","")</f>
        <v/>
      </c>
      <c r="AL75" s="8" t="str">
        <f>IF(ISNUMBER(SEARCH(Etudiants5[[#Headers],[Adaptation des écrits à l''oral]],VLOOKUP(Etudiants5[[#This Row],[Numéro étudiant]],Sheet1!$A:$O,11,FALSE))),"x","")</f>
        <v/>
      </c>
      <c r="AM75" s="8" t="str">
        <f>IF(ISNUMBER(SEARCH(Etudiants5[[#Headers],[Adaptation des oraux à l''écrit]],VLOOKUP(Etudiants5[[#This Row],[Numéro étudiant]],Sheet1!$A:$O,11,FALSE))),"x","")</f>
        <v/>
      </c>
      <c r="AN75" s="8" t="str">
        <f>IF(ISNUMBER(SEARCH(Etudiants5[[#Headers],[Compensation du temps de sortie]],VLOOKUP(Etudiants5[[#This Row],[Numéro étudiant]],Sheet1!$A:$O,11,FALSE))),"x","")</f>
        <v/>
      </c>
      <c r="AO75" s="8" t="str">
        <f>IF(COUNTIF(Etudiants5[[#This Row],[1/4]:[Préparations écrites des épreves orales]],"x")&gt;0,"x","")</f>
        <v/>
      </c>
      <c r="AP75" s="8" t="str">
        <f>IF(ISNUMBER(SEARCH(Etudiants5[[#Headers],[1/4]],VLOOKUP(Etudiants5[[#This Row],[Numéro étudiant]],Sheet1!$A:$O,12,FALSE))),"x","")</f>
        <v/>
      </c>
      <c r="AQ75" s="8" t="str">
        <f>IF(ISNUMBER(SEARCH(Etudiants5[[#Headers],[1/3]],VLOOKUP(Etudiants5[[#This Row],[Numéro étudiant]],Sheet1!$A:$O,12,FALSE))),"x","")</f>
        <v/>
      </c>
      <c r="AR75" s="8" t="str">
        <f>IF(ISNUMBER(SEARCH(Etudiants5[[#Headers],[1/2]],VLOOKUP(Etudiants5[[#This Row],[Numéro étudiant]],Sheet1!$A:$O,12,FALSE))),"x","")</f>
        <v/>
      </c>
      <c r="AS75" s="8" t="str">
        <f>IF(ISNUMBER(SEARCH(Etudiants5[[#Headers],[Ecrits]],VLOOKUP(Etudiants5[[#This Row],[Numéro étudiant]],Sheet1!$A:$O,12,FALSE))),"x","")</f>
        <v/>
      </c>
      <c r="AT75" s="8" t="str">
        <f>IF(ISNUMBER(SEARCH(Etudiants5[[#Headers],[Oraux]],VLOOKUP(Etudiants5[[#This Row],[Numéro étudiant]],Sheet1!$A:$O,12,FALSE))),"x","")</f>
        <v/>
      </c>
      <c r="AU75" s="8" t="str">
        <f>IF(ISNUMBER(SEARCH(Etudiants5[[#Headers],[Pratiques]],VLOOKUP(Etudiants5[[#This Row],[Numéro étudiant]],Sheet1!$A:$O,12,FALSE))),"x","")</f>
        <v/>
      </c>
      <c r="AV75" s="8" t="str">
        <f>IF(ISNUMBER(SEARCH(Etudiants5[[#Headers],[Préparations écrites des épreves orales]],VLOOKUP(Etudiants5[[#This Row],[Numéro étudiant]],Sheet1!$A:$O,12,FALSE))),"x","")</f>
        <v/>
      </c>
      <c r="AW75" s="8" t="str">
        <f>IF(ISNUMBER(SEARCH(Etudiants5[[#Headers],[Auditives]],VLOOKUP(Etudiants5[[#This Row],[Numéro étudiant]],Sheet1!$A:$O,9,FALSE))),"x","")</f>
        <v/>
      </c>
      <c r="AX75" s="8" t="str">
        <f>IF(ISNUMBER(SEARCH(Etudiants5[[#Headers],[Visuels]],VLOOKUP(Etudiants5[[#This Row],[Numéro étudiant]],Sheet1!$A:$O,9,FALSE))),"x","")</f>
        <v/>
      </c>
      <c r="AY75" s="8" t="str">
        <f>IF(ISNUMBER(SEARCH(Etudiants5[[#Headers],[Viscéraux]],VLOOKUP(Etudiants5[[#This Row],[Numéro étudiant]],Sheet1!$A:$O,9,FALSE))),"x","")</f>
        <v/>
      </c>
      <c r="AZ75" s="8" t="str">
        <f>IF(ISNUMBER(SEARCH(Etudiants5[[#Headers],[Moteurs]],VLOOKUP(Etudiants5[[#This Row],[Numéro étudiant]],Sheet1!$A:$O,9,FALSE))),"x","")</f>
        <v/>
      </c>
      <c r="BA75" s="8" t="str">
        <f>IF(ISNUMBER(SEARCH(Etudiants5[[#Headers],[TSA]],VLOOKUP(Etudiants5[[#This Row],[Numéro étudiant]],Sheet1!$A:$O,9,FALSE))),"x","")</f>
        <v/>
      </c>
      <c r="BB75" s="8" t="str">
        <f>IF(ISNUMBER(SEARCH(Etudiants5[[#Headers],[Langage]],VLOOKUP(Etudiants5[[#This Row],[Numéro étudiant]],Sheet1!$A:$O,9,FALSE))),"x","")</f>
        <v/>
      </c>
      <c r="BC75" s="8" t="str">
        <f>IF(ISNUMBER(SEARCH(Etudiants5[[#Headers],[Psychiques]],VLOOKUP(Etudiants5[[#This Row],[Numéro étudiant]],Sheet1!$A:$O,9,FALSE))),"x","")</f>
        <v/>
      </c>
      <c r="BD75" s="8" t="str">
        <f>IF(ISNUMBER(SEARCH(Etudiants5[[#Headers],[Autres]],VLOOKUP(Etudiants5[[#This Row],[Numéro étudiant]],Sheet1!$A:$O,9,FALSE))),"x","")</f>
        <v/>
      </c>
      <c r="BE75" s="8" t="str">
        <f>IF(ISNUMBER(SEARCH(Etudiants5[[#Headers],[RQTH]],VLOOKUP(Etudiants5[[#This Row],[Numéro étudiant]],Sheet1!$A:$O,10,FALSE))),"x","")</f>
        <v/>
      </c>
      <c r="BF75" s="8" t="str">
        <f>IF(ISNUMBER(SEARCH(Etudiants5[[#Headers],[Transport]],VLOOKUP(Etudiants5[[#This Row],[Numéro étudiant]],Sheet1!$A:$O,10,FALSE))),"x","")</f>
        <v/>
      </c>
      <c r="BG75" s="8" t="str">
        <f>IF(ISNUMBER(SEARCH(Etudiants5[[#Headers],[AVS]],VLOOKUP(Etudiants5[[#This Row],[Numéro étudiant]],Sheet1!$A:$O,10,FALSE))),"x","")</f>
        <v/>
      </c>
      <c r="BH75" s="8" t="str">
        <f>IF(ISNUMBER(SEARCH(Etudiants5[[#Headers],[AESH]],VLOOKUP(Etudiants5[[#This Row],[Numéro étudiant]],Sheet1!$A:$O,10,FALSE))),"x","")</f>
        <v/>
      </c>
      <c r="BI75" s="8" t="str">
        <f>IF(ISNUMBER(SEARCH(Etudiants5[[#Headers],[AAH ou AEEH]],VLOOKUP(Etudiants5[[#This Row],[Numéro étudiant]],Sheet1!$A:$O,10,FALSE))),"x","")</f>
        <v/>
      </c>
      <c r="BJ75" s="8" t="str">
        <f>IF(ISNUMBER(SEARCH(Etudiants5[[#Headers],[Carte priorité]],VLOOKUP(Etudiants5[[#This Row],[Numéro étudiant]],Sheet1!$A:$O,10,FALSE))),"x","")</f>
        <v/>
      </c>
      <c r="BK75" s="8" t="str">
        <f>IF(ISNUMBER(SEARCH(Etudiants5[[#Headers],[Carte stationnement]],VLOOKUP(Etudiants5[[#This Row],[Numéro étudiant]],Sheet1!$A:$O,10,FALSE))),"x","")</f>
        <v/>
      </c>
      <c r="BL75" s="8" t="str">
        <f>IF(ISNUMBER(SEARCH(Etudiants5[[#Headers],[Accompagnement médico social]],VLOOKUP(Etudiants5[[#This Row],[Numéro étudiant]],Sheet1!$A:$O,10,FALSE))),"x","")</f>
        <v/>
      </c>
      <c r="BM75" s="8" t="str">
        <f>IF(ISNUMBER(SEARCH(Etudiants5[[#Headers],[Autre]],VLOOKUP(Etudiants5[[#This Row],[Numéro étudiant]],Sheet1!$A:$O,10,FALSE))),"x","")</f>
        <v/>
      </c>
      <c r="CA7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6" spans="2:80" x14ac:dyDescent="0.25">
      <c r="B76" t="str">
        <f>IFERROR(OfficeForms.Table[[#This Row],[Id]],"")</f>
        <v/>
      </c>
      <c r="C76" t="str">
        <f>IFERROR(IF(VLOOKUP(Etudiants5[[#This Row],[Numéro étudiant]],Sheet1!$A:$O,5,FALSE)="","",VLOOKUP(Etudiants5[[#This Row],[Numéro étudiant]],Sheet1!$A:$O,5,FALSE)),"")</f>
        <v/>
      </c>
      <c r="D76" t="str">
        <f>IFERROR(IF(VLOOKUP(Etudiants5[[#This Row],[Numéro étudiant]],Sheet1!$A:$O,6,FALSE)="","",VLOOKUP(Etudiants5[[#This Row],[Numéro étudiant]],Sheet1!$A:$O,6,FALSE)),"")</f>
        <v/>
      </c>
      <c r="E76" t="str">
        <f>IFERROR(IF(VLOOKUP(Etudiants5[[#This Row],[Numéro étudiant]],Sheet1!$A:$O,7,FALSE)="","",VLOOKUP(Etudiants5[[#This Row],[Numéro étudiant]],Sheet1!$A:$O,7,FALSE)),"")</f>
        <v/>
      </c>
      <c r="F76" t="str">
        <f>IFERROR(IF(VLOOKUP(Etudiants5[[#This Row],[Numéro étudiant]],Sheet1!$A:$O,8,FALSE)="","",VLOOKUP(Etudiants5[[#This Row],[Numéro étudiant]],Sheet1!$A:$O,8,FALSE)),"")</f>
        <v/>
      </c>
      <c r="G76" t="str">
        <f>IF(Etudiants5[[#This Row],[Numéro étudiant]]="","","Entretien fait")</f>
        <v/>
      </c>
      <c r="M76" s="8" t="str">
        <f>IF(ISNUMBER(SEARCH(Etudiants5[[#Headers],[Aide en BU]],VLOOKUP(Etudiants5[[#This Row],[Numéro étudiant]],Sheet1!$A:$O,11,FALSE))),"à initier","")</f>
        <v/>
      </c>
      <c r="N76" s="8" t="str">
        <f>IF(ISNUMBER(SEARCH(Etudiants5[[#Headers],[Tutorat d''intégration]],VLOOKUP(Etudiants5[[#This Row],[Numéro étudiant]],Sheet1!$A:$O,11,FALSE))),"à initier","")</f>
        <v/>
      </c>
      <c r="O76" s="8" t="str">
        <f>IF(ISNUMBER(SEARCH(Etudiants5[[#Headers],[Secrétaire d''examens]],VLOOKUP(Etudiants5[[#This Row],[Numéro étudiant]],Sheet1!$A:$O,11,FALSE))),"à initier","")</f>
        <v/>
      </c>
      <c r="P76" s="8" t="str">
        <f>IF(ISNUMBER(SEARCH(Etudiants5[[#Headers],[Sujets numériques]],VLOOKUP(Etudiants5[[#This Row],[Numéro étudiant]],Sheet1!$A:$O,11,FALSE))),"à initier","")</f>
        <v/>
      </c>
      <c r="Q76" s="8" t="str">
        <f>IF(ISNUMBER(SEARCH(Etudiants5[[#Headers],[Autorisation de sortie]],VLOOKUP(Etudiants5[[#This Row],[Numéro étudiant]],Sheet1!$A:$O,11,FALSE))),"à initier","")</f>
        <v/>
      </c>
      <c r="R76" s="8" t="str">
        <f>IF(ISNUMBER(SEARCH(Etudiants5[[#Headers],[Prise de notes]],VLOOKUP(Etudiants5[[#This Row],[Numéro étudiant]],Sheet1!$A:$O,11,FALSE))),"à initier","")</f>
        <v/>
      </c>
      <c r="S76" s="8" t="str">
        <f>IF(ISNUMBER(SEARCH(Etudiants5[[#Headers],[Rallonge des prêts en BU]],VLOOKUP(Etudiants5[[#This Row],[Numéro étudiant]],Sheet1!$A:$O,11,FALSE))),"à initier","")</f>
        <v/>
      </c>
      <c r="T76" s="8" t="str">
        <f>IF(ISNUMBER(SEARCH(Etudiants5[[#Headers],[Soutien pédagogique]],VLOOKUP(Etudiants5[[#This Row],[Numéro étudiant]],Sheet1!$A:$O,11,FALSE))),"à initier","")</f>
        <v/>
      </c>
      <c r="U76" s="8" t="str">
        <f>IF(ISNUMBER(SEARCH(Etudiants5[[#Headers],[Braille]],VLOOKUP(Etudiants5[[#This Row],[Numéro étudiant]],Sheet1!$A:$O,11,FALSE))),"à initier","")</f>
        <v/>
      </c>
      <c r="V76" s="8" t="str">
        <f>IF(ISNUMBER(SEARCH(Etudiants5[[#Headers],[LSF/LPC]],VLOOKUP(Etudiants5[[#This Row],[Numéro étudiant]],Sheet1!$A:$O,11,FALSE))),"à initier","")</f>
        <v/>
      </c>
      <c r="W76" s="8" t="str">
        <f>IF(ISNUMBER(SEARCH(Etudiants5[[#Headers],[Pas de support audio]],VLOOKUP(Etudiants5[[#This Row],[Numéro étudiant]],Sheet1!$A:$O,11,FALSE))),"à initier","")</f>
        <v/>
      </c>
      <c r="X76" s="8" t="str">
        <f>IF(ISNUMBER(SEARCH(Etudiants5[[#Headers],[Assice confortable]],VLOOKUP(Etudiants5[[#This Row],[Numéro étudiant]],Sheet1!$A:$O,13,FALSE))),"à initier","")</f>
        <v/>
      </c>
      <c r="Y76" s="8" t="str">
        <f>IF(ISNUMBER(SEARCH(Etudiants5[[#Headers],[Micro HF]],VLOOKUP(Etudiants5[[#This Row],[Numéro étudiant]],Sheet1!$A:$O,13,FALSE))),"à initier","")</f>
        <v/>
      </c>
      <c r="Z76" s="8" t="str">
        <f>IF(ISNUMBER(SEARCH(Etudiants5[[#Headers],[Casier]],VLOOKUP(Etudiants5[[#This Row],[Numéro étudiant]],Sheet1!$A:$O,13,FALSE))),"à initier","")</f>
        <v/>
      </c>
      <c r="AA76" s="8" t="str">
        <f>IF(ISNUMBER(SEARCH(Etudiants5[[#Headers],[Ordinateur]],VLOOKUP(Etudiants5[[#This Row],[Numéro étudiant]],Sheet1!$A:$O,13,FALSE))),"à initier","")</f>
        <v/>
      </c>
      <c r="AB76" s="8" t="str">
        <f>IF(ISNUMBER(SEARCH(Etudiants5[[#Headers],[Mobilier spécifique : à détailler]],VLOOKUP(Etudiants5[[#This Row],[Numéro étudiant]],Sheet1!$A:$O,13,FALSE))),"à initier","")</f>
        <v/>
      </c>
      <c r="AC76" s="8" t="str">
        <f>IF(ISNUMBER(SEARCH(Etudiants5[[#Headers],[Logiciel spécifique : à détailler]],VLOOKUP(Etudiants5[[#This Row],[Numéro étudiant]],Sheet1!$A:$O,13,FALSE))),"à initier","")</f>
        <v/>
      </c>
      <c r="AD76" s="8" t="str">
        <f>IF(ISNUMBER(SEARCH(Etudiants5[[#Headers],[Aide en TP]],VLOOKUP(Etudiants5[[#This Row],[Numéro étudiant]],Sheet1!$A:$O,11,FALSE))),"x","")</f>
        <v/>
      </c>
      <c r="AE76" s="8" t="str">
        <f>IF(ISNUMBER(SEARCH(Etudiants5[[#Headers],[Aménagement de l''EDT]],VLOOKUP(Etudiants5[[#This Row],[Numéro étudiant]],Sheet1!$A:$O,11,FALSE))),"x","")</f>
        <v/>
      </c>
      <c r="AF76" s="8" t="str">
        <f>IF(ISNUMBER(SEARCH(Etudiants5[[#Headers],[Sanitaire à proximité]],VLOOKUP(Etudiants5[[#This Row],[Numéro étudiant]],Sheet1!$A:$O,11,FALSE))),"x","")</f>
        <v/>
      </c>
      <c r="AG76" s="8" t="str">
        <f>IF(ISNUMBER(SEARCH(Etudiants5[[#Headers],[QCM papier]],VLOOKUP(Etudiants5[[#This Row],[Numéro étudiant]],Sheet1!$A:$O,11,FALSE))),"x","")</f>
        <v/>
      </c>
      <c r="AH76" s="8" t="str">
        <f>IF(ISNUMBER(SEARCH(Etudiants5[[#Headers],[Absences eventuelles excusées]],VLOOKUP(Etudiants5[[#This Row],[Numéro étudiant]],Sheet1!$A:$O,11,FALSE))),"x","")</f>
        <v/>
      </c>
      <c r="AI76" s="8" t="str">
        <f>IF(ISNUMBER(SEARCH(Etudiants5[[#Headers],[Aménagement de l''année en 2 ans]],VLOOKUP(Etudiants5[[#This Row],[Numéro étudiant]],Sheet1!$A:$O,11,FALSE))),"x","")</f>
        <v/>
      </c>
      <c r="AJ76" s="8" t="str">
        <f>IF(ISNUMBER(SEARCH(Etudiants5[[#Headers],[Passage des épreuves orales devant l''enseignant uniquement]],VLOOKUP(Etudiants5[[#This Row],[Numéro étudiant]],Sheet1!$A:$O,11,FALSE))),"x","")</f>
        <v/>
      </c>
      <c r="AK76" s="8" t="str">
        <f>IF(ISNUMBER(SEARCH(Etudiants5[[#Headers],[Dépénalisation des fautes d''orthographe]],VLOOKUP(Etudiants5[[#This Row],[Numéro étudiant]],Sheet1!$A:$O,11,FALSE))),"x","")</f>
        <v/>
      </c>
      <c r="AL76" s="8" t="str">
        <f>IF(ISNUMBER(SEARCH(Etudiants5[[#Headers],[Adaptation des écrits à l''oral]],VLOOKUP(Etudiants5[[#This Row],[Numéro étudiant]],Sheet1!$A:$O,11,FALSE))),"x","")</f>
        <v/>
      </c>
      <c r="AM76" s="8" t="str">
        <f>IF(ISNUMBER(SEARCH(Etudiants5[[#Headers],[Adaptation des oraux à l''écrit]],VLOOKUP(Etudiants5[[#This Row],[Numéro étudiant]],Sheet1!$A:$O,11,FALSE))),"x","")</f>
        <v/>
      </c>
      <c r="AN76" s="8" t="str">
        <f>IF(ISNUMBER(SEARCH(Etudiants5[[#Headers],[Compensation du temps de sortie]],VLOOKUP(Etudiants5[[#This Row],[Numéro étudiant]],Sheet1!$A:$O,11,FALSE))),"x","")</f>
        <v/>
      </c>
      <c r="AO76" s="8" t="str">
        <f>IF(COUNTIF(Etudiants5[[#This Row],[1/4]:[Préparations écrites des épreves orales]],"x")&gt;0,"x","")</f>
        <v/>
      </c>
      <c r="AP76" s="8" t="str">
        <f>IF(ISNUMBER(SEARCH(Etudiants5[[#Headers],[1/4]],VLOOKUP(Etudiants5[[#This Row],[Numéro étudiant]],Sheet1!$A:$O,12,FALSE))),"x","")</f>
        <v/>
      </c>
      <c r="AQ76" s="8" t="str">
        <f>IF(ISNUMBER(SEARCH(Etudiants5[[#Headers],[1/3]],VLOOKUP(Etudiants5[[#This Row],[Numéro étudiant]],Sheet1!$A:$O,12,FALSE))),"x","")</f>
        <v/>
      </c>
      <c r="AR76" s="8" t="str">
        <f>IF(ISNUMBER(SEARCH(Etudiants5[[#Headers],[1/2]],VLOOKUP(Etudiants5[[#This Row],[Numéro étudiant]],Sheet1!$A:$O,12,FALSE))),"x","")</f>
        <v/>
      </c>
      <c r="AS76" s="8" t="str">
        <f>IF(ISNUMBER(SEARCH(Etudiants5[[#Headers],[Ecrits]],VLOOKUP(Etudiants5[[#This Row],[Numéro étudiant]],Sheet1!$A:$O,12,FALSE))),"x","")</f>
        <v/>
      </c>
      <c r="AT76" s="8" t="str">
        <f>IF(ISNUMBER(SEARCH(Etudiants5[[#Headers],[Oraux]],VLOOKUP(Etudiants5[[#This Row],[Numéro étudiant]],Sheet1!$A:$O,12,FALSE))),"x","")</f>
        <v/>
      </c>
      <c r="AU76" s="8" t="str">
        <f>IF(ISNUMBER(SEARCH(Etudiants5[[#Headers],[Pratiques]],VLOOKUP(Etudiants5[[#This Row],[Numéro étudiant]],Sheet1!$A:$O,12,FALSE))),"x","")</f>
        <v/>
      </c>
      <c r="AV76" s="8" t="str">
        <f>IF(ISNUMBER(SEARCH(Etudiants5[[#Headers],[Préparations écrites des épreves orales]],VLOOKUP(Etudiants5[[#This Row],[Numéro étudiant]],Sheet1!$A:$O,12,FALSE))),"x","")</f>
        <v/>
      </c>
      <c r="AW76" s="8" t="str">
        <f>IF(ISNUMBER(SEARCH(Etudiants5[[#Headers],[Auditives]],VLOOKUP(Etudiants5[[#This Row],[Numéro étudiant]],Sheet1!$A:$O,9,FALSE))),"x","")</f>
        <v/>
      </c>
      <c r="AX76" s="8" t="str">
        <f>IF(ISNUMBER(SEARCH(Etudiants5[[#Headers],[Visuels]],VLOOKUP(Etudiants5[[#This Row],[Numéro étudiant]],Sheet1!$A:$O,9,FALSE))),"x","")</f>
        <v/>
      </c>
      <c r="AY76" s="8" t="str">
        <f>IF(ISNUMBER(SEARCH(Etudiants5[[#Headers],[Viscéraux]],VLOOKUP(Etudiants5[[#This Row],[Numéro étudiant]],Sheet1!$A:$O,9,FALSE))),"x","")</f>
        <v/>
      </c>
      <c r="AZ76" s="8" t="str">
        <f>IF(ISNUMBER(SEARCH(Etudiants5[[#Headers],[Moteurs]],VLOOKUP(Etudiants5[[#This Row],[Numéro étudiant]],Sheet1!$A:$O,9,FALSE))),"x","")</f>
        <v/>
      </c>
      <c r="BA76" s="8" t="str">
        <f>IF(ISNUMBER(SEARCH(Etudiants5[[#Headers],[TSA]],VLOOKUP(Etudiants5[[#This Row],[Numéro étudiant]],Sheet1!$A:$O,9,FALSE))),"x","")</f>
        <v/>
      </c>
      <c r="BB76" s="8" t="str">
        <f>IF(ISNUMBER(SEARCH(Etudiants5[[#Headers],[Langage]],VLOOKUP(Etudiants5[[#This Row],[Numéro étudiant]],Sheet1!$A:$O,9,FALSE))),"x","")</f>
        <v/>
      </c>
      <c r="BC76" s="8" t="str">
        <f>IF(ISNUMBER(SEARCH(Etudiants5[[#Headers],[Psychiques]],VLOOKUP(Etudiants5[[#This Row],[Numéro étudiant]],Sheet1!$A:$O,9,FALSE))),"x","")</f>
        <v/>
      </c>
      <c r="BD76" s="8" t="str">
        <f>IF(ISNUMBER(SEARCH(Etudiants5[[#Headers],[Autres]],VLOOKUP(Etudiants5[[#This Row],[Numéro étudiant]],Sheet1!$A:$O,9,FALSE))),"x","")</f>
        <v/>
      </c>
      <c r="BE76" s="8" t="str">
        <f>IF(ISNUMBER(SEARCH(Etudiants5[[#Headers],[RQTH]],VLOOKUP(Etudiants5[[#This Row],[Numéro étudiant]],Sheet1!$A:$O,10,FALSE))),"x","")</f>
        <v/>
      </c>
      <c r="BF76" s="8" t="str">
        <f>IF(ISNUMBER(SEARCH(Etudiants5[[#Headers],[Transport]],VLOOKUP(Etudiants5[[#This Row],[Numéro étudiant]],Sheet1!$A:$O,10,FALSE))),"x","")</f>
        <v/>
      </c>
      <c r="BG76" s="8" t="str">
        <f>IF(ISNUMBER(SEARCH(Etudiants5[[#Headers],[AVS]],VLOOKUP(Etudiants5[[#This Row],[Numéro étudiant]],Sheet1!$A:$O,10,FALSE))),"x","")</f>
        <v/>
      </c>
      <c r="BH76" s="8" t="str">
        <f>IF(ISNUMBER(SEARCH(Etudiants5[[#Headers],[AESH]],VLOOKUP(Etudiants5[[#This Row],[Numéro étudiant]],Sheet1!$A:$O,10,FALSE))),"x","")</f>
        <v/>
      </c>
      <c r="BI76" s="8" t="str">
        <f>IF(ISNUMBER(SEARCH(Etudiants5[[#Headers],[AAH ou AEEH]],VLOOKUP(Etudiants5[[#This Row],[Numéro étudiant]],Sheet1!$A:$O,10,FALSE))),"x","")</f>
        <v/>
      </c>
      <c r="BJ76" s="8" t="str">
        <f>IF(ISNUMBER(SEARCH(Etudiants5[[#Headers],[Carte priorité]],VLOOKUP(Etudiants5[[#This Row],[Numéro étudiant]],Sheet1!$A:$O,10,FALSE))),"x","")</f>
        <v/>
      </c>
      <c r="BK76" s="8" t="str">
        <f>IF(ISNUMBER(SEARCH(Etudiants5[[#Headers],[Carte stationnement]],VLOOKUP(Etudiants5[[#This Row],[Numéro étudiant]],Sheet1!$A:$O,10,FALSE))),"x","")</f>
        <v/>
      </c>
      <c r="BL76" s="8" t="str">
        <f>IF(ISNUMBER(SEARCH(Etudiants5[[#Headers],[Accompagnement médico social]],VLOOKUP(Etudiants5[[#This Row],[Numéro étudiant]],Sheet1!$A:$O,10,FALSE))),"x","")</f>
        <v/>
      </c>
      <c r="BM76" s="8" t="str">
        <f>IF(ISNUMBER(SEARCH(Etudiants5[[#Headers],[Autre]],VLOOKUP(Etudiants5[[#This Row],[Numéro étudiant]],Sheet1!$A:$O,10,FALSE))),"x","")</f>
        <v/>
      </c>
      <c r="CA7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7" spans="2:80" x14ac:dyDescent="0.25">
      <c r="B77" t="str">
        <f>IFERROR(OfficeForms.Table[[#This Row],[Id]],"")</f>
        <v/>
      </c>
      <c r="C77" t="str">
        <f>IFERROR(IF(VLOOKUP(Etudiants5[[#This Row],[Numéro étudiant]],Sheet1!$A:$O,5,FALSE)="","",VLOOKUP(Etudiants5[[#This Row],[Numéro étudiant]],Sheet1!$A:$O,5,FALSE)),"")</f>
        <v/>
      </c>
      <c r="D77" t="str">
        <f>IFERROR(IF(VLOOKUP(Etudiants5[[#This Row],[Numéro étudiant]],Sheet1!$A:$O,6,FALSE)="","",VLOOKUP(Etudiants5[[#This Row],[Numéro étudiant]],Sheet1!$A:$O,6,FALSE)),"")</f>
        <v/>
      </c>
      <c r="E77" t="str">
        <f>IFERROR(IF(VLOOKUP(Etudiants5[[#This Row],[Numéro étudiant]],Sheet1!$A:$O,7,FALSE)="","",VLOOKUP(Etudiants5[[#This Row],[Numéro étudiant]],Sheet1!$A:$O,7,FALSE)),"")</f>
        <v/>
      </c>
      <c r="F77" t="str">
        <f>IFERROR(IF(VLOOKUP(Etudiants5[[#This Row],[Numéro étudiant]],Sheet1!$A:$O,8,FALSE)="","",VLOOKUP(Etudiants5[[#This Row],[Numéro étudiant]],Sheet1!$A:$O,8,FALSE)),"")</f>
        <v/>
      </c>
      <c r="G77" t="str">
        <f>IF(Etudiants5[[#This Row],[Numéro étudiant]]="","","Entretien fait")</f>
        <v/>
      </c>
      <c r="M77" s="8" t="str">
        <f>IF(ISNUMBER(SEARCH(Etudiants5[[#Headers],[Aide en BU]],VLOOKUP(Etudiants5[[#This Row],[Numéro étudiant]],Sheet1!$A:$O,11,FALSE))),"à initier","")</f>
        <v/>
      </c>
      <c r="N77" s="8" t="str">
        <f>IF(ISNUMBER(SEARCH(Etudiants5[[#Headers],[Tutorat d''intégration]],VLOOKUP(Etudiants5[[#This Row],[Numéro étudiant]],Sheet1!$A:$O,11,FALSE))),"à initier","")</f>
        <v/>
      </c>
      <c r="O77" s="8" t="str">
        <f>IF(ISNUMBER(SEARCH(Etudiants5[[#Headers],[Secrétaire d''examens]],VLOOKUP(Etudiants5[[#This Row],[Numéro étudiant]],Sheet1!$A:$O,11,FALSE))),"à initier","")</f>
        <v/>
      </c>
      <c r="P77" s="8" t="str">
        <f>IF(ISNUMBER(SEARCH(Etudiants5[[#Headers],[Sujets numériques]],VLOOKUP(Etudiants5[[#This Row],[Numéro étudiant]],Sheet1!$A:$O,11,FALSE))),"à initier","")</f>
        <v/>
      </c>
      <c r="Q77" s="8" t="str">
        <f>IF(ISNUMBER(SEARCH(Etudiants5[[#Headers],[Autorisation de sortie]],VLOOKUP(Etudiants5[[#This Row],[Numéro étudiant]],Sheet1!$A:$O,11,FALSE))),"à initier","")</f>
        <v/>
      </c>
      <c r="R77" s="8" t="str">
        <f>IF(ISNUMBER(SEARCH(Etudiants5[[#Headers],[Prise de notes]],VLOOKUP(Etudiants5[[#This Row],[Numéro étudiant]],Sheet1!$A:$O,11,FALSE))),"à initier","")</f>
        <v/>
      </c>
      <c r="S77" s="8" t="str">
        <f>IF(ISNUMBER(SEARCH(Etudiants5[[#Headers],[Rallonge des prêts en BU]],VLOOKUP(Etudiants5[[#This Row],[Numéro étudiant]],Sheet1!$A:$O,11,FALSE))),"à initier","")</f>
        <v/>
      </c>
      <c r="T77" s="8" t="str">
        <f>IF(ISNUMBER(SEARCH(Etudiants5[[#Headers],[Soutien pédagogique]],VLOOKUP(Etudiants5[[#This Row],[Numéro étudiant]],Sheet1!$A:$O,11,FALSE))),"à initier","")</f>
        <v/>
      </c>
      <c r="U77" s="8" t="str">
        <f>IF(ISNUMBER(SEARCH(Etudiants5[[#Headers],[Braille]],VLOOKUP(Etudiants5[[#This Row],[Numéro étudiant]],Sheet1!$A:$O,11,FALSE))),"à initier","")</f>
        <v/>
      </c>
      <c r="V77" s="8" t="str">
        <f>IF(ISNUMBER(SEARCH(Etudiants5[[#Headers],[LSF/LPC]],VLOOKUP(Etudiants5[[#This Row],[Numéro étudiant]],Sheet1!$A:$O,11,FALSE))),"à initier","")</f>
        <v/>
      </c>
      <c r="W77" s="8" t="str">
        <f>IF(ISNUMBER(SEARCH(Etudiants5[[#Headers],[Pas de support audio]],VLOOKUP(Etudiants5[[#This Row],[Numéro étudiant]],Sheet1!$A:$O,11,FALSE))),"à initier","")</f>
        <v/>
      </c>
      <c r="X77" s="8" t="str">
        <f>IF(ISNUMBER(SEARCH(Etudiants5[[#Headers],[Assice confortable]],VLOOKUP(Etudiants5[[#This Row],[Numéro étudiant]],Sheet1!$A:$O,13,FALSE))),"à initier","")</f>
        <v/>
      </c>
      <c r="Y77" s="8" t="str">
        <f>IF(ISNUMBER(SEARCH(Etudiants5[[#Headers],[Micro HF]],VLOOKUP(Etudiants5[[#This Row],[Numéro étudiant]],Sheet1!$A:$O,13,FALSE))),"à initier","")</f>
        <v/>
      </c>
      <c r="Z77" s="8" t="str">
        <f>IF(ISNUMBER(SEARCH(Etudiants5[[#Headers],[Casier]],VLOOKUP(Etudiants5[[#This Row],[Numéro étudiant]],Sheet1!$A:$O,13,FALSE))),"à initier","")</f>
        <v/>
      </c>
      <c r="AA77" s="8" t="str">
        <f>IF(ISNUMBER(SEARCH(Etudiants5[[#Headers],[Ordinateur]],VLOOKUP(Etudiants5[[#This Row],[Numéro étudiant]],Sheet1!$A:$O,13,FALSE))),"à initier","")</f>
        <v/>
      </c>
      <c r="AB77" s="8" t="str">
        <f>IF(ISNUMBER(SEARCH(Etudiants5[[#Headers],[Mobilier spécifique : à détailler]],VLOOKUP(Etudiants5[[#This Row],[Numéro étudiant]],Sheet1!$A:$O,13,FALSE))),"à initier","")</f>
        <v/>
      </c>
      <c r="AC77" s="8" t="str">
        <f>IF(ISNUMBER(SEARCH(Etudiants5[[#Headers],[Logiciel spécifique : à détailler]],VLOOKUP(Etudiants5[[#This Row],[Numéro étudiant]],Sheet1!$A:$O,13,FALSE))),"à initier","")</f>
        <v/>
      </c>
      <c r="AD77" s="8" t="str">
        <f>IF(ISNUMBER(SEARCH(Etudiants5[[#Headers],[Aide en TP]],VLOOKUP(Etudiants5[[#This Row],[Numéro étudiant]],Sheet1!$A:$O,11,FALSE))),"x","")</f>
        <v/>
      </c>
      <c r="AE77" s="8" t="str">
        <f>IF(ISNUMBER(SEARCH(Etudiants5[[#Headers],[Aménagement de l''EDT]],VLOOKUP(Etudiants5[[#This Row],[Numéro étudiant]],Sheet1!$A:$O,11,FALSE))),"x","")</f>
        <v/>
      </c>
      <c r="AF77" s="8" t="str">
        <f>IF(ISNUMBER(SEARCH(Etudiants5[[#Headers],[Sanitaire à proximité]],VLOOKUP(Etudiants5[[#This Row],[Numéro étudiant]],Sheet1!$A:$O,11,FALSE))),"x","")</f>
        <v/>
      </c>
      <c r="AG77" s="8" t="str">
        <f>IF(ISNUMBER(SEARCH(Etudiants5[[#Headers],[QCM papier]],VLOOKUP(Etudiants5[[#This Row],[Numéro étudiant]],Sheet1!$A:$O,11,FALSE))),"x","")</f>
        <v/>
      </c>
      <c r="AH77" s="8" t="str">
        <f>IF(ISNUMBER(SEARCH(Etudiants5[[#Headers],[Absences eventuelles excusées]],VLOOKUP(Etudiants5[[#This Row],[Numéro étudiant]],Sheet1!$A:$O,11,FALSE))),"x","")</f>
        <v/>
      </c>
      <c r="AI77" s="8" t="str">
        <f>IF(ISNUMBER(SEARCH(Etudiants5[[#Headers],[Aménagement de l''année en 2 ans]],VLOOKUP(Etudiants5[[#This Row],[Numéro étudiant]],Sheet1!$A:$O,11,FALSE))),"x","")</f>
        <v/>
      </c>
      <c r="AJ77" s="8" t="str">
        <f>IF(ISNUMBER(SEARCH(Etudiants5[[#Headers],[Passage des épreuves orales devant l''enseignant uniquement]],VLOOKUP(Etudiants5[[#This Row],[Numéro étudiant]],Sheet1!$A:$O,11,FALSE))),"x","")</f>
        <v/>
      </c>
      <c r="AK77" s="8" t="str">
        <f>IF(ISNUMBER(SEARCH(Etudiants5[[#Headers],[Dépénalisation des fautes d''orthographe]],VLOOKUP(Etudiants5[[#This Row],[Numéro étudiant]],Sheet1!$A:$O,11,FALSE))),"x","")</f>
        <v/>
      </c>
      <c r="AL77" s="8" t="str">
        <f>IF(ISNUMBER(SEARCH(Etudiants5[[#Headers],[Adaptation des écrits à l''oral]],VLOOKUP(Etudiants5[[#This Row],[Numéro étudiant]],Sheet1!$A:$O,11,FALSE))),"x","")</f>
        <v/>
      </c>
      <c r="AM77" s="8" t="str">
        <f>IF(ISNUMBER(SEARCH(Etudiants5[[#Headers],[Adaptation des oraux à l''écrit]],VLOOKUP(Etudiants5[[#This Row],[Numéro étudiant]],Sheet1!$A:$O,11,FALSE))),"x","")</f>
        <v/>
      </c>
      <c r="AN77" s="8" t="str">
        <f>IF(ISNUMBER(SEARCH(Etudiants5[[#Headers],[Compensation du temps de sortie]],VLOOKUP(Etudiants5[[#This Row],[Numéro étudiant]],Sheet1!$A:$O,11,FALSE))),"x","")</f>
        <v/>
      </c>
      <c r="AO77" s="8" t="str">
        <f>IF(COUNTIF(Etudiants5[[#This Row],[1/4]:[Préparations écrites des épreves orales]],"x")&gt;0,"x","")</f>
        <v/>
      </c>
      <c r="AP77" s="8" t="str">
        <f>IF(ISNUMBER(SEARCH(Etudiants5[[#Headers],[1/4]],VLOOKUP(Etudiants5[[#This Row],[Numéro étudiant]],Sheet1!$A:$O,12,FALSE))),"x","")</f>
        <v/>
      </c>
      <c r="AQ77" s="8" t="str">
        <f>IF(ISNUMBER(SEARCH(Etudiants5[[#Headers],[1/3]],VLOOKUP(Etudiants5[[#This Row],[Numéro étudiant]],Sheet1!$A:$O,12,FALSE))),"x","")</f>
        <v/>
      </c>
      <c r="AR77" s="8" t="str">
        <f>IF(ISNUMBER(SEARCH(Etudiants5[[#Headers],[1/2]],VLOOKUP(Etudiants5[[#This Row],[Numéro étudiant]],Sheet1!$A:$O,12,FALSE))),"x","")</f>
        <v/>
      </c>
      <c r="AS77" s="8" t="str">
        <f>IF(ISNUMBER(SEARCH(Etudiants5[[#Headers],[Ecrits]],VLOOKUP(Etudiants5[[#This Row],[Numéro étudiant]],Sheet1!$A:$O,12,FALSE))),"x","")</f>
        <v/>
      </c>
      <c r="AT77" s="8" t="str">
        <f>IF(ISNUMBER(SEARCH(Etudiants5[[#Headers],[Oraux]],VLOOKUP(Etudiants5[[#This Row],[Numéro étudiant]],Sheet1!$A:$O,12,FALSE))),"x","")</f>
        <v/>
      </c>
      <c r="AU77" s="8" t="str">
        <f>IF(ISNUMBER(SEARCH(Etudiants5[[#Headers],[Pratiques]],VLOOKUP(Etudiants5[[#This Row],[Numéro étudiant]],Sheet1!$A:$O,12,FALSE))),"x","")</f>
        <v/>
      </c>
      <c r="AV77" s="8" t="str">
        <f>IF(ISNUMBER(SEARCH(Etudiants5[[#Headers],[Préparations écrites des épreves orales]],VLOOKUP(Etudiants5[[#This Row],[Numéro étudiant]],Sheet1!$A:$O,12,FALSE))),"x","")</f>
        <v/>
      </c>
      <c r="AW77" s="8" t="str">
        <f>IF(ISNUMBER(SEARCH(Etudiants5[[#Headers],[Auditives]],VLOOKUP(Etudiants5[[#This Row],[Numéro étudiant]],Sheet1!$A:$O,9,FALSE))),"x","")</f>
        <v/>
      </c>
      <c r="AX77" s="8" t="str">
        <f>IF(ISNUMBER(SEARCH(Etudiants5[[#Headers],[Visuels]],VLOOKUP(Etudiants5[[#This Row],[Numéro étudiant]],Sheet1!$A:$O,9,FALSE))),"x","")</f>
        <v/>
      </c>
      <c r="AY77" s="8" t="str">
        <f>IF(ISNUMBER(SEARCH(Etudiants5[[#Headers],[Viscéraux]],VLOOKUP(Etudiants5[[#This Row],[Numéro étudiant]],Sheet1!$A:$O,9,FALSE))),"x","")</f>
        <v/>
      </c>
      <c r="AZ77" s="8" t="str">
        <f>IF(ISNUMBER(SEARCH(Etudiants5[[#Headers],[Moteurs]],VLOOKUP(Etudiants5[[#This Row],[Numéro étudiant]],Sheet1!$A:$O,9,FALSE))),"x","")</f>
        <v/>
      </c>
      <c r="BA77" s="8" t="str">
        <f>IF(ISNUMBER(SEARCH(Etudiants5[[#Headers],[TSA]],VLOOKUP(Etudiants5[[#This Row],[Numéro étudiant]],Sheet1!$A:$O,9,FALSE))),"x","")</f>
        <v/>
      </c>
      <c r="BB77" s="8" t="str">
        <f>IF(ISNUMBER(SEARCH(Etudiants5[[#Headers],[Langage]],VLOOKUP(Etudiants5[[#This Row],[Numéro étudiant]],Sheet1!$A:$O,9,FALSE))),"x","")</f>
        <v/>
      </c>
      <c r="BC77" s="8" t="str">
        <f>IF(ISNUMBER(SEARCH(Etudiants5[[#Headers],[Psychiques]],VLOOKUP(Etudiants5[[#This Row],[Numéro étudiant]],Sheet1!$A:$O,9,FALSE))),"x","")</f>
        <v/>
      </c>
      <c r="BD77" s="8" t="str">
        <f>IF(ISNUMBER(SEARCH(Etudiants5[[#Headers],[Autres]],VLOOKUP(Etudiants5[[#This Row],[Numéro étudiant]],Sheet1!$A:$O,9,FALSE))),"x","")</f>
        <v/>
      </c>
      <c r="BE77" s="8" t="str">
        <f>IF(ISNUMBER(SEARCH(Etudiants5[[#Headers],[RQTH]],VLOOKUP(Etudiants5[[#This Row],[Numéro étudiant]],Sheet1!$A:$O,10,FALSE))),"x","")</f>
        <v/>
      </c>
      <c r="BF77" s="8" t="str">
        <f>IF(ISNUMBER(SEARCH(Etudiants5[[#Headers],[Transport]],VLOOKUP(Etudiants5[[#This Row],[Numéro étudiant]],Sheet1!$A:$O,10,FALSE))),"x","")</f>
        <v/>
      </c>
      <c r="BG77" s="8" t="str">
        <f>IF(ISNUMBER(SEARCH(Etudiants5[[#Headers],[AVS]],VLOOKUP(Etudiants5[[#This Row],[Numéro étudiant]],Sheet1!$A:$O,10,FALSE))),"x","")</f>
        <v/>
      </c>
      <c r="BH77" s="8" t="str">
        <f>IF(ISNUMBER(SEARCH(Etudiants5[[#Headers],[AESH]],VLOOKUP(Etudiants5[[#This Row],[Numéro étudiant]],Sheet1!$A:$O,10,FALSE))),"x","")</f>
        <v/>
      </c>
      <c r="BI77" s="8" t="str">
        <f>IF(ISNUMBER(SEARCH(Etudiants5[[#Headers],[AAH ou AEEH]],VLOOKUP(Etudiants5[[#This Row],[Numéro étudiant]],Sheet1!$A:$O,10,FALSE))),"x","")</f>
        <v/>
      </c>
      <c r="BJ77" s="8" t="str">
        <f>IF(ISNUMBER(SEARCH(Etudiants5[[#Headers],[Carte priorité]],VLOOKUP(Etudiants5[[#This Row],[Numéro étudiant]],Sheet1!$A:$O,10,FALSE))),"x","")</f>
        <v/>
      </c>
      <c r="BK77" s="8" t="str">
        <f>IF(ISNUMBER(SEARCH(Etudiants5[[#Headers],[Carte stationnement]],VLOOKUP(Etudiants5[[#This Row],[Numéro étudiant]],Sheet1!$A:$O,10,FALSE))),"x","")</f>
        <v/>
      </c>
      <c r="BL77" s="8" t="str">
        <f>IF(ISNUMBER(SEARCH(Etudiants5[[#Headers],[Accompagnement médico social]],VLOOKUP(Etudiants5[[#This Row],[Numéro étudiant]],Sheet1!$A:$O,10,FALSE))),"x","")</f>
        <v/>
      </c>
      <c r="BM77" s="8" t="str">
        <f>IF(ISNUMBER(SEARCH(Etudiants5[[#Headers],[Autre]],VLOOKUP(Etudiants5[[#This Row],[Numéro étudiant]],Sheet1!$A:$O,10,FALSE))),"x","")</f>
        <v/>
      </c>
      <c r="CA7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8" spans="2:80" x14ac:dyDescent="0.25">
      <c r="B78" t="str">
        <f>IFERROR(OfficeForms.Table[[#This Row],[Id]],"")</f>
        <v/>
      </c>
      <c r="C78" t="str">
        <f>IFERROR(IF(VLOOKUP(Etudiants5[[#This Row],[Numéro étudiant]],Sheet1!$A:$O,5,FALSE)="","",VLOOKUP(Etudiants5[[#This Row],[Numéro étudiant]],Sheet1!$A:$O,5,FALSE)),"")</f>
        <v/>
      </c>
      <c r="D78" t="str">
        <f>IFERROR(IF(VLOOKUP(Etudiants5[[#This Row],[Numéro étudiant]],Sheet1!$A:$O,6,FALSE)="","",VLOOKUP(Etudiants5[[#This Row],[Numéro étudiant]],Sheet1!$A:$O,6,FALSE)),"")</f>
        <v/>
      </c>
      <c r="E78" t="str">
        <f>IFERROR(IF(VLOOKUP(Etudiants5[[#This Row],[Numéro étudiant]],Sheet1!$A:$O,7,FALSE)="","",VLOOKUP(Etudiants5[[#This Row],[Numéro étudiant]],Sheet1!$A:$O,7,FALSE)),"")</f>
        <v/>
      </c>
      <c r="F78" t="str">
        <f>IFERROR(IF(VLOOKUP(Etudiants5[[#This Row],[Numéro étudiant]],Sheet1!$A:$O,8,FALSE)="","",VLOOKUP(Etudiants5[[#This Row],[Numéro étudiant]],Sheet1!$A:$O,8,FALSE)),"")</f>
        <v/>
      </c>
      <c r="G78" t="str">
        <f>IF(Etudiants5[[#This Row],[Numéro étudiant]]="","","Entretien fait")</f>
        <v/>
      </c>
      <c r="M78" s="8" t="str">
        <f>IF(ISNUMBER(SEARCH(Etudiants5[[#Headers],[Aide en BU]],VLOOKUP(Etudiants5[[#This Row],[Numéro étudiant]],Sheet1!$A:$O,11,FALSE))),"à initier","")</f>
        <v/>
      </c>
      <c r="N78" s="8" t="str">
        <f>IF(ISNUMBER(SEARCH(Etudiants5[[#Headers],[Tutorat d''intégration]],VLOOKUP(Etudiants5[[#This Row],[Numéro étudiant]],Sheet1!$A:$O,11,FALSE))),"à initier","")</f>
        <v/>
      </c>
      <c r="O78" s="8" t="str">
        <f>IF(ISNUMBER(SEARCH(Etudiants5[[#Headers],[Secrétaire d''examens]],VLOOKUP(Etudiants5[[#This Row],[Numéro étudiant]],Sheet1!$A:$O,11,FALSE))),"à initier","")</f>
        <v/>
      </c>
      <c r="P78" s="8" t="str">
        <f>IF(ISNUMBER(SEARCH(Etudiants5[[#Headers],[Sujets numériques]],VLOOKUP(Etudiants5[[#This Row],[Numéro étudiant]],Sheet1!$A:$O,11,FALSE))),"à initier","")</f>
        <v/>
      </c>
      <c r="Q78" s="8" t="str">
        <f>IF(ISNUMBER(SEARCH(Etudiants5[[#Headers],[Autorisation de sortie]],VLOOKUP(Etudiants5[[#This Row],[Numéro étudiant]],Sheet1!$A:$O,11,FALSE))),"à initier","")</f>
        <v/>
      </c>
      <c r="R78" s="8" t="str">
        <f>IF(ISNUMBER(SEARCH(Etudiants5[[#Headers],[Prise de notes]],VLOOKUP(Etudiants5[[#This Row],[Numéro étudiant]],Sheet1!$A:$O,11,FALSE))),"à initier","")</f>
        <v/>
      </c>
      <c r="S78" s="8" t="str">
        <f>IF(ISNUMBER(SEARCH(Etudiants5[[#Headers],[Rallonge des prêts en BU]],VLOOKUP(Etudiants5[[#This Row],[Numéro étudiant]],Sheet1!$A:$O,11,FALSE))),"à initier","")</f>
        <v/>
      </c>
      <c r="T78" s="8" t="str">
        <f>IF(ISNUMBER(SEARCH(Etudiants5[[#Headers],[Soutien pédagogique]],VLOOKUP(Etudiants5[[#This Row],[Numéro étudiant]],Sheet1!$A:$O,11,FALSE))),"à initier","")</f>
        <v/>
      </c>
      <c r="U78" s="8" t="str">
        <f>IF(ISNUMBER(SEARCH(Etudiants5[[#Headers],[Braille]],VLOOKUP(Etudiants5[[#This Row],[Numéro étudiant]],Sheet1!$A:$O,11,FALSE))),"à initier","")</f>
        <v/>
      </c>
      <c r="V78" s="8" t="str">
        <f>IF(ISNUMBER(SEARCH(Etudiants5[[#Headers],[LSF/LPC]],VLOOKUP(Etudiants5[[#This Row],[Numéro étudiant]],Sheet1!$A:$O,11,FALSE))),"à initier","")</f>
        <v/>
      </c>
      <c r="W78" s="8" t="str">
        <f>IF(ISNUMBER(SEARCH(Etudiants5[[#Headers],[Pas de support audio]],VLOOKUP(Etudiants5[[#This Row],[Numéro étudiant]],Sheet1!$A:$O,11,FALSE))),"à initier","")</f>
        <v/>
      </c>
      <c r="X78" s="8" t="str">
        <f>IF(ISNUMBER(SEARCH(Etudiants5[[#Headers],[Assice confortable]],VLOOKUP(Etudiants5[[#This Row],[Numéro étudiant]],Sheet1!$A:$O,13,FALSE))),"à initier","")</f>
        <v/>
      </c>
      <c r="Y78" s="8" t="str">
        <f>IF(ISNUMBER(SEARCH(Etudiants5[[#Headers],[Micro HF]],VLOOKUP(Etudiants5[[#This Row],[Numéro étudiant]],Sheet1!$A:$O,13,FALSE))),"à initier","")</f>
        <v/>
      </c>
      <c r="Z78" s="8" t="str">
        <f>IF(ISNUMBER(SEARCH(Etudiants5[[#Headers],[Casier]],VLOOKUP(Etudiants5[[#This Row],[Numéro étudiant]],Sheet1!$A:$O,13,FALSE))),"à initier","")</f>
        <v/>
      </c>
      <c r="AA78" s="8" t="str">
        <f>IF(ISNUMBER(SEARCH(Etudiants5[[#Headers],[Ordinateur]],VLOOKUP(Etudiants5[[#This Row],[Numéro étudiant]],Sheet1!$A:$O,13,FALSE))),"à initier","")</f>
        <v/>
      </c>
      <c r="AB78" s="8" t="str">
        <f>IF(ISNUMBER(SEARCH(Etudiants5[[#Headers],[Mobilier spécifique : à détailler]],VLOOKUP(Etudiants5[[#This Row],[Numéro étudiant]],Sheet1!$A:$O,13,FALSE))),"à initier","")</f>
        <v/>
      </c>
      <c r="AC78" s="8" t="str">
        <f>IF(ISNUMBER(SEARCH(Etudiants5[[#Headers],[Logiciel spécifique : à détailler]],VLOOKUP(Etudiants5[[#This Row],[Numéro étudiant]],Sheet1!$A:$O,13,FALSE))),"à initier","")</f>
        <v/>
      </c>
      <c r="AD78" s="8" t="str">
        <f>IF(ISNUMBER(SEARCH(Etudiants5[[#Headers],[Aide en TP]],VLOOKUP(Etudiants5[[#This Row],[Numéro étudiant]],Sheet1!$A:$O,11,FALSE))),"x","")</f>
        <v/>
      </c>
      <c r="AE78" s="8" t="str">
        <f>IF(ISNUMBER(SEARCH(Etudiants5[[#Headers],[Aménagement de l''EDT]],VLOOKUP(Etudiants5[[#This Row],[Numéro étudiant]],Sheet1!$A:$O,11,FALSE))),"x","")</f>
        <v/>
      </c>
      <c r="AF78" s="8" t="str">
        <f>IF(ISNUMBER(SEARCH(Etudiants5[[#Headers],[Sanitaire à proximité]],VLOOKUP(Etudiants5[[#This Row],[Numéro étudiant]],Sheet1!$A:$O,11,FALSE))),"x","")</f>
        <v/>
      </c>
      <c r="AG78" s="8" t="str">
        <f>IF(ISNUMBER(SEARCH(Etudiants5[[#Headers],[QCM papier]],VLOOKUP(Etudiants5[[#This Row],[Numéro étudiant]],Sheet1!$A:$O,11,FALSE))),"x","")</f>
        <v/>
      </c>
      <c r="AH78" s="8" t="str">
        <f>IF(ISNUMBER(SEARCH(Etudiants5[[#Headers],[Absences eventuelles excusées]],VLOOKUP(Etudiants5[[#This Row],[Numéro étudiant]],Sheet1!$A:$O,11,FALSE))),"x","")</f>
        <v/>
      </c>
      <c r="AI78" s="8" t="str">
        <f>IF(ISNUMBER(SEARCH(Etudiants5[[#Headers],[Aménagement de l''année en 2 ans]],VLOOKUP(Etudiants5[[#This Row],[Numéro étudiant]],Sheet1!$A:$O,11,FALSE))),"x","")</f>
        <v/>
      </c>
      <c r="AJ78" s="8" t="str">
        <f>IF(ISNUMBER(SEARCH(Etudiants5[[#Headers],[Passage des épreuves orales devant l''enseignant uniquement]],VLOOKUP(Etudiants5[[#This Row],[Numéro étudiant]],Sheet1!$A:$O,11,FALSE))),"x","")</f>
        <v/>
      </c>
      <c r="AK78" s="8" t="str">
        <f>IF(ISNUMBER(SEARCH(Etudiants5[[#Headers],[Dépénalisation des fautes d''orthographe]],VLOOKUP(Etudiants5[[#This Row],[Numéro étudiant]],Sheet1!$A:$O,11,FALSE))),"x","")</f>
        <v/>
      </c>
      <c r="AL78" s="8" t="str">
        <f>IF(ISNUMBER(SEARCH(Etudiants5[[#Headers],[Adaptation des écrits à l''oral]],VLOOKUP(Etudiants5[[#This Row],[Numéro étudiant]],Sheet1!$A:$O,11,FALSE))),"x","")</f>
        <v/>
      </c>
      <c r="AM78" s="8" t="str">
        <f>IF(ISNUMBER(SEARCH(Etudiants5[[#Headers],[Adaptation des oraux à l''écrit]],VLOOKUP(Etudiants5[[#This Row],[Numéro étudiant]],Sheet1!$A:$O,11,FALSE))),"x","")</f>
        <v/>
      </c>
      <c r="AN78" s="8" t="str">
        <f>IF(ISNUMBER(SEARCH(Etudiants5[[#Headers],[Compensation du temps de sortie]],VLOOKUP(Etudiants5[[#This Row],[Numéro étudiant]],Sheet1!$A:$O,11,FALSE))),"x","")</f>
        <v/>
      </c>
      <c r="AO78" s="8" t="str">
        <f>IF(COUNTIF(Etudiants5[[#This Row],[1/4]:[Préparations écrites des épreves orales]],"x")&gt;0,"x","")</f>
        <v/>
      </c>
      <c r="AP78" s="8" t="str">
        <f>IF(ISNUMBER(SEARCH(Etudiants5[[#Headers],[1/4]],VLOOKUP(Etudiants5[[#This Row],[Numéro étudiant]],Sheet1!$A:$O,12,FALSE))),"x","")</f>
        <v/>
      </c>
      <c r="AQ78" s="8" t="str">
        <f>IF(ISNUMBER(SEARCH(Etudiants5[[#Headers],[1/3]],VLOOKUP(Etudiants5[[#This Row],[Numéro étudiant]],Sheet1!$A:$O,12,FALSE))),"x","")</f>
        <v/>
      </c>
      <c r="AR78" s="8" t="str">
        <f>IF(ISNUMBER(SEARCH(Etudiants5[[#Headers],[1/2]],VLOOKUP(Etudiants5[[#This Row],[Numéro étudiant]],Sheet1!$A:$O,12,FALSE))),"x","")</f>
        <v/>
      </c>
      <c r="AS78" s="8" t="str">
        <f>IF(ISNUMBER(SEARCH(Etudiants5[[#Headers],[Ecrits]],VLOOKUP(Etudiants5[[#This Row],[Numéro étudiant]],Sheet1!$A:$O,12,FALSE))),"x","")</f>
        <v/>
      </c>
      <c r="AT78" s="8" t="str">
        <f>IF(ISNUMBER(SEARCH(Etudiants5[[#Headers],[Oraux]],VLOOKUP(Etudiants5[[#This Row],[Numéro étudiant]],Sheet1!$A:$O,12,FALSE))),"x","")</f>
        <v/>
      </c>
      <c r="AU78" s="8" t="str">
        <f>IF(ISNUMBER(SEARCH(Etudiants5[[#Headers],[Pratiques]],VLOOKUP(Etudiants5[[#This Row],[Numéro étudiant]],Sheet1!$A:$O,12,FALSE))),"x","")</f>
        <v/>
      </c>
      <c r="AV78" s="8" t="str">
        <f>IF(ISNUMBER(SEARCH(Etudiants5[[#Headers],[Préparations écrites des épreves orales]],VLOOKUP(Etudiants5[[#This Row],[Numéro étudiant]],Sheet1!$A:$O,12,FALSE))),"x","")</f>
        <v/>
      </c>
      <c r="AW78" s="8" t="str">
        <f>IF(ISNUMBER(SEARCH(Etudiants5[[#Headers],[Auditives]],VLOOKUP(Etudiants5[[#This Row],[Numéro étudiant]],Sheet1!$A:$O,9,FALSE))),"x","")</f>
        <v/>
      </c>
      <c r="AX78" s="8" t="str">
        <f>IF(ISNUMBER(SEARCH(Etudiants5[[#Headers],[Visuels]],VLOOKUP(Etudiants5[[#This Row],[Numéro étudiant]],Sheet1!$A:$O,9,FALSE))),"x","")</f>
        <v/>
      </c>
      <c r="AY78" s="8" t="str">
        <f>IF(ISNUMBER(SEARCH(Etudiants5[[#Headers],[Viscéraux]],VLOOKUP(Etudiants5[[#This Row],[Numéro étudiant]],Sheet1!$A:$O,9,FALSE))),"x","")</f>
        <v/>
      </c>
      <c r="AZ78" s="8" t="str">
        <f>IF(ISNUMBER(SEARCH(Etudiants5[[#Headers],[Moteurs]],VLOOKUP(Etudiants5[[#This Row],[Numéro étudiant]],Sheet1!$A:$O,9,FALSE))),"x","")</f>
        <v/>
      </c>
      <c r="BA78" s="8" t="str">
        <f>IF(ISNUMBER(SEARCH(Etudiants5[[#Headers],[TSA]],VLOOKUP(Etudiants5[[#This Row],[Numéro étudiant]],Sheet1!$A:$O,9,FALSE))),"x","")</f>
        <v/>
      </c>
      <c r="BB78" s="8" t="str">
        <f>IF(ISNUMBER(SEARCH(Etudiants5[[#Headers],[Langage]],VLOOKUP(Etudiants5[[#This Row],[Numéro étudiant]],Sheet1!$A:$O,9,FALSE))),"x","")</f>
        <v/>
      </c>
      <c r="BC78" s="8" t="str">
        <f>IF(ISNUMBER(SEARCH(Etudiants5[[#Headers],[Psychiques]],VLOOKUP(Etudiants5[[#This Row],[Numéro étudiant]],Sheet1!$A:$O,9,FALSE))),"x","")</f>
        <v/>
      </c>
      <c r="BD78" s="8" t="str">
        <f>IF(ISNUMBER(SEARCH(Etudiants5[[#Headers],[Autres]],VLOOKUP(Etudiants5[[#This Row],[Numéro étudiant]],Sheet1!$A:$O,9,FALSE))),"x","")</f>
        <v/>
      </c>
      <c r="BE78" s="8" t="str">
        <f>IF(ISNUMBER(SEARCH(Etudiants5[[#Headers],[RQTH]],VLOOKUP(Etudiants5[[#This Row],[Numéro étudiant]],Sheet1!$A:$O,10,FALSE))),"x","")</f>
        <v/>
      </c>
      <c r="BF78" s="8" t="str">
        <f>IF(ISNUMBER(SEARCH(Etudiants5[[#Headers],[Transport]],VLOOKUP(Etudiants5[[#This Row],[Numéro étudiant]],Sheet1!$A:$O,10,FALSE))),"x","")</f>
        <v/>
      </c>
      <c r="BG78" s="8" t="str">
        <f>IF(ISNUMBER(SEARCH(Etudiants5[[#Headers],[AVS]],VLOOKUP(Etudiants5[[#This Row],[Numéro étudiant]],Sheet1!$A:$O,10,FALSE))),"x","")</f>
        <v/>
      </c>
      <c r="BH78" s="8" t="str">
        <f>IF(ISNUMBER(SEARCH(Etudiants5[[#Headers],[AESH]],VLOOKUP(Etudiants5[[#This Row],[Numéro étudiant]],Sheet1!$A:$O,10,FALSE))),"x","")</f>
        <v/>
      </c>
      <c r="BI78" s="8" t="str">
        <f>IF(ISNUMBER(SEARCH(Etudiants5[[#Headers],[AAH ou AEEH]],VLOOKUP(Etudiants5[[#This Row],[Numéro étudiant]],Sheet1!$A:$O,10,FALSE))),"x","")</f>
        <v/>
      </c>
      <c r="BJ78" s="8" t="str">
        <f>IF(ISNUMBER(SEARCH(Etudiants5[[#Headers],[Carte priorité]],VLOOKUP(Etudiants5[[#This Row],[Numéro étudiant]],Sheet1!$A:$O,10,FALSE))),"x","")</f>
        <v/>
      </c>
      <c r="BK78" s="8" t="str">
        <f>IF(ISNUMBER(SEARCH(Etudiants5[[#Headers],[Carte stationnement]],VLOOKUP(Etudiants5[[#This Row],[Numéro étudiant]],Sheet1!$A:$O,10,FALSE))),"x","")</f>
        <v/>
      </c>
      <c r="BL78" s="8" t="str">
        <f>IF(ISNUMBER(SEARCH(Etudiants5[[#Headers],[Accompagnement médico social]],VLOOKUP(Etudiants5[[#This Row],[Numéro étudiant]],Sheet1!$A:$O,10,FALSE))),"x","")</f>
        <v/>
      </c>
      <c r="BM78" s="8" t="str">
        <f>IF(ISNUMBER(SEARCH(Etudiants5[[#Headers],[Autre]],VLOOKUP(Etudiants5[[#This Row],[Numéro étudiant]],Sheet1!$A:$O,10,FALSE))),"x","")</f>
        <v/>
      </c>
      <c r="CA7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79" spans="2:80" x14ac:dyDescent="0.25">
      <c r="B79" t="str">
        <f>IFERROR(OfficeForms.Table[[#This Row],[Id]],"")</f>
        <v/>
      </c>
      <c r="C79" t="str">
        <f>IFERROR(IF(VLOOKUP(Etudiants5[[#This Row],[Numéro étudiant]],Sheet1!$A:$O,5,FALSE)="","",VLOOKUP(Etudiants5[[#This Row],[Numéro étudiant]],Sheet1!$A:$O,5,FALSE)),"")</f>
        <v/>
      </c>
      <c r="D79" t="str">
        <f>IFERROR(IF(VLOOKUP(Etudiants5[[#This Row],[Numéro étudiant]],Sheet1!$A:$O,6,FALSE)="","",VLOOKUP(Etudiants5[[#This Row],[Numéro étudiant]],Sheet1!$A:$O,6,FALSE)),"")</f>
        <v/>
      </c>
      <c r="E79" t="str">
        <f>IFERROR(IF(VLOOKUP(Etudiants5[[#This Row],[Numéro étudiant]],Sheet1!$A:$O,7,FALSE)="","",VLOOKUP(Etudiants5[[#This Row],[Numéro étudiant]],Sheet1!$A:$O,7,FALSE)),"")</f>
        <v/>
      </c>
      <c r="F79" t="str">
        <f>IFERROR(IF(VLOOKUP(Etudiants5[[#This Row],[Numéro étudiant]],Sheet1!$A:$O,8,FALSE)="","",VLOOKUP(Etudiants5[[#This Row],[Numéro étudiant]],Sheet1!$A:$O,8,FALSE)),"")</f>
        <v/>
      </c>
      <c r="G79" t="str">
        <f>IF(Etudiants5[[#This Row],[Numéro étudiant]]="","","Entretien fait")</f>
        <v/>
      </c>
      <c r="M79" s="8" t="str">
        <f>IF(ISNUMBER(SEARCH(Etudiants5[[#Headers],[Aide en BU]],VLOOKUP(Etudiants5[[#This Row],[Numéro étudiant]],Sheet1!$A:$O,11,FALSE))),"à initier","")</f>
        <v/>
      </c>
      <c r="N79" s="8" t="str">
        <f>IF(ISNUMBER(SEARCH(Etudiants5[[#Headers],[Tutorat d''intégration]],VLOOKUP(Etudiants5[[#This Row],[Numéro étudiant]],Sheet1!$A:$O,11,FALSE))),"à initier","")</f>
        <v/>
      </c>
      <c r="O79" s="8" t="str">
        <f>IF(ISNUMBER(SEARCH(Etudiants5[[#Headers],[Secrétaire d''examens]],VLOOKUP(Etudiants5[[#This Row],[Numéro étudiant]],Sheet1!$A:$O,11,FALSE))),"à initier","")</f>
        <v/>
      </c>
      <c r="P79" s="8" t="str">
        <f>IF(ISNUMBER(SEARCH(Etudiants5[[#Headers],[Sujets numériques]],VLOOKUP(Etudiants5[[#This Row],[Numéro étudiant]],Sheet1!$A:$O,11,FALSE))),"à initier","")</f>
        <v/>
      </c>
      <c r="Q79" s="8" t="str">
        <f>IF(ISNUMBER(SEARCH(Etudiants5[[#Headers],[Autorisation de sortie]],VLOOKUP(Etudiants5[[#This Row],[Numéro étudiant]],Sheet1!$A:$O,11,FALSE))),"à initier","")</f>
        <v/>
      </c>
      <c r="R79" s="8" t="str">
        <f>IF(ISNUMBER(SEARCH(Etudiants5[[#Headers],[Prise de notes]],VLOOKUP(Etudiants5[[#This Row],[Numéro étudiant]],Sheet1!$A:$O,11,FALSE))),"à initier","")</f>
        <v/>
      </c>
      <c r="S79" s="8" t="str">
        <f>IF(ISNUMBER(SEARCH(Etudiants5[[#Headers],[Rallonge des prêts en BU]],VLOOKUP(Etudiants5[[#This Row],[Numéro étudiant]],Sheet1!$A:$O,11,FALSE))),"à initier","")</f>
        <v/>
      </c>
      <c r="T79" s="8" t="str">
        <f>IF(ISNUMBER(SEARCH(Etudiants5[[#Headers],[Soutien pédagogique]],VLOOKUP(Etudiants5[[#This Row],[Numéro étudiant]],Sheet1!$A:$O,11,FALSE))),"à initier","")</f>
        <v/>
      </c>
      <c r="U79" s="8" t="str">
        <f>IF(ISNUMBER(SEARCH(Etudiants5[[#Headers],[Braille]],VLOOKUP(Etudiants5[[#This Row],[Numéro étudiant]],Sheet1!$A:$O,11,FALSE))),"à initier","")</f>
        <v/>
      </c>
      <c r="V79" s="8" t="str">
        <f>IF(ISNUMBER(SEARCH(Etudiants5[[#Headers],[LSF/LPC]],VLOOKUP(Etudiants5[[#This Row],[Numéro étudiant]],Sheet1!$A:$O,11,FALSE))),"à initier","")</f>
        <v/>
      </c>
      <c r="W79" s="8" t="str">
        <f>IF(ISNUMBER(SEARCH(Etudiants5[[#Headers],[Pas de support audio]],VLOOKUP(Etudiants5[[#This Row],[Numéro étudiant]],Sheet1!$A:$O,11,FALSE))),"à initier","")</f>
        <v/>
      </c>
      <c r="X79" s="8" t="str">
        <f>IF(ISNUMBER(SEARCH(Etudiants5[[#Headers],[Assice confortable]],VLOOKUP(Etudiants5[[#This Row],[Numéro étudiant]],Sheet1!$A:$O,13,FALSE))),"à initier","")</f>
        <v/>
      </c>
      <c r="Y79" s="8" t="str">
        <f>IF(ISNUMBER(SEARCH(Etudiants5[[#Headers],[Micro HF]],VLOOKUP(Etudiants5[[#This Row],[Numéro étudiant]],Sheet1!$A:$O,13,FALSE))),"à initier","")</f>
        <v/>
      </c>
      <c r="Z79" s="8" t="str">
        <f>IF(ISNUMBER(SEARCH(Etudiants5[[#Headers],[Casier]],VLOOKUP(Etudiants5[[#This Row],[Numéro étudiant]],Sheet1!$A:$O,13,FALSE))),"à initier","")</f>
        <v/>
      </c>
      <c r="AA79" s="8" t="str">
        <f>IF(ISNUMBER(SEARCH(Etudiants5[[#Headers],[Ordinateur]],VLOOKUP(Etudiants5[[#This Row],[Numéro étudiant]],Sheet1!$A:$O,13,FALSE))),"à initier","")</f>
        <v/>
      </c>
      <c r="AB79" s="8" t="str">
        <f>IF(ISNUMBER(SEARCH(Etudiants5[[#Headers],[Mobilier spécifique : à détailler]],VLOOKUP(Etudiants5[[#This Row],[Numéro étudiant]],Sheet1!$A:$O,13,FALSE))),"à initier","")</f>
        <v/>
      </c>
      <c r="AC79" s="8" t="str">
        <f>IF(ISNUMBER(SEARCH(Etudiants5[[#Headers],[Logiciel spécifique : à détailler]],VLOOKUP(Etudiants5[[#This Row],[Numéro étudiant]],Sheet1!$A:$O,13,FALSE))),"à initier","")</f>
        <v/>
      </c>
      <c r="AD79" s="8" t="str">
        <f>IF(ISNUMBER(SEARCH(Etudiants5[[#Headers],[Aide en TP]],VLOOKUP(Etudiants5[[#This Row],[Numéro étudiant]],Sheet1!$A:$O,11,FALSE))),"x","")</f>
        <v/>
      </c>
      <c r="AE79" s="8" t="str">
        <f>IF(ISNUMBER(SEARCH(Etudiants5[[#Headers],[Aménagement de l''EDT]],VLOOKUP(Etudiants5[[#This Row],[Numéro étudiant]],Sheet1!$A:$O,11,FALSE))),"x","")</f>
        <v/>
      </c>
      <c r="AF79" s="8" t="str">
        <f>IF(ISNUMBER(SEARCH(Etudiants5[[#Headers],[Sanitaire à proximité]],VLOOKUP(Etudiants5[[#This Row],[Numéro étudiant]],Sheet1!$A:$O,11,FALSE))),"x","")</f>
        <v/>
      </c>
      <c r="AG79" s="8" t="str">
        <f>IF(ISNUMBER(SEARCH(Etudiants5[[#Headers],[QCM papier]],VLOOKUP(Etudiants5[[#This Row],[Numéro étudiant]],Sheet1!$A:$O,11,FALSE))),"x","")</f>
        <v/>
      </c>
      <c r="AH79" s="8" t="str">
        <f>IF(ISNUMBER(SEARCH(Etudiants5[[#Headers],[Absences eventuelles excusées]],VLOOKUP(Etudiants5[[#This Row],[Numéro étudiant]],Sheet1!$A:$O,11,FALSE))),"x","")</f>
        <v/>
      </c>
      <c r="AI79" s="8" t="str">
        <f>IF(ISNUMBER(SEARCH(Etudiants5[[#Headers],[Aménagement de l''année en 2 ans]],VLOOKUP(Etudiants5[[#This Row],[Numéro étudiant]],Sheet1!$A:$O,11,FALSE))),"x","")</f>
        <v/>
      </c>
      <c r="AJ79" s="8" t="str">
        <f>IF(ISNUMBER(SEARCH(Etudiants5[[#Headers],[Passage des épreuves orales devant l''enseignant uniquement]],VLOOKUP(Etudiants5[[#This Row],[Numéro étudiant]],Sheet1!$A:$O,11,FALSE))),"x","")</f>
        <v/>
      </c>
      <c r="AK79" s="8" t="str">
        <f>IF(ISNUMBER(SEARCH(Etudiants5[[#Headers],[Dépénalisation des fautes d''orthographe]],VLOOKUP(Etudiants5[[#This Row],[Numéro étudiant]],Sheet1!$A:$O,11,FALSE))),"x","")</f>
        <v/>
      </c>
      <c r="AL79" s="8" t="str">
        <f>IF(ISNUMBER(SEARCH(Etudiants5[[#Headers],[Adaptation des écrits à l''oral]],VLOOKUP(Etudiants5[[#This Row],[Numéro étudiant]],Sheet1!$A:$O,11,FALSE))),"x","")</f>
        <v/>
      </c>
      <c r="AM79" s="8" t="str">
        <f>IF(ISNUMBER(SEARCH(Etudiants5[[#Headers],[Adaptation des oraux à l''écrit]],VLOOKUP(Etudiants5[[#This Row],[Numéro étudiant]],Sheet1!$A:$O,11,FALSE))),"x","")</f>
        <v/>
      </c>
      <c r="AN79" s="8" t="str">
        <f>IF(ISNUMBER(SEARCH(Etudiants5[[#Headers],[Compensation du temps de sortie]],VLOOKUP(Etudiants5[[#This Row],[Numéro étudiant]],Sheet1!$A:$O,11,FALSE))),"x","")</f>
        <v/>
      </c>
      <c r="AO79" s="8" t="str">
        <f>IF(COUNTIF(Etudiants5[[#This Row],[1/4]:[Préparations écrites des épreves orales]],"x")&gt;0,"x","")</f>
        <v/>
      </c>
      <c r="AP79" s="8" t="str">
        <f>IF(ISNUMBER(SEARCH(Etudiants5[[#Headers],[1/4]],VLOOKUP(Etudiants5[[#This Row],[Numéro étudiant]],Sheet1!$A:$O,12,FALSE))),"x","")</f>
        <v/>
      </c>
      <c r="AQ79" s="8" t="str">
        <f>IF(ISNUMBER(SEARCH(Etudiants5[[#Headers],[1/3]],VLOOKUP(Etudiants5[[#This Row],[Numéro étudiant]],Sheet1!$A:$O,12,FALSE))),"x","")</f>
        <v/>
      </c>
      <c r="AR79" s="8" t="str">
        <f>IF(ISNUMBER(SEARCH(Etudiants5[[#Headers],[1/2]],VLOOKUP(Etudiants5[[#This Row],[Numéro étudiant]],Sheet1!$A:$O,12,FALSE))),"x","")</f>
        <v/>
      </c>
      <c r="AS79" s="8" t="str">
        <f>IF(ISNUMBER(SEARCH(Etudiants5[[#Headers],[Ecrits]],VLOOKUP(Etudiants5[[#This Row],[Numéro étudiant]],Sheet1!$A:$O,12,FALSE))),"x","")</f>
        <v/>
      </c>
      <c r="AT79" s="8" t="str">
        <f>IF(ISNUMBER(SEARCH(Etudiants5[[#Headers],[Oraux]],VLOOKUP(Etudiants5[[#This Row],[Numéro étudiant]],Sheet1!$A:$O,12,FALSE))),"x","")</f>
        <v/>
      </c>
      <c r="AU79" s="8" t="str">
        <f>IF(ISNUMBER(SEARCH(Etudiants5[[#Headers],[Pratiques]],VLOOKUP(Etudiants5[[#This Row],[Numéro étudiant]],Sheet1!$A:$O,12,FALSE))),"x","")</f>
        <v/>
      </c>
      <c r="AV79" s="8" t="str">
        <f>IF(ISNUMBER(SEARCH(Etudiants5[[#Headers],[Préparations écrites des épreves orales]],VLOOKUP(Etudiants5[[#This Row],[Numéro étudiant]],Sheet1!$A:$O,12,FALSE))),"x","")</f>
        <v/>
      </c>
      <c r="AW79" s="8" t="str">
        <f>IF(ISNUMBER(SEARCH(Etudiants5[[#Headers],[Auditives]],VLOOKUP(Etudiants5[[#This Row],[Numéro étudiant]],Sheet1!$A:$O,9,FALSE))),"x","")</f>
        <v/>
      </c>
      <c r="AX79" s="8" t="str">
        <f>IF(ISNUMBER(SEARCH(Etudiants5[[#Headers],[Visuels]],VLOOKUP(Etudiants5[[#This Row],[Numéro étudiant]],Sheet1!$A:$O,9,FALSE))),"x","")</f>
        <v/>
      </c>
      <c r="AY79" s="8" t="str">
        <f>IF(ISNUMBER(SEARCH(Etudiants5[[#Headers],[Viscéraux]],VLOOKUP(Etudiants5[[#This Row],[Numéro étudiant]],Sheet1!$A:$O,9,FALSE))),"x","")</f>
        <v/>
      </c>
      <c r="AZ79" s="8" t="str">
        <f>IF(ISNUMBER(SEARCH(Etudiants5[[#Headers],[Moteurs]],VLOOKUP(Etudiants5[[#This Row],[Numéro étudiant]],Sheet1!$A:$O,9,FALSE))),"x","")</f>
        <v/>
      </c>
      <c r="BA79" s="8" t="str">
        <f>IF(ISNUMBER(SEARCH(Etudiants5[[#Headers],[TSA]],VLOOKUP(Etudiants5[[#This Row],[Numéro étudiant]],Sheet1!$A:$O,9,FALSE))),"x","")</f>
        <v/>
      </c>
      <c r="BB79" s="8" t="str">
        <f>IF(ISNUMBER(SEARCH(Etudiants5[[#Headers],[Langage]],VLOOKUP(Etudiants5[[#This Row],[Numéro étudiant]],Sheet1!$A:$O,9,FALSE))),"x","")</f>
        <v/>
      </c>
      <c r="BC79" s="8" t="str">
        <f>IF(ISNUMBER(SEARCH(Etudiants5[[#Headers],[Psychiques]],VLOOKUP(Etudiants5[[#This Row],[Numéro étudiant]],Sheet1!$A:$O,9,FALSE))),"x","")</f>
        <v/>
      </c>
      <c r="BD79" s="8" t="str">
        <f>IF(ISNUMBER(SEARCH(Etudiants5[[#Headers],[Autres]],VLOOKUP(Etudiants5[[#This Row],[Numéro étudiant]],Sheet1!$A:$O,9,FALSE))),"x","")</f>
        <v/>
      </c>
      <c r="BE79" s="8" t="str">
        <f>IF(ISNUMBER(SEARCH(Etudiants5[[#Headers],[RQTH]],VLOOKUP(Etudiants5[[#This Row],[Numéro étudiant]],Sheet1!$A:$O,10,FALSE))),"x","")</f>
        <v/>
      </c>
      <c r="BF79" s="8" t="str">
        <f>IF(ISNUMBER(SEARCH(Etudiants5[[#Headers],[Transport]],VLOOKUP(Etudiants5[[#This Row],[Numéro étudiant]],Sheet1!$A:$O,10,FALSE))),"x","")</f>
        <v/>
      </c>
      <c r="BG79" s="8" t="str">
        <f>IF(ISNUMBER(SEARCH(Etudiants5[[#Headers],[AVS]],VLOOKUP(Etudiants5[[#This Row],[Numéro étudiant]],Sheet1!$A:$O,10,FALSE))),"x","")</f>
        <v/>
      </c>
      <c r="BH79" s="8" t="str">
        <f>IF(ISNUMBER(SEARCH(Etudiants5[[#Headers],[AESH]],VLOOKUP(Etudiants5[[#This Row],[Numéro étudiant]],Sheet1!$A:$O,10,FALSE))),"x","")</f>
        <v/>
      </c>
      <c r="BI79" s="8" t="str">
        <f>IF(ISNUMBER(SEARCH(Etudiants5[[#Headers],[AAH ou AEEH]],VLOOKUP(Etudiants5[[#This Row],[Numéro étudiant]],Sheet1!$A:$O,10,FALSE))),"x","")</f>
        <v/>
      </c>
      <c r="BJ79" s="8" t="str">
        <f>IF(ISNUMBER(SEARCH(Etudiants5[[#Headers],[Carte priorité]],VLOOKUP(Etudiants5[[#This Row],[Numéro étudiant]],Sheet1!$A:$O,10,FALSE))),"x","")</f>
        <v/>
      </c>
      <c r="BK79" s="8" t="str">
        <f>IF(ISNUMBER(SEARCH(Etudiants5[[#Headers],[Carte stationnement]],VLOOKUP(Etudiants5[[#This Row],[Numéro étudiant]],Sheet1!$A:$O,10,FALSE))),"x","")</f>
        <v/>
      </c>
      <c r="BL79" s="8" t="str">
        <f>IF(ISNUMBER(SEARCH(Etudiants5[[#Headers],[Accompagnement médico social]],VLOOKUP(Etudiants5[[#This Row],[Numéro étudiant]],Sheet1!$A:$O,10,FALSE))),"x","")</f>
        <v/>
      </c>
      <c r="BM79" s="8" t="str">
        <f>IF(ISNUMBER(SEARCH(Etudiants5[[#Headers],[Autre]],VLOOKUP(Etudiants5[[#This Row],[Numéro étudiant]],Sheet1!$A:$O,10,FALSE))),"x","")</f>
        <v/>
      </c>
      <c r="CA7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7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0" spans="2:80" x14ac:dyDescent="0.25">
      <c r="B80" t="str">
        <f>IFERROR(OfficeForms.Table[[#This Row],[Id]],"")</f>
        <v/>
      </c>
      <c r="C80" t="str">
        <f>IFERROR(IF(VLOOKUP(Etudiants5[[#This Row],[Numéro étudiant]],Sheet1!$A:$O,5,FALSE)="","",VLOOKUP(Etudiants5[[#This Row],[Numéro étudiant]],Sheet1!$A:$O,5,FALSE)),"")</f>
        <v/>
      </c>
      <c r="D80" t="str">
        <f>IFERROR(IF(VLOOKUP(Etudiants5[[#This Row],[Numéro étudiant]],Sheet1!$A:$O,6,FALSE)="","",VLOOKUP(Etudiants5[[#This Row],[Numéro étudiant]],Sheet1!$A:$O,6,FALSE)),"")</f>
        <v/>
      </c>
      <c r="E80" t="str">
        <f>IFERROR(IF(VLOOKUP(Etudiants5[[#This Row],[Numéro étudiant]],Sheet1!$A:$O,7,FALSE)="","",VLOOKUP(Etudiants5[[#This Row],[Numéro étudiant]],Sheet1!$A:$O,7,FALSE)),"")</f>
        <v/>
      </c>
      <c r="F80" t="str">
        <f>IFERROR(IF(VLOOKUP(Etudiants5[[#This Row],[Numéro étudiant]],Sheet1!$A:$O,8,FALSE)="","",VLOOKUP(Etudiants5[[#This Row],[Numéro étudiant]],Sheet1!$A:$O,8,FALSE)),"")</f>
        <v/>
      </c>
      <c r="G80" t="str">
        <f>IF(Etudiants5[[#This Row],[Numéro étudiant]]="","","Entretien fait")</f>
        <v/>
      </c>
      <c r="M80" s="8" t="str">
        <f>IF(ISNUMBER(SEARCH(Etudiants5[[#Headers],[Aide en BU]],VLOOKUP(Etudiants5[[#This Row],[Numéro étudiant]],Sheet1!$A:$O,11,FALSE))),"à initier","")</f>
        <v/>
      </c>
      <c r="N80" s="8" t="str">
        <f>IF(ISNUMBER(SEARCH(Etudiants5[[#Headers],[Tutorat d''intégration]],VLOOKUP(Etudiants5[[#This Row],[Numéro étudiant]],Sheet1!$A:$O,11,FALSE))),"à initier","")</f>
        <v/>
      </c>
      <c r="O80" s="8" t="str">
        <f>IF(ISNUMBER(SEARCH(Etudiants5[[#Headers],[Secrétaire d''examens]],VLOOKUP(Etudiants5[[#This Row],[Numéro étudiant]],Sheet1!$A:$O,11,FALSE))),"à initier","")</f>
        <v/>
      </c>
      <c r="P80" s="8" t="str">
        <f>IF(ISNUMBER(SEARCH(Etudiants5[[#Headers],[Sujets numériques]],VLOOKUP(Etudiants5[[#This Row],[Numéro étudiant]],Sheet1!$A:$O,11,FALSE))),"à initier","")</f>
        <v/>
      </c>
      <c r="Q80" s="8" t="str">
        <f>IF(ISNUMBER(SEARCH(Etudiants5[[#Headers],[Autorisation de sortie]],VLOOKUP(Etudiants5[[#This Row],[Numéro étudiant]],Sheet1!$A:$O,11,FALSE))),"à initier","")</f>
        <v/>
      </c>
      <c r="R80" s="8" t="str">
        <f>IF(ISNUMBER(SEARCH(Etudiants5[[#Headers],[Prise de notes]],VLOOKUP(Etudiants5[[#This Row],[Numéro étudiant]],Sheet1!$A:$O,11,FALSE))),"à initier","")</f>
        <v/>
      </c>
      <c r="S80" s="8" t="str">
        <f>IF(ISNUMBER(SEARCH(Etudiants5[[#Headers],[Rallonge des prêts en BU]],VLOOKUP(Etudiants5[[#This Row],[Numéro étudiant]],Sheet1!$A:$O,11,FALSE))),"à initier","")</f>
        <v/>
      </c>
      <c r="T80" s="8" t="str">
        <f>IF(ISNUMBER(SEARCH(Etudiants5[[#Headers],[Soutien pédagogique]],VLOOKUP(Etudiants5[[#This Row],[Numéro étudiant]],Sheet1!$A:$O,11,FALSE))),"à initier","")</f>
        <v/>
      </c>
      <c r="U80" s="8" t="str">
        <f>IF(ISNUMBER(SEARCH(Etudiants5[[#Headers],[Braille]],VLOOKUP(Etudiants5[[#This Row],[Numéro étudiant]],Sheet1!$A:$O,11,FALSE))),"à initier","")</f>
        <v/>
      </c>
      <c r="V80" s="8" t="str">
        <f>IF(ISNUMBER(SEARCH(Etudiants5[[#Headers],[LSF/LPC]],VLOOKUP(Etudiants5[[#This Row],[Numéro étudiant]],Sheet1!$A:$O,11,FALSE))),"à initier","")</f>
        <v/>
      </c>
      <c r="W80" s="8" t="str">
        <f>IF(ISNUMBER(SEARCH(Etudiants5[[#Headers],[Pas de support audio]],VLOOKUP(Etudiants5[[#This Row],[Numéro étudiant]],Sheet1!$A:$O,11,FALSE))),"à initier","")</f>
        <v/>
      </c>
      <c r="X80" s="8" t="str">
        <f>IF(ISNUMBER(SEARCH(Etudiants5[[#Headers],[Assice confortable]],VLOOKUP(Etudiants5[[#This Row],[Numéro étudiant]],Sheet1!$A:$O,13,FALSE))),"à initier","")</f>
        <v/>
      </c>
      <c r="Y80" s="8" t="str">
        <f>IF(ISNUMBER(SEARCH(Etudiants5[[#Headers],[Micro HF]],VLOOKUP(Etudiants5[[#This Row],[Numéro étudiant]],Sheet1!$A:$O,13,FALSE))),"à initier","")</f>
        <v/>
      </c>
      <c r="Z80" s="8" t="str">
        <f>IF(ISNUMBER(SEARCH(Etudiants5[[#Headers],[Casier]],VLOOKUP(Etudiants5[[#This Row],[Numéro étudiant]],Sheet1!$A:$O,13,FALSE))),"à initier","")</f>
        <v/>
      </c>
      <c r="AA80" s="8" t="str">
        <f>IF(ISNUMBER(SEARCH(Etudiants5[[#Headers],[Ordinateur]],VLOOKUP(Etudiants5[[#This Row],[Numéro étudiant]],Sheet1!$A:$O,13,FALSE))),"à initier","")</f>
        <v/>
      </c>
      <c r="AB80" s="8" t="str">
        <f>IF(ISNUMBER(SEARCH(Etudiants5[[#Headers],[Mobilier spécifique : à détailler]],VLOOKUP(Etudiants5[[#This Row],[Numéro étudiant]],Sheet1!$A:$O,13,FALSE))),"à initier","")</f>
        <v/>
      </c>
      <c r="AC80" s="8" t="str">
        <f>IF(ISNUMBER(SEARCH(Etudiants5[[#Headers],[Logiciel spécifique : à détailler]],VLOOKUP(Etudiants5[[#This Row],[Numéro étudiant]],Sheet1!$A:$O,13,FALSE))),"à initier","")</f>
        <v/>
      </c>
      <c r="AD80" s="8" t="str">
        <f>IF(ISNUMBER(SEARCH(Etudiants5[[#Headers],[Aide en TP]],VLOOKUP(Etudiants5[[#This Row],[Numéro étudiant]],Sheet1!$A:$O,11,FALSE))),"x","")</f>
        <v/>
      </c>
      <c r="AE80" s="8" t="str">
        <f>IF(ISNUMBER(SEARCH(Etudiants5[[#Headers],[Aménagement de l''EDT]],VLOOKUP(Etudiants5[[#This Row],[Numéro étudiant]],Sheet1!$A:$O,11,FALSE))),"x","")</f>
        <v/>
      </c>
      <c r="AF80" s="8" t="str">
        <f>IF(ISNUMBER(SEARCH(Etudiants5[[#Headers],[Sanitaire à proximité]],VLOOKUP(Etudiants5[[#This Row],[Numéro étudiant]],Sheet1!$A:$O,11,FALSE))),"x","")</f>
        <v/>
      </c>
      <c r="AG80" s="8" t="str">
        <f>IF(ISNUMBER(SEARCH(Etudiants5[[#Headers],[QCM papier]],VLOOKUP(Etudiants5[[#This Row],[Numéro étudiant]],Sheet1!$A:$O,11,FALSE))),"x","")</f>
        <v/>
      </c>
      <c r="AH80" s="8" t="str">
        <f>IF(ISNUMBER(SEARCH(Etudiants5[[#Headers],[Absences eventuelles excusées]],VLOOKUP(Etudiants5[[#This Row],[Numéro étudiant]],Sheet1!$A:$O,11,FALSE))),"x","")</f>
        <v/>
      </c>
      <c r="AI80" s="8" t="str">
        <f>IF(ISNUMBER(SEARCH(Etudiants5[[#Headers],[Aménagement de l''année en 2 ans]],VLOOKUP(Etudiants5[[#This Row],[Numéro étudiant]],Sheet1!$A:$O,11,FALSE))),"x","")</f>
        <v/>
      </c>
      <c r="AJ80" s="8" t="str">
        <f>IF(ISNUMBER(SEARCH(Etudiants5[[#Headers],[Passage des épreuves orales devant l''enseignant uniquement]],VLOOKUP(Etudiants5[[#This Row],[Numéro étudiant]],Sheet1!$A:$O,11,FALSE))),"x","")</f>
        <v/>
      </c>
      <c r="AK80" s="8" t="str">
        <f>IF(ISNUMBER(SEARCH(Etudiants5[[#Headers],[Dépénalisation des fautes d''orthographe]],VLOOKUP(Etudiants5[[#This Row],[Numéro étudiant]],Sheet1!$A:$O,11,FALSE))),"x","")</f>
        <v/>
      </c>
      <c r="AL80" s="8" t="str">
        <f>IF(ISNUMBER(SEARCH(Etudiants5[[#Headers],[Adaptation des écrits à l''oral]],VLOOKUP(Etudiants5[[#This Row],[Numéro étudiant]],Sheet1!$A:$O,11,FALSE))),"x","")</f>
        <v/>
      </c>
      <c r="AM80" s="8" t="str">
        <f>IF(ISNUMBER(SEARCH(Etudiants5[[#Headers],[Adaptation des oraux à l''écrit]],VLOOKUP(Etudiants5[[#This Row],[Numéro étudiant]],Sheet1!$A:$O,11,FALSE))),"x","")</f>
        <v/>
      </c>
      <c r="AN80" s="8" t="str">
        <f>IF(ISNUMBER(SEARCH(Etudiants5[[#Headers],[Compensation du temps de sortie]],VLOOKUP(Etudiants5[[#This Row],[Numéro étudiant]],Sheet1!$A:$O,11,FALSE))),"x","")</f>
        <v/>
      </c>
      <c r="AO80" s="8" t="str">
        <f>IF(COUNTIF(Etudiants5[[#This Row],[1/4]:[Préparations écrites des épreves orales]],"x")&gt;0,"x","")</f>
        <v/>
      </c>
      <c r="AP80" s="8" t="str">
        <f>IF(ISNUMBER(SEARCH(Etudiants5[[#Headers],[1/4]],VLOOKUP(Etudiants5[[#This Row],[Numéro étudiant]],Sheet1!$A:$O,12,FALSE))),"x","")</f>
        <v/>
      </c>
      <c r="AQ80" s="8" t="str">
        <f>IF(ISNUMBER(SEARCH(Etudiants5[[#Headers],[1/3]],VLOOKUP(Etudiants5[[#This Row],[Numéro étudiant]],Sheet1!$A:$O,12,FALSE))),"x","")</f>
        <v/>
      </c>
      <c r="AR80" s="8" t="str">
        <f>IF(ISNUMBER(SEARCH(Etudiants5[[#Headers],[1/2]],VLOOKUP(Etudiants5[[#This Row],[Numéro étudiant]],Sheet1!$A:$O,12,FALSE))),"x","")</f>
        <v/>
      </c>
      <c r="AS80" s="8" t="str">
        <f>IF(ISNUMBER(SEARCH(Etudiants5[[#Headers],[Ecrits]],VLOOKUP(Etudiants5[[#This Row],[Numéro étudiant]],Sheet1!$A:$O,12,FALSE))),"x","")</f>
        <v/>
      </c>
      <c r="AT80" s="8" t="str">
        <f>IF(ISNUMBER(SEARCH(Etudiants5[[#Headers],[Oraux]],VLOOKUP(Etudiants5[[#This Row],[Numéro étudiant]],Sheet1!$A:$O,12,FALSE))),"x","")</f>
        <v/>
      </c>
      <c r="AU80" s="8" t="str">
        <f>IF(ISNUMBER(SEARCH(Etudiants5[[#Headers],[Pratiques]],VLOOKUP(Etudiants5[[#This Row],[Numéro étudiant]],Sheet1!$A:$O,12,FALSE))),"x","")</f>
        <v/>
      </c>
      <c r="AV80" s="8" t="str">
        <f>IF(ISNUMBER(SEARCH(Etudiants5[[#Headers],[Préparations écrites des épreves orales]],VLOOKUP(Etudiants5[[#This Row],[Numéro étudiant]],Sheet1!$A:$O,12,FALSE))),"x","")</f>
        <v/>
      </c>
      <c r="AW80" s="8" t="str">
        <f>IF(ISNUMBER(SEARCH(Etudiants5[[#Headers],[Auditives]],VLOOKUP(Etudiants5[[#This Row],[Numéro étudiant]],Sheet1!$A:$O,9,FALSE))),"x","")</f>
        <v/>
      </c>
      <c r="AX80" s="8" t="str">
        <f>IF(ISNUMBER(SEARCH(Etudiants5[[#Headers],[Visuels]],VLOOKUP(Etudiants5[[#This Row],[Numéro étudiant]],Sheet1!$A:$O,9,FALSE))),"x","")</f>
        <v/>
      </c>
      <c r="AY80" s="8" t="str">
        <f>IF(ISNUMBER(SEARCH(Etudiants5[[#Headers],[Viscéraux]],VLOOKUP(Etudiants5[[#This Row],[Numéro étudiant]],Sheet1!$A:$O,9,FALSE))),"x","")</f>
        <v/>
      </c>
      <c r="AZ80" s="8" t="str">
        <f>IF(ISNUMBER(SEARCH(Etudiants5[[#Headers],[Moteurs]],VLOOKUP(Etudiants5[[#This Row],[Numéro étudiant]],Sheet1!$A:$O,9,FALSE))),"x","")</f>
        <v/>
      </c>
      <c r="BA80" s="8" t="str">
        <f>IF(ISNUMBER(SEARCH(Etudiants5[[#Headers],[TSA]],VLOOKUP(Etudiants5[[#This Row],[Numéro étudiant]],Sheet1!$A:$O,9,FALSE))),"x","")</f>
        <v/>
      </c>
      <c r="BB80" s="8" t="str">
        <f>IF(ISNUMBER(SEARCH(Etudiants5[[#Headers],[Langage]],VLOOKUP(Etudiants5[[#This Row],[Numéro étudiant]],Sheet1!$A:$O,9,FALSE))),"x","")</f>
        <v/>
      </c>
      <c r="BC80" s="8" t="str">
        <f>IF(ISNUMBER(SEARCH(Etudiants5[[#Headers],[Psychiques]],VLOOKUP(Etudiants5[[#This Row],[Numéro étudiant]],Sheet1!$A:$O,9,FALSE))),"x","")</f>
        <v/>
      </c>
      <c r="BD80" s="8" t="str">
        <f>IF(ISNUMBER(SEARCH(Etudiants5[[#Headers],[Autres]],VLOOKUP(Etudiants5[[#This Row],[Numéro étudiant]],Sheet1!$A:$O,9,FALSE))),"x","")</f>
        <v/>
      </c>
      <c r="BE80" s="8" t="str">
        <f>IF(ISNUMBER(SEARCH(Etudiants5[[#Headers],[RQTH]],VLOOKUP(Etudiants5[[#This Row],[Numéro étudiant]],Sheet1!$A:$O,10,FALSE))),"x","")</f>
        <v/>
      </c>
      <c r="BF80" s="8" t="str">
        <f>IF(ISNUMBER(SEARCH(Etudiants5[[#Headers],[Transport]],VLOOKUP(Etudiants5[[#This Row],[Numéro étudiant]],Sheet1!$A:$O,10,FALSE))),"x","")</f>
        <v/>
      </c>
      <c r="BG80" s="8" t="str">
        <f>IF(ISNUMBER(SEARCH(Etudiants5[[#Headers],[AVS]],VLOOKUP(Etudiants5[[#This Row],[Numéro étudiant]],Sheet1!$A:$O,10,FALSE))),"x","")</f>
        <v/>
      </c>
      <c r="BH80" s="8" t="str">
        <f>IF(ISNUMBER(SEARCH(Etudiants5[[#Headers],[AESH]],VLOOKUP(Etudiants5[[#This Row],[Numéro étudiant]],Sheet1!$A:$O,10,FALSE))),"x","")</f>
        <v/>
      </c>
      <c r="BI80" s="8" t="str">
        <f>IF(ISNUMBER(SEARCH(Etudiants5[[#Headers],[AAH ou AEEH]],VLOOKUP(Etudiants5[[#This Row],[Numéro étudiant]],Sheet1!$A:$O,10,FALSE))),"x","")</f>
        <v/>
      </c>
      <c r="BJ80" s="8" t="str">
        <f>IF(ISNUMBER(SEARCH(Etudiants5[[#Headers],[Carte priorité]],VLOOKUP(Etudiants5[[#This Row],[Numéro étudiant]],Sheet1!$A:$O,10,FALSE))),"x","")</f>
        <v/>
      </c>
      <c r="BK80" s="8" t="str">
        <f>IF(ISNUMBER(SEARCH(Etudiants5[[#Headers],[Carte stationnement]],VLOOKUP(Etudiants5[[#This Row],[Numéro étudiant]],Sheet1!$A:$O,10,FALSE))),"x","")</f>
        <v/>
      </c>
      <c r="BL80" s="8" t="str">
        <f>IF(ISNUMBER(SEARCH(Etudiants5[[#Headers],[Accompagnement médico social]],VLOOKUP(Etudiants5[[#This Row],[Numéro étudiant]],Sheet1!$A:$O,10,FALSE))),"x","")</f>
        <v/>
      </c>
      <c r="BM80" s="8" t="str">
        <f>IF(ISNUMBER(SEARCH(Etudiants5[[#Headers],[Autre]],VLOOKUP(Etudiants5[[#This Row],[Numéro étudiant]],Sheet1!$A:$O,10,FALSE))),"x","")</f>
        <v/>
      </c>
      <c r="CA8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1" spans="2:80" x14ac:dyDescent="0.25">
      <c r="B81" t="str">
        <f>IFERROR(OfficeForms.Table[[#This Row],[Id]],"")</f>
        <v/>
      </c>
      <c r="C81" t="str">
        <f>IFERROR(IF(VLOOKUP(Etudiants5[[#This Row],[Numéro étudiant]],Sheet1!$A:$O,5,FALSE)="","",VLOOKUP(Etudiants5[[#This Row],[Numéro étudiant]],Sheet1!$A:$O,5,FALSE)),"")</f>
        <v/>
      </c>
      <c r="D81" t="str">
        <f>IFERROR(IF(VLOOKUP(Etudiants5[[#This Row],[Numéro étudiant]],Sheet1!$A:$O,6,FALSE)="","",VLOOKUP(Etudiants5[[#This Row],[Numéro étudiant]],Sheet1!$A:$O,6,FALSE)),"")</f>
        <v/>
      </c>
      <c r="E81" t="str">
        <f>IFERROR(IF(VLOOKUP(Etudiants5[[#This Row],[Numéro étudiant]],Sheet1!$A:$O,7,FALSE)="","",VLOOKUP(Etudiants5[[#This Row],[Numéro étudiant]],Sheet1!$A:$O,7,FALSE)),"")</f>
        <v/>
      </c>
      <c r="F81" t="str">
        <f>IFERROR(IF(VLOOKUP(Etudiants5[[#This Row],[Numéro étudiant]],Sheet1!$A:$O,8,FALSE)="","",VLOOKUP(Etudiants5[[#This Row],[Numéro étudiant]],Sheet1!$A:$O,8,FALSE)),"")</f>
        <v/>
      </c>
      <c r="G81" t="str">
        <f>IF(Etudiants5[[#This Row],[Numéro étudiant]]="","","Entretien fait")</f>
        <v/>
      </c>
      <c r="M81" s="8" t="str">
        <f>IF(ISNUMBER(SEARCH(Etudiants5[[#Headers],[Aide en BU]],VLOOKUP(Etudiants5[[#This Row],[Numéro étudiant]],Sheet1!$A:$O,11,FALSE))),"à initier","")</f>
        <v/>
      </c>
      <c r="N81" s="8" t="str">
        <f>IF(ISNUMBER(SEARCH(Etudiants5[[#Headers],[Tutorat d''intégration]],VLOOKUP(Etudiants5[[#This Row],[Numéro étudiant]],Sheet1!$A:$O,11,FALSE))),"à initier","")</f>
        <v/>
      </c>
      <c r="O81" s="8" t="str">
        <f>IF(ISNUMBER(SEARCH(Etudiants5[[#Headers],[Secrétaire d''examens]],VLOOKUP(Etudiants5[[#This Row],[Numéro étudiant]],Sheet1!$A:$O,11,FALSE))),"à initier","")</f>
        <v/>
      </c>
      <c r="P81" s="8" t="str">
        <f>IF(ISNUMBER(SEARCH(Etudiants5[[#Headers],[Sujets numériques]],VLOOKUP(Etudiants5[[#This Row],[Numéro étudiant]],Sheet1!$A:$O,11,FALSE))),"à initier","")</f>
        <v/>
      </c>
      <c r="Q81" s="8" t="str">
        <f>IF(ISNUMBER(SEARCH(Etudiants5[[#Headers],[Autorisation de sortie]],VLOOKUP(Etudiants5[[#This Row],[Numéro étudiant]],Sheet1!$A:$O,11,FALSE))),"à initier","")</f>
        <v/>
      </c>
      <c r="R81" s="8" t="str">
        <f>IF(ISNUMBER(SEARCH(Etudiants5[[#Headers],[Prise de notes]],VLOOKUP(Etudiants5[[#This Row],[Numéro étudiant]],Sheet1!$A:$O,11,FALSE))),"à initier","")</f>
        <v/>
      </c>
      <c r="S81" s="8" t="str">
        <f>IF(ISNUMBER(SEARCH(Etudiants5[[#Headers],[Rallonge des prêts en BU]],VLOOKUP(Etudiants5[[#This Row],[Numéro étudiant]],Sheet1!$A:$O,11,FALSE))),"à initier","")</f>
        <v/>
      </c>
      <c r="T81" s="8" t="str">
        <f>IF(ISNUMBER(SEARCH(Etudiants5[[#Headers],[Soutien pédagogique]],VLOOKUP(Etudiants5[[#This Row],[Numéro étudiant]],Sheet1!$A:$O,11,FALSE))),"à initier","")</f>
        <v/>
      </c>
      <c r="U81" s="8" t="str">
        <f>IF(ISNUMBER(SEARCH(Etudiants5[[#Headers],[Braille]],VLOOKUP(Etudiants5[[#This Row],[Numéro étudiant]],Sheet1!$A:$O,11,FALSE))),"à initier","")</f>
        <v/>
      </c>
      <c r="V81" s="8" t="str">
        <f>IF(ISNUMBER(SEARCH(Etudiants5[[#Headers],[LSF/LPC]],VLOOKUP(Etudiants5[[#This Row],[Numéro étudiant]],Sheet1!$A:$O,11,FALSE))),"à initier","")</f>
        <v/>
      </c>
      <c r="W81" s="8" t="str">
        <f>IF(ISNUMBER(SEARCH(Etudiants5[[#Headers],[Pas de support audio]],VLOOKUP(Etudiants5[[#This Row],[Numéro étudiant]],Sheet1!$A:$O,11,FALSE))),"à initier","")</f>
        <v/>
      </c>
      <c r="X81" s="8" t="str">
        <f>IF(ISNUMBER(SEARCH(Etudiants5[[#Headers],[Assice confortable]],VLOOKUP(Etudiants5[[#This Row],[Numéro étudiant]],Sheet1!$A:$O,13,FALSE))),"à initier","")</f>
        <v/>
      </c>
      <c r="Y81" s="8" t="str">
        <f>IF(ISNUMBER(SEARCH(Etudiants5[[#Headers],[Micro HF]],VLOOKUP(Etudiants5[[#This Row],[Numéro étudiant]],Sheet1!$A:$O,13,FALSE))),"à initier","")</f>
        <v/>
      </c>
      <c r="Z81" s="8" t="str">
        <f>IF(ISNUMBER(SEARCH(Etudiants5[[#Headers],[Casier]],VLOOKUP(Etudiants5[[#This Row],[Numéro étudiant]],Sheet1!$A:$O,13,FALSE))),"à initier","")</f>
        <v/>
      </c>
      <c r="AA81" s="8" t="str">
        <f>IF(ISNUMBER(SEARCH(Etudiants5[[#Headers],[Ordinateur]],VLOOKUP(Etudiants5[[#This Row],[Numéro étudiant]],Sheet1!$A:$O,13,FALSE))),"à initier","")</f>
        <v/>
      </c>
      <c r="AB81" s="8" t="str">
        <f>IF(ISNUMBER(SEARCH(Etudiants5[[#Headers],[Mobilier spécifique : à détailler]],VLOOKUP(Etudiants5[[#This Row],[Numéro étudiant]],Sheet1!$A:$O,13,FALSE))),"à initier","")</f>
        <v/>
      </c>
      <c r="AC81" s="8" t="str">
        <f>IF(ISNUMBER(SEARCH(Etudiants5[[#Headers],[Logiciel spécifique : à détailler]],VLOOKUP(Etudiants5[[#This Row],[Numéro étudiant]],Sheet1!$A:$O,13,FALSE))),"à initier","")</f>
        <v/>
      </c>
      <c r="AD81" s="8" t="str">
        <f>IF(ISNUMBER(SEARCH(Etudiants5[[#Headers],[Aide en TP]],VLOOKUP(Etudiants5[[#This Row],[Numéro étudiant]],Sheet1!$A:$O,11,FALSE))),"x","")</f>
        <v/>
      </c>
      <c r="AE81" s="8" t="str">
        <f>IF(ISNUMBER(SEARCH(Etudiants5[[#Headers],[Aménagement de l''EDT]],VLOOKUP(Etudiants5[[#This Row],[Numéro étudiant]],Sheet1!$A:$O,11,FALSE))),"x","")</f>
        <v/>
      </c>
      <c r="AF81" s="8" t="str">
        <f>IF(ISNUMBER(SEARCH(Etudiants5[[#Headers],[Sanitaire à proximité]],VLOOKUP(Etudiants5[[#This Row],[Numéro étudiant]],Sheet1!$A:$O,11,FALSE))),"x","")</f>
        <v/>
      </c>
      <c r="AG81" s="8" t="str">
        <f>IF(ISNUMBER(SEARCH(Etudiants5[[#Headers],[QCM papier]],VLOOKUP(Etudiants5[[#This Row],[Numéro étudiant]],Sheet1!$A:$O,11,FALSE))),"x","")</f>
        <v/>
      </c>
      <c r="AH81" s="8" t="str">
        <f>IF(ISNUMBER(SEARCH(Etudiants5[[#Headers],[Absences eventuelles excusées]],VLOOKUP(Etudiants5[[#This Row],[Numéro étudiant]],Sheet1!$A:$O,11,FALSE))),"x","")</f>
        <v/>
      </c>
      <c r="AI81" s="8" t="str">
        <f>IF(ISNUMBER(SEARCH(Etudiants5[[#Headers],[Aménagement de l''année en 2 ans]],VLOOKUP(Etudiants5[[#This Row],[Numéro étudiant]],Sheet1!$A:$O,11,FALSE))),"x","")</f>
        <v/>
      </c>
      <c r="AJ81" s="8" t="str">
        <f>IF(ISNUMBER(SEARCH(Etudiants5[[#Headers],[Passage des épreuves orales devant l''enseignant uniquement]],VLOOKUP(Etudiants5[[#This Row],[Numéro étudiant]],Sheet1!$A:$O,11,FALSE))),"x","")</f>
        <v/>
      </c>
      <c r="AK81" s="8" t="str">
        <f>IF(ISNUMBER(SEARCH(Etudiants5[[#Headers],[Dépénalisation des fautes d''orthographe]],VLOOKUP(Etudiants5[[#This Row],[Numéro étudiant]],Sheet1!$A:$O,11,FALSE))),"x","")</f>
        <v/>
      </c>
      <c r="AL81" s="8" t="str">
        <f>IF(ISNUMBER(SEARCH(Etudiants5[[#Headers],[Adaptation des écrits à l''oral]],VLOOKUP(Etudiants5[[#This Row],[Numéro étudiant]],Sheet1!$A:$O,11,FALSE))),"x","")</f>
        <v/>
      </c>
      <c r="AM81" s="8" t="str">
        <f>IF(ISNUMBER(SEARCH(Etudiants5[[#Headers],[Adaptation des oraux à l''écrit]],VLOOKUP(Etudiants5[[#This Row],[Numéro étudiant]],Sheet1!$A:$O,11,FALSE))),"x","")</f>
        <v/>
      </c>
      <c r="AN81" s="8" t="str">
        <f>IF(ISNUMBER(SEARCH(Etudiants5[[#Headers],[Compensation du temps de sortie]],VLOOKUP(Etudiants5[[#This Row],[Numéro étudiant]],Sheet1!$A:$O,11,FALSE))),"x","")</f>
        <v/>
      </c>
      <c r="AO81" s="8" t="str">
        <f>IF(COUNTIF(Etudiants5[[#This Row],[1/4]:[Préparations écrites des épreves orales]],"x")&gt;0,"x","")</f>
        <v/>
      </c>
      <c r="AP81" s="8" t="str">
        <f>IF(ISNUMBER(SEARCH(Etudiants5[[#Headers],[1/4]],VLOOKUP(Etudiants5[[#This Row],[Numéro étudiant]],Sheet1!$A:$O,12,FALSE))),"x","")</f>
        <v/>
      </c>
      <c r="AQ81" s="8" t="str">
        <f>IF(ISNUMBER(SEARCH(Etudiants5[[#Headers],[1/3]],VLOOKUP(Etudiants5[[#This Row],[Numéro étudiant]],Sheet1!$A:$O,12,FALSE))),"x","")</f>
        <v/>
      </c>
      <c r="AR81" s="8" t="str">
        <f>IF(ISNUMBER(SEARCH(Etudiants5[[#Headers],[1/2]],VLOOKUP(Etudiants5[[#This Row],[Numéro étudiant]],Sheet1!$A:$O,12,FALSE))),"x","")</f>
        <v/>
      </c>
      <c r="AS81" s="8" t="str">
        <f>IF(ISNUMBER(SEARCH(Etudiants5[[#Headers],[Ecrits]],VLOOKUP(Etudiants5[[#This Row],[Numéro étudiant]],Sheet1!$A:$O,12,FALSE))),"x","")</f>
        <v/>
      </c>
      <c r="AT81" s="8" t="str">
        <f>IF(ISNUMBER(SEARCH(Etudiants5[[#Headers],[Oraux]],VLOOKUP(Etudiants5[[#This Row],[Numéro étudiant]],Sheet1!$A:$O,12,FALSE))),"x","")</f>
        <v/>
      </c>
      <c r="AU81" s="8" t="str">
        <f>IF(ISNUMBER(SEARCH(Etudiants5[[#Headers],[Pratiques]],VLOOKUP(Etudiants5[[#This Row],[Numéro étudiant]],Sheet1!$A:$O,12,FALSE))),"x","")</f>
        <v/>
      </c>
      <c r="AV81" s="8" t="str">
        <f>IF(ISNUMBER(SEARCH(Etudiants5[[#Headers],[Préparations écrites des épreves orales]],VLOOKUP(Etudiants5[[#This Row],[Numéro étudiant]],Sheet1!$A:$O,12,FALSE))),"x","")</f>
        <v/>
      </c>
      <c r="AW81" s="8" t="str">
        <f>IF(ISNUMBER(SEARCH(Etudiants5[[#Headers],[Auditives]],VLOOKUP(Etudiants5[[#This Row],[Numéro étudiant]],Sheet1!$A:$O,9,FALSE))),"x","")</f>
        <v/>
      </c>
      <c r="AX81" s="8" t="str">
        <f>IF(ISNUMBER(SEARCH(Etudiants5[[#Headers],[Visuels]],VLOOKUP(Etudiants5[[#This Row],[Numéro étudiant]],Sheet1!$A:$O,9,FALSE))),"x","")</f>
        <v/>
      </c>
      <c r="AY81" s="8" t="str">
        <f>IF(ISNUMBER(SEARCH(Etudiants5[[#Headers],[Viscéraux]],VLOOKUP(Etudiants5[[#This Row],[Numéro étudiant]],Sheet1!$A:$O,9,FALSE))),"x","")</f>
        <v/>
      </c>
      <c r="AZ81" s="8" t="str">
        <f>IF(ISNUMBER(SEARCH(Etudiants5[[#Headers],[Moteurs]],VLOOKUP(Etudiants5[[#This Row],[Numéro étudiant]],Sheet1!$A:$O,9,FALSE))),"x","")</f>
        <v/>
      </c>
      <c r="BA81" s="8" t="str">
        <f>IF(ISNUMBER(SEARCH(Etudiants5[[#Headers],[TSA]],VLOOKUP(Etudiants5[[#This Row],[Numéro étudiant]],Sheet1!$A:$O,9,FALSE))),"x","")</f>
        <v/>
      </c>
      <c r="BB81" s="8" t="str">
        <f>IF(ISNUMBER(SEARCH(Etudiants5[[#Headers],[Langage]],VLOOKUP(Etudiants5[[#This Row],[Numéro étudiant]],Sheet1!$A:$O,9,FALSE))),"x","")</f>
        <v/>
      </c>
      <c r="BC81" s="8" t="str">
        <f>IF(ISNUMBER(SEARCH(Etudiants5[[#Headers],[Psychiques]],VLOOKUP(Etudiants5[[#This Row],[Numéro étudiant]],Sheet1!$A:$O,9,FALSE))),"x","")</f>
        <v/>
      </c>
      <c r="BD81" s="8" t="str">
        <f>IF(ISNUMBER(SEARCH(Etudiants5[[#Headers],[Autres]],VLOOKUP(Etudiants5[[#This Row],[Numéro étudiant]],Sheet1!$A:$O,9,FALSE))),"x","")</f>
        <v/>
      </c>
      <c r="BE81" s="8" t="str">
        <f>IF(ISNUMBER(SEARCH(Etudiants5[[#Headers],[RQTH]],VLOOKUP(Etudiants5[[#This Row],[Numéro étudiant]],Sheet1!$A:$O,10,FALSE))),"x","")</f>
        <v/>
      </c>
      <c r="BF81" s="8" t="str">
        <f>IF(ISNUMBER(SEARCH(Etudiants5[[#Headers],[Transport]],VLOOKUP(Etudiants5[[#This Row],[Numéro étudiant]],Sheet1!$A:$O,10,FALSE))),"x","")</f>
        <v/>
      </c>
      <c r="BG81" s="8" t="str">
        <f>IF(ISNUMBER(SEARCH(Etudiants5[[#Headers],[AVS]],VLOOKUP(Etudiants5[[#This Row],[Numéro étudiant]],Sheet1!$A:$O,10,FALSE))),"x","")</f>
        <v/>
      </c>
      <c r="BH81" s="8" t="str">
        <f>IF(ISNUMBER(SEARCH(Etudiants5[[#Headers],[AESH]],VLOOKUP(Etudiants5[[#This Row],[Numéro étudiant]],Sheet1!$A:$O,10,FALSE))),"x","")</f>
        <v/>
      </c>
      <c r="BI81" s="8" t="str">
        <f>IF(ISNUMBER(SEARCH(Etudiants5[[#Headers],[AAH ou AEEH]],VLOOKUP(Etudiants5[[#This Row],[Numéro étudiant]],Sheet1!$A:$O,10,FALSE))),"x","")</f>
        <v/>
      </c>
      <c r="BJ81" s="8" t="str">
        <f>IF(ISNUMBER(SEARCH(Etudiants5[[#Headers],[Carte priorité]],VLOOKUP(Etudiants5[[#This Row],[Numéro étudiant]],Sheet1!$A:$O,10,FALSE))),"x","")</f>
        <v/>
      </c>
      <c r="BK81" s="8" t="str">
        <f>IF(ISNUMBER(SEARCH(Etudiants5[[#Headers],[Carte stationnement]],VLOOKUP(Etudiants5[[#This Row],[Numéro étudiant]],Sheet1!$A:$O,10,FALSE))),"x","")</f>
        <v/>
      </c>
      <c r="BL81" s="8" t="str">
        <f>IF(ISNUMBER(SEARCH(Etudiants5[[#Headers],[Accompagnement médico social]],VLOOKUP(Etudiants5[[#This Row],[Numéro étudiant]],Sheet1!$A:$O,10,FALSE))),"x","")</f>
        <v/>
      </c>
      <c r="BM81" s="8" t="str">
        <f>IF(ISNUMBER(SEARCH(Etudiants5[[#Headers],[Autre]],VLOOKUP(Etudiants5[[#This Row],[Numéro étudiant]],Sheet1!$A:$O,10,FALSE))),"x","")</f>
        <v/>
      </c>
      <c r="CA8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2" spans="2:80" x14ac:dyDescent="0.25">
      <c r="B82" t="str">
        <f>IFERROR(OfficeForms.Table[[#This Row],[Id]],"")</f>
        <v/>
      </c>
      <c r="C82" t="str">
        <f>IFERROR(IF(VLOOKUP(Etudiants5[[#This Row],[Numéro étudiant]],Sheet1!$A:$O,5,FALSE)="","",VLOOKUP(Etudiants5[[#This Row],[Numéro étudiant]],Sheet1!$A:$O,5,FALSE)),"")</f>
        <v/>
      </c>
      <c r="D82" t="str">
        <f>IFERROR(IF(VLOOKUP(Etudiants5[[#This Row],[Numéro étudiant]],Sheet1!$A:$O,6,FALSE)="","",VLOOKUP(Etudiants5[[#This Row],[Numéro étudiant]],Sheet1!$A:$O,6,FALSE)),"")</f>
        <v/>
      </c>
      <c r="E82" t="str">
        <f>IFERROR(IF(VLOOKUP(Etudiants5[[#This Row],[Numéro étudiant]],Sheet1!$A:$O,7,FALSE)="","",VLOOKUP(Etudiants5[[#This Row],[Numéro étudiant]],Sheet1!$A:$O,7,FALSE)),"")</f>
        <v/>
      </c>
      <c r="F82" t="str">
        <f>IFERROR(IF(VLOOKUP(Etudiants5[[#This Row],[Numéro étudiant]],Sheet1!$A:$O,8,FALSE)="","",VLOOKUP(Etudiants5[[#This Row],[Numéro étudiant]],Sheet1!$A:$O,8,FALSE)),"")</f>
        <v/>
      </c>
      <c r="G82" t="str">
        <f>IF(Etudiants5[[#This Row],[Numéro étudiant]]="","","Entretien fait")</f>
        <v/>
      </c>
      <c r="M82" s="8" t="str">
        <f>IF(ISNUMBER(SEARCH(Etudiants5[[#Headers],[Aide en BU]],VLOOKUP(Etudiants5[[#This Row],[Numéro étudiant]],Sheet1!$A:$O,11,FALSE))),"à initier","")</f>
        <v/>
      </c>
      <c r="N82" s="8" t="str">
        <f>IF(ISNUMBER(SEARCH(Etudiants5[[#Headers],[Tutorat d''intégration]],VLOOKUP(Etudiants5[[#This Row],[Numéro étudiant]],Sheet1!$A:$O,11,FALSE))),"à initier","")</f>
        <v/>
      </c>
      <c r="O82" s="8" t="str">
        <f>IF(ISNUMBER(SEARCH(Etudiants5[[#Headers],[Secrétaire d''examens]],VLOOKUP(Etudiants5[[#This Row],[Numéro étudiant]],Sheet1!$A:$O,11,FALSE))),"à initier","")</f>
        <v/>
      </c>
      <c r="P82" s="8" t="str">
        <f>IF(ISNUMBER(SEARCH(Etudiants5[[#Headers],[Sujets numériques]],VLOOKUP(Etudiants5[[#This Row],[Numéro étudiant]],Sheet1!$A:$O,11,FALSE))),"à initier","")</f>
        <v/>
      </c>
      <c r="Q82" s="8" t="str">
        <f>IF(ISNUMBER(SEARCH(Etudiants5[[#Headers],[Autorisation de sortie]],VLOOKUP(Etudiants5[[#This Row],[Numéro étudiant]],Sheet1!$A:$O,11,FALSE))),"à initier","")</f>
        <v/>
      </c>
      <c r="R82" s="8" t="str">
        <f>IF(ISNUMBER(SEARCH(Etudiants5[[#Headers],[Prise de notes]],VLOOKUP(Etudiants5[[#This Row],[Numéro étudiant]],Sheet1!$A:$O,11,FALSE))),"à initier","")</f>
        <v/>
      </c>
      <c r="S82" s="8" t="str">
        <f>IF(ISNUMBER(SEARCH(Etudiants5[[#Headers],[Rallonge des prêts en BU]],VLOOKUP(Etudiants5[[#This Row],[Numéro étudiant]],Sheet1!$A:$O,11,FALSE))),"à initier","")</f>
        <v/>
      </c>
      <c r="T82" s="8" t="str">
        <f>IF(ISNUMBER(SEARCH(Etudiants5[[#Headers],[Soutien pédagogique]],VLOOKUP(Etudiants5[[#This Row],[Numéro étudiant]],Sheet1!$A:$O,11,FALSE))),"à initier","")</f>
        <v/>
      </c>
      <c r="U82" s="8" t="str">
        <f>IF(ISNUMBER(SEARCH(Etudiants5[[#Headers],[Braille]],VLOOKUP(Etudiants5[[#This Row],[Numéro étudiant]],Sheet1!$A:$O,11,FALSE))),"à initier","")</f>
        <v/>
      </c>
      <c r="V82" s="8" t="str">
        <f>IF(ISNUMBER(SEARCH(Etudiants5[[#Headers],[LSF/LPC]],VLOOKUP(Etudiants5[[#This Row],[Numéro étudiant]],Sheet1!$A:$O,11,FALSE))),"à initier","")</f>
        <v/>
      </c>
      <c r="W82" s="8" t="str">
        <f>IF(ISNUMBER(SEARCH(Etudiants5[[#Headers],[Pas de support audio]],VLOOKUP(Etudiants5[[#This Row],[Numéro étudiant]],Sheet1!$A:$O,11,FALSE))),"à initier","")</f>
        <v/>
      </c>
      <c r="X82" s="8" t="str">
        <f>IF(ISNUMBER(SEARCH(Etudiants5[[#Headers],[Assice confortable]],VLOOKUP(Etudiants5[[#This Row],[Numéro étudiant]],Sheet1!$A:$O,13,FALSE))),"à initier","")</f>
        <v/>
      </c>
      <c r="Y82" s="8" t="str">
        <f>IF(ISNUMBER(SEARCH(Etudiants5[[#Headers],[Micro HF]],VLOOKUP(Etudiants5[[#This Row],[Numéro étudiant]],Sheet1!$A:$O,13,FALSE))),"à initier","")</f>
        <v/>
      </c>
      <c r="Z82" s="8" t="str">
        <f>IF(ISNUMBER(SEARCH(Etudiants5[[#Headers],[Casier]],VLOOKUP(Etudiants5[[#This Row],[Numéro étudiant]],Sheet1!$A:$O,13,FALSE))),"à initier","")</f>
        <v/>
      </c>
      <c r="AA82" s="8" t="str">
        <f>IF(ISNUMBER(SEARCH(Etudiants5[[#Headers],[Ordinateur]],VLOOKUP(Etudiants5[[#This Row],[Numéro étudiant]],Sheet1!$A:$O,13,FALSE))),"à initier","")</f>
        <v/>
      </c>
      <c r="AB82" s="8" t="str">
        <f>IF(ISNUMBER(SEARCH(Etudiants5[[#Headers],[Mobilier spécifique : à détailler]],VLOOKUP(Etudiants5[[#This Row],[Numéro étudiant]],Sheet1!$A:$O,13,FALSE))),"à initier","")</f>
        <v/>
      </c>
      <c r="AC82" s="8" t="str">
        <f>IF(ISNUMBER(SEARCH(Etudiants5[[#Headers],[Logiciel spécifique : à détailler]],VLOOKUP(Etudiants5[[#This Row],[Numéro étudiant]],Sheet1!$A:$O,13,FALSE))),"à initier","")</f>
        <v/>
      </c>
      <c r="AD82" s="8" t="str">
        <f>IF(ISNUMBER(SEARCH(Etudiants5[[#Headers],[Aide en TP]],VLOOKUP(Etudiants5[[#This Row],[Numéro étudiant]],Sheet1!$A:$O,11,FALSE))),"x","")</f>
        <v/>
      </c>
      <c r="AE82" s="8" t="str">
        <f>IF(ISNUMBER(SEARCH(Etudiants5[[#Headers],[Aménagement de l''EDT]],VLOOKUP(Etudiants5[[#This Row],[Numéro étudiant]],Sheet1!$A:$O,11,FALSE))),"x","")</f>
        <v/>
      </c>
      <c r="AF82" s="8" t="str">
        <f>IF(ISNUMBER(SEARCH(Etudiants5[[#Headers],[Sanitaire à proximité]],VLOOKUP(Etudiants5[[#This Row],[Numéro étudiant]],Sheet1!$A:$O,11,FALSE))),"x","")</f>
        <v/>
      </c>
      <c r="AG82" s="8" t="str">
        <f>IF(ISNUMBER(SEARCH(Etudiants5[[#Headers],[QCM papier]],VLOOKUP(Etudiants5[[#This Row],[Numéro étudiant]],Sheet1!$A:$O,11,FALSE))),"x","")</f>
        <v/>
      </c>
      <c r="AH82" s="8" t="str">
        <f>IF(ISNUMBER(SEARCH(Etudiants5[[#Headers],[Absences eventuelles excusées]],VLOOKUP(Etudiants5[[#This Row],[Numéro étudiant]],Sheet1!$A:$O,11,FALSE))),"x","")</f>
        <v/>
      </c>
      <c r="AI82" s="8" t="str">
        <f>IF(ISNUMBER(SEARCH(Etudiants5[[#Headers],[Aménagement de l''année en 2 ans]],VLOOKUP(Etudiants5[[#This Row],[Numéro étudiant]],Sheet1!$A:$O,11,FALSE))),"x","")</f>
        <v/>
      </c>
      <c r="AJ82" s="8" t="str">
        <f>IF(ISNUMBER(SEARCH(Etudiants5[[#Headers],[Passage des épreuves orales devant l''enseignant uniquement]],VLOOKUP(Etudiants5[[#This Row],[Numéro étudiant]],Sheet1!$A:$O,11,FALSE))),"x","")</f>
        <v/>
      </c>
      <c r="AK82" s="8" t="str">
        <f>IF(ISNUMBER(SEARCH(Etudiants5[[#Headers],[Dépénalisation des fautes d''orthographe]],VLOOKUP(Etudiants5[[#This Row],[Numéro étudiant]],Sheet1!$A:$O,11,FALSE))),"x","")</f>
        <v/>
      </c>
      <c r="AL82" s="8" t="str">
        <f>IF(ISNUMBER(SEARCH(Etudiants5[[#Headers],[Adaptation des écrits à l''oral]],VLOOKUP(Etudiants5[[#This Row],[Numéro étudiant]],Sheet1!$A:$O,11,FALSE))),"x","")</f>
        <v/>
      </c>
      <c r="AM82" s="8" t="str">
        <f>IF(ISNUMBER(SEARCH(Etudiants5[[#Headers],[Adaptation des oraux à l''écrit]],VLOOKUP(Etudiants5[[#This Row],[Numéro étudiant]],Sheet1!$A:$O,11,FALSE))),"x","")</f>
        <v/>
      </c>
      <c r="AN82" s="8" t="str">
        <f>IF(ISNUMBER(SEARCH(Etudiants5[[#Headers],[Compensation du temps de sortie]],VLOOKUP(Etudiants5[[#This Row],[Numéro étudiant]],Sheet1!$A:$O,11,FALSE))),"x","")</f>
        <v/>
      </c>
      <c r="AO82" s="8" t="str">
        <f>IF(COUNTIF(Etudiants5[[#This Row],[1/4]:[Préparations écrites des épreves orales]],"x")&gt;0,"x","")</f>
        <v/>
      </c>
      <c r="AP82" s="8" t="str">
        <f>IF(ISNUMBER(SEARCH(Etudiants5[[#Headers],[1/4]],VLOOKUP(Etudiants5[[#This Row],[Numéro étudiant]],Sheet1!$A:$O,12,FALSE))),"x","")</f>
        <v/>
      </c>
      <c r="AQ82" s="8" t="str">
        <f>IF(ISNUMBER(SEARCH(Etudiants5[[#Headers],[1/3]],VLOOKUP(Etudiants5[[#This Row],[Numéro étudiant]],Sheet1!$A:$O,12,FALSE))),"x","")</f>
        <v/>
      </c>
      <c r="AR82" s="8" t="str">
        <f>IF(ISNUMBER(SEARCH(Etudiants5[[#Headers],[1/2]],VLOOKUP(Etudiants5[[#This Row],[Numéro étudiant]],Sheet1!$A:$O,12,FALSE))),"x","")</f>
        <v/>
      </c>
      <c r="AS82" s="8" t="str">
        <f>IF(ISNUMBER(SEARCH(Etudiants5[[#Headers],[Ecrits]],VLOOKUP(Etudiants5[[#This Row],[Numéro étudiant]],Sheet1!$A:$O,12,FALSE))),"x","")</f>
        <v/>
      </c>
      <c r="AT82" s="8" t="str">
        <f>IF(ISNUMBER(SEARCH(Etudiants5[[#Headers],[Oraux]],VLOOKUP(Etudiants5[[#This Row],[Numéro étudiant]],Sheet1!$A:$O,12,FALSE))),"x","")</f>
        <v/>
      </c>
      <c r="AU82" s="8" t="str">
        <f>IF(ISNUMBER(SEARCH(Etudiants5[[#Headers],[Pratiques]],VLOOKUP(Etudiants5[[#This Row],[Numéro étudiant]],Sheet1!$A:$O,12,FALSE))),"x","")</f>
        <v/>
      </c>
      <c r="AV82" s="8" t="str">
        <f>IF(ISNUMBER(SEARCH(Etudiants5[[#Headers],[Préparations écrites des épreves orales]],VLOOKUP(Etudiants5[[#This Row],[Numéro étudiant]],Sheet1!$A:$O,12,FALSE))),"x","")</f>
        <v/>
      </c>
      <c r="AW82" s="8" t="str">
        <f>IF(ISNUMBER(SEARCH(Etudiants5[[#Headers],[Auditives]],VLOOKUP(Etudiants5[[#This Row],[Numéro étudiant]],Sheet1!$A:$O,9,FALSE))),"x","")</f>
        <v/>
      </c>
      <c r="AX82" s="8" t="str">
        <f>IF(ISNUMBER(SEARCH(Etudiants5[[#Headers],[Visuels]],VLOOKUP(Etudiants5[[#This Row],[Numéro étudiant]],Sheet1!$A:$O,9,FALSE))),"x","")</f>
        <v/>
      </c>
      <c r="AY82" s="8" t="str">
        <f>IF(ISNUMBER(SEARCH(Etudiants5[[#Headers],[Viscéraux]],VLOOKUP(Etudiants5[[#This Row],[Numéro étudiant]],Sheet1!$A:$O,9,FALSE))),"x","")</f>
        <v/>
      </c>
      <c r="AZ82" s="8" t="str">
        <f>IF(ISNUMBER(SEARCH(Etudiants5[[#Headers],[Moteurs]],VLOOKUP(Etudiants5[[#This Row],[Numéro étudiant]],Sheet1!$A:$O,9,FALSE))),"x","")</f>
        <v/>
      </c>
      <c r="BA82" s="8" t="str">
        <f>IF(ISNUMBER(SEARCH(Etudiants5[[#Headers],[TSA]],VLOOKUP(Etudiants5[[#This Row],[Numéro étudiant]],Sheet1!$A:$O,9,FALSE))),"x","")</f>
        <v/>
      </c>
      <c r="BB82" s="8" t="str">
        <f>IF(ISNUMBER(SEARCH(Etudiants5[[#Headers],[Langage]],VLOOKUP(Etudiants5[[#This Row],[Numéro étudiant]],Sheet1!$A:$O,9,FALSE))),"x","")</f>
        <v/>
      </c>
      <c r="BC82" s="8" t="str">
        <f>IF(ISNUMBER(SEARCH(Etudiants5[[#Headers],[Psychiques]],VLOOKUP(Etudiants5[[#This Row],[Numéro étudiant]],Sheet1!$A:$O,9,FALSE))),"x","")</f>
        <v/>
      </c>
      <c r="BD82" s="8" t="str">
        <f>IF(ISNUMBER(SEARCH(Etudiants5[[#Headers],[Autres]],VLOOKUP(Etudiants5[[#This Row],[Numéro étudiant]],Sheet1!$A:$O,9,FALSE))),"x","")</f>
        <v/>
      </c>
      <c r="BE82" s="8" t="str">
        <f>IF(ISNUMBER(SEARCH(Etudiants5[[#Headers],[RQTH]],VLOOKUP(Etudiants5[[#This Row],[Numéro étudiant]],Sheet1!$A:$O,10,FALSE))),"x","")</f>
        <v/>
      </c>
      <c r="BF82" s="8" t="str">
        <f>IF(ISNUMBER(SEARCH(Etudiants5[[#Headers],[Transport]],VLOOKUP(Etudiants5[[#This Row],[Numéro étudiant]],Sheet1!$A:$O,10,FALSE))),"x","")</f>
        <v/>
      </c>
      <c r="BG82" s="8" t="str">
        <f>IF(ISNUMBER(SEARCH(Etudiants5[[#Headers],[AVS]],VLOOKUP(Etudiants5[[#This Row],[Numéro étudiant]],Sheet1!$A:$O,10,FALSE))),"x","")</f>
        <v/>
      </c>
      <c r="BH82" s="8" t="str">
        <f>IF(ISNUMBER(SEARCH(Etudiants5[[#Headers],[AESH]],VLOOKUP(Etudiants5[[#This Row],[Numéro étudiant]],Sheet1!$A:$O,10,FALSE))),"x","")</f>
        <v/>
      </c>
      <c r="BI82" s="8" t="str">
        <f>IF(ISNUMBER(SEARCH(Etudiants5[[#Headers],[AAH ou AEEH]],VLOOKUP(Etudiants5[[#This Row],[Numéro étudiant]],Sheet1!$A:$O,10,FALSE))),"x","")</f>
        <v/>
      </c>
      <c r="BJ82" s="8" t="str">
        <f>IF(ISNUMBER(SEARCH(Etudiants5[[#Headers],[Carte priorité]],VLOOKUP(Etudiants5[[#This Row],[Numéro étudiant]],Sheet1!$A:$O,10,FALSE))),"x","")</f>
        <v/>
      </c>
      <c r="BK82" s="8" t="str">
        <f>IF(ISNUMBER(SEARCH(Etudiants5[[#Headers],[Carte stationnement]],VLOOKUP(Etudiants5[[#This Row],[Numéro étudiant]],Sheet1!$A:$O,10,FALSE))),"x","")</f>
        <v/>
      </c>
      <c r="BL82" s="8" t="str">
        <f>IF(ISNUMBER(SEARCH(Etudiants5[[#Headers],[Accompagnement médico social]],VLOOKUP(Etudiants5[[#This Row],[Numéro étudiant]],Sheet1!$A:$O,10,FALSE))),"x","")</f>
        <v/>
      </c>
      <c r="BM82" s="8" t="str">
        <f>IF(ISNUMBER(SEARCH(Etudiants5[[#Headers],[Autre]],VLOOKUP(Etudiants5[[#This Row],[Numéro étudiant]],Sheet1!$A:$O,10,FALSE))),"x","")</f>
        <v/>
      </c>
      <c r="CA8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3" spans="2:80" x14ac:dyDescent="0.25">
      <c r="B83" t="str">
        <f>IFERROR(OfficeForms.Table[[#This Row],[Id]],"")</f>
        <v/>
      </c>
      <c r="C83" t="str">
        <f>IFERROR(IF(VLOOKUP(Etudiants5[[#This Row],[Numéro étudiant]],Sheet1!$A:$O,5,FALSE)="","",VLOOKUP(Etudiants5[[#This Row],[Numéro étudiant]],Sheet1!$A:$O,5,FALSE)),"")</f>
        <v/>
      </c>
      <c r="D83" t="str">
        <f>IFERROR(IF(VLOOKUP(Etudiants5[[#This Row],[Numéro étudiant]],Sheet1!$A:$O,6,FALSE)="","",VLOOKUP(Etudiants5[[#This Row],[Numéro étudiant]],Sheet1!$A:$O,6,FALSE)),"")</f>
        <v/>
      </c>
      <c r="E83" t="str">
        <f>IFERROR(IF(VLOOKUP(Etudiants5[[#This Row],[Numéro étudiant]],Sheet1!$A:$O,7,FALSE)="","",VLOOKUP(Etudiants5[[#This Row],[Numéro étudiant]],Sheet1!$A:$O,7,FALSE)),"")</f>
        <v/>
      </c>
      <c r="F83" t="str">
        <f>IFERROR(IF(VLOOKUP(Etudiants5[[#This Row],[Numéro étudiant]],Sheet1!$A:$O,8,FALSE)="","",VLOOKUP(Etudiants5[[#This Row],[Numéro étudiant]],Sheet1!$A:$O,8,FALSE)),"")</f>
        <v/>
      </c>
      <c r="G83" t="str">
        <f>IF(Etudiants5[[#This Row],[Numéro étudiant]]="","","Entretien fait")</f>
        <v/>
      </c>
      <c r="M83" s="8" t="str">
        <f>IF(ISNUMBER(SEARCH(Etudiants5[[#Headers],[Aide en BU]],VLOOKUP(Etudiants5[[#This Row],[Numéro étudiant]],Sheet1!$A:$O,11,FALSE))),"à initier","")</f>
        <v/>
      </c>
      <c r="N83" s="8" t="str">
        <f>IF(ISNUMBER(SEARCH(Etudiants5[[#Headers],[Tutorat d''intégration]],VLOOKUP(Etudiants5[[#This Row],[Numéro étudiant]],Sheet1!$A:$O,11,FALSE))),"à initier","")</f>
        <v/>
      </c>
      <c r="O83" s="8" t="str">
        <f>IF(ISNUMBER(SEARCH(Etudiants5[[#Headers],[Secrétaire d''examens]],VLOOKUP(Etudiants5[[#This Row],[Numéro étudiant]],Sheet1!$A:$O,11,FALSE))),"à initier","")</f>
        <v/>
      </c>
      <c r="P83" s="8" t="str">
        <f>IF(ISNUMBER(SEARCH(Etudiants5[[#Headers],[Sujets numériques]],VLOOKUP(Etudiants5[[#This Row],[Numéro étudiant]],Sheet1!$A:$O,11,FALSE))),"à initier","")</f>
        <v/>
      </c>
      <c r="Q83" s="8" t="str">
        <f>IF(ISNUMBER(SEARCH(Etudiants5[[#Headers],[Autorisation de sortie]],VLOOKUP(Etudiants5[[#This Row],[Numéro étudiant]],Sheet1!$A:$O,11,FALSE))),"à initier","")</f>
        <v/>
      </c>
      <c r="R83" s="8" t="str">
        <f>IF(ISNUMBER(SEARCH(Etudiants5[[#Headers],[Prise de notes]],VLOOKUP(Etudiants5[[#This Row],[Numéro étudiant]],Sheet1!$A:$O,11,FALSE))),"à initier","")</f>
        <v/>
      </c>
      <c r="S83" s="8" t="str">
        <f>IF(ISNUMBER(SEARCH(Etudiants5[[#Headers],[Rallonge des prêts en BU]],VLOOKUP(Etudiants5[[#This Row],[Numéro étudiant]],Sheet1!$A:$O,11,FALSE))),"à initier","")</f>
        <v/>
      </c>
      <c r="T83" s="8" t="str">
        <f>IF(ISNUMBER(SEARCH(Etudiants5[[#Headers],[Soutien pédagogique]],VLOOKUP(Etudiants5[[#This Row],[Numéro étudiant]],Sheet1!$A:$O,11,FALSE))),"à initier","")</f>
        <v/>
      </c>
      <c r="U83" s="8" t="str">
        <f>IF(ISNUMBER(SEARCH(Etudiants5[[#Headers],[Braille]],VLOOKUP(Etudiants5[[#This Row],[Numéro étudiant]],Sheet1!$A:$O,11,FALSE))),"à initier","")</f>
        <v/>
      </c>
      <c r="V83" s="8" t="str">
        <f>IF(ISNUMBER(SEARCH(Etudiants5[[#Headers],[LSF/LPC]],VLOOKUP(Etudiants5[[#This Row],[Numéro étudiant]],Sheet1!$A:$O,11,FALSE))),"à initier","")</f>
        <v/>
      </c>
      <c r="W83" s="8" t="str">
        <f>IF(ISNUMBER(SEARCH(Etudiants5[[#Headers],[Pas de support audio]],VLOOKUP(Etudiants5[[#This Row],[Numéro étudiant]],Sheet1!$A:$O,11,FALSE))),"à initier","")</f>
        <v/>
      </c>
      <c r="X83" s="8" t="str">
        <f>IF(ISNUMBER(SEARCH(Etudiants5[[#Headers],[Assice confortable]],VLOOKUP(Etudiants5[[#This Row],[Numéro étudiant]],Sheet1!$A:$O,13,FALSE))),"à initier","")</f>
        <v/>
      </c>
      <c r="Y83" s="8" t="str">
        <f>IF(ISNUMBER(SEARCH(Etudiants5[[#Headers],[Micro HF]],VLOOKUP(Etudiants5[[#This Row],[Numéro étudiant]],Sheet1!$A:$O,13,FALSE))),"à initier","")</f>
        <v/>
      </c>
      <c r="Z83" s="8" t="str">
        <f>IF(ISNUMBER(SEARCH(Etudiants5[[#Headers],[Casier]],VLOOKUP(Etudiants5[[#This Row],[Numéro étudiant]],Sheet1!$A:$O,13,FALSE))),"à initier","")</f>
        <v/>
      </c>
      <c r="AA83" s="8" t="str">
        <f>IF(ISNUMBER(SEARCH(Etudiants5[[#Headers],[Ordinateur]],VLOOKUP(Etudiants5[[#This Row],[Numéro étudiant]],Sheet1!$A:$O,13,FALSE))),"à initier","")</f>
        <v/>
      </c>
      <c r="AB83" s="8" t="str">
        <f>IF(ISNUMBER(SEARCH(Etudiants5[[#Headers],[Mobilier spécifique : à détailler]],VLOOKUP(Etudiants5[[#This Row],[Numéro étudiant]],Sheet1!$A:$O,13,FALSE))),"à initier","")</f>
        <v/>
      </c>
      <c r="AC83" s="8" t="str">
        <f>IF(ISNUMBER(SEARCH(Etudiants5[[#Headers],[Logiciel spécifique : à détailler]],VLOOKUP(Etudiants5[[#This Row],[Numéro étudiant]],Sheet1!$A:$O,13,FALSE))),"à initier","")</f>
        <v/>
      </c>
      <c r="AD83" s="8" t="str">
        <f>IF(ISNUMBER(SEARCH(Etudiants5[[#Headers],[Aide en TP]],VLOOKUP(Etudiants5[[#This Row],[Numéro étudiant]],Sheet1!$A:$O,11,FALSE))),"x","")</f>
        <v/>
      </c>
      <c r="AE83" s="8" t="str">
        <f>IF(ISNUMBER(SEARCH(Etudiants5[[#Headers],[Aménagement de l''EDT]],VLOOKUP(Etudiants5[[#This Row],[Numéro étudiant]],Sheet1!$A:$O,11,FALSE))),"x","")</f>
        <v/>
      </c>
      <c r="AF83" s="8" t="str">
        <f>IF(ISNUMBER(SEARCH(Etudiants5[[#Headers],[Sanitaire à proximité]],VLOOKUP(Etudiants5[[#This Row],[Numéro étudiant]],Sheet1!$A:$O,11,FALSE))),"x","")</f>
        <v/>
      </c>
      <c r="AG83" s="8" t="str">
        <f>IF(ISNUMBER(SEARCH(Etudiants5[[#Headers],[QCM papier]],VLOOKUP(Etudiants5[[#This Row],[Numéro étudiant]],Sheet1!$A:$O,11,FALSE))),"x","")</f>
        <v/>
      </c>
      <c r="AH83" s="8" t="str">
        <f>IF(ISNUMBER(SEARCH(Etudiants5[[#Headers],[Absences eventuelles excusées]],VLOOKUP(Etudiants5[[#This Row],[Numéro étudiant]],Sheet1!$A:$O,11,FALSE))),"x","")</f>
        <v/>
      </c>
      <c r="AI83" s="8" t="str">
        <f>IF(ISNUMBER(SEARCH(Etudiants5[[#Headers],[Aménagement de l''année en 2 ans]],VLOOKUP(Etudiants5[[#This Row],[Numéro étudiant]],Sheet1!$A:$O,11,FALSE))),"x","")</f>
        <v/>
      </c>
      <c r="AJ83" s="8" t="str">
        <f>IF(ISNUMBER(SEARCH(Etudiants5[[#Headers],[Passage des épreuves orales devant l''enseignant uniquement]],VLOOKUP(Etudiants5[[#This Row],[Numéro étudiant]],Sheet1!$A:$O,11,FALSE))),"x","")</f>
        <v/>
      </c>
      <c r="AK83" s="8" t="str">
        <f>IF(ISNUMBER(SEARCH(Etudiants5[[#Headers],[Dépénalisation des fautes d''orthographe]],VLOOKUP(Etudiants5[[#This Row],[Numéro étudiant]],Sheet1!$A:$O,11,FALSE))),"x","")</f>
        <v/>
      </c>
      <c r="AL83" s="8" t="str">
        <f>IF(ISNUMBER(SEARCH(Etudiants5[[#Headers],[Adaptation des écrits à l''oral]],VLOOKUP(Etudiants5[[#This Row],[Numéro étudiant]],Sheet1!$A:$O,11,FALSE))),"x","")</f>
        <v/>
      </c>
      <c r="AM83" s="8" t="str">
        <f>IF(ISNUMBER(SEARCH(Etudiants5[[#Headers],[Adaptation des oraux à l''écrit]],VLOOKUP(Etudiants5[[#This Row],[Numéro étudiant]],Sheet1!$A:$O,11,FALSE))),"x","")</f>
        <v/>
      </c>
      <c r="AN83" s="8" t="str">
        <f>IF(ISNUMBER(SEARCH(Etudiants5[[#Headers],[Compensation du temps de sortie]],VLOOKUP(Etudiants5[[#This Row],[Numéro étudiant]],Sheet1!$A:$O,11,FALSE))),"x","")</f>
        <v/>
      </c>
      <c r="AO83" s="8" t="str">
        <f>IF(COUNTIF(Etudiants5[[#This Row],[1/4]:[Préparations écrites des épreves orales]],"x")&gt;0,"x","")</f>
        <v/>
      </c>
      <c r="AP83" s="8" t="str">
        <f>IF(ISNUMBER(SEARCH(Etudiants5[[#Headers],[1/4]],VLOOKUP(Etudiants5[[#This Row],[Numéro étudiant]],Sheet1!$A:$O,12,FALSE))),"x","")</f>
        <v/>
      </c>
      <c r="AQ83" s="8" t="str">
        <f>IF(ISNUMBER(SEARCH(Etudiants5[[#Headers],[1/3]],VLOOKUP(Etudiants5[[#This Row],[Numéro étudiant]],Sheet1!$A:$O,12,FALSE))),"x","")</f>
        <v/>
      </c>
      <c r="AR83" s="8" t="str">
        <f>IF(ISNUMBER(SEARCH(Etudiants5[[#Headers],[1/2]],VLOOKUP(Etudiants5[[#This Row],[Numéro étudiant]],Sheet1!$A:$O,12,FALSE))),"x","")</f>
        <v/>
      </c>
      <c r="AS83" s="8" t="str">
        <f>IF(ISNUMBER(SEARCH(Etudiants5[[#Headers],[Ecrits]],VLOOKUP(Etudiants5[[#This Row],[Numéro étudiant]],Sheet1!$A:$O,12,FALSE))),"x","")</f>
        <v/>
      </c>
      <c r="AT83" s="8" t="str">
        <f>IF(ISNUMBER(SEARCH(Etudiants5[[#Headers],[Oraux]],VLOOKUP(Etudiants5[[#This Row],[Numéro étudiant]],Sheet1!$A:$O,12,FALSE))),"x","")</f>
        <v/>
      </c>
      <c r="AU83" s="8" t="str">
        <f>IF(ISNUMBER(SEARCH(Etudiants5[[#Headers],[Pratiques]],VLOOKUP(Etudiants5[[#This Row],[Numéro étudiant]],Sheet1!$A:$O,12,FALSE))),"x","")</f>
        <v/>
      </c>
      <c r="AV83" s="8" t="str">
        <f>IF(ISNUMBER(SEARCH(Etudiants5[[#Headers],[Préparations écrites des épreves orales]],VLOOKUP(Etudiants5[[#This Row],[Numéro étudiant]],Sheet1!$A:$O,12,FALSE))),"x","")</f>
        <v/>
      </c>
      <c r="AW83" s="8" t="str">
        <f>IF(ISNUMBER(SEARCH(Etudiants5[[#Headers],[Auditives]],VLOOKUP(Etudiants5[[#This Row],[Numéro étudiant]],Sheet1!$A:$O,9,FALSE))),"x","")</f>
        <v/>
      </c>
      <c r="AX83" s="8" t="str">
        <f>IF(ISNUMBER(SEARCH(Etudiants5[[#Headers],[Visuels]],VLOOKUP(Etudiants5[[#This Row],[Numéro étudiant]],Sheet1!$A:$O,9,FALSE))),"x","")</f>
        <v/>
      </c>
      <c r="AY83" s="8" t="str">
        <f>IF(ISNUMBER(SEARCH(Etudiants5[[#Headers],[Viscéraux]],VLOOKUP(Etudiants5[[#This Row],[Numéro étudiant]],Sheet1!$A:$O,9,FALSE))),"x","")</f>
        <v/>
      </c>
      <c r="AZ83" s="8" t="str">
        <f>IF(ISNUMBER(SEARCH(Etudiants5[[#Headers],[Moteurs]],VLOOKUP(Etudiants5[[#This Row],[Numéro étudiant]],Sheet1!$A:$O,9,FALSE))),"x","")</f>
        <v/>
      </c>
      <c r="BA83" s="8" t="str">
        <f>IF(ISNUMBER(SEARCH(Etudiants5[[#Headers],[TSA]],VLOOKUP(Etudiants5[[#This Row],[Numéro étudiant]],Sheet1!$A:$O,9,FALSE))),"x","")</f>
        <v/>
      </c>
      <c r="BB83" s="8" t="str">
        <f>IF(ISNUMBER(SEARCH(Etudiants5[[#Headers],[Langage]],VLOOKUP(Etudiants5[[#This Row],[Numéro étudiant]],Sheet1!$A:$O,9,FALSE))),"x","")</f>
        <v/>
      </c>
      <c r="BC83" s="8" t="str">
        <f>IF(ISNUMBER(SEARCH(Etudiants5[[#Headers],[Psychiques]],VLOOKUP(Etudiants5[[#This Row],[Numéro étudiant]],Sheet1!$A:$O,9,FALSE))),"x","")</f>
        <v/>
      </c>
      <c r="BD83" s="8" t="str">
        <f>IF(ISNUMBER(SEARCH(Etudiants5[[#Headers],[Autres]],VLOOKUP(Etudiants5[[#This Row],[Numéro étudiant]],Sheet1!$A:$O,9,FALSE))),"x","")</f>
        <v/>
      </c>
      <c r="BE83" s="8" t="str">
        <f>IF(ISNUMBER(SEARCH(Etudiants5[[#Headers],[RQTH]],VLOOKUP(Etudiants5[[#This Row],[Numéro étudiant]],Sheet1!$A:$O,10,FALSE))),"x","")</f>
        <v/>
      </c>
      <c r="BF83" s="8" t="str">
        <f>IF(ISNUMBER(SEARCH(Etudiants5[[#Headers],[Transport]],VLOOKUP(Etudiants5[[#This Row],[Numéro étudiant]],Sheet1!$A:$O,10,FALSE))),"x","")</f>
        <v/>
      </c>
      <c r="BG83" s="8" t="str">
        <f>IF(ISNUMBER(SEARCH(Etudiants5[[#Headers],[AVS]],VLOOKUP(Etudiants5[[#This Row],[Numéro étudiant]],Sheet1!$A:$O,10,FALSE))),"x","")</f>
        <v/>
      </c>
      <c r="BH83" s="8" t="str">
        <f>IF(ISNUMBER(SEARCH(Etudiants5[[#Headers],[AESH]],VLOOKUP(Etudiants5[[#This Row],[Numéro étudiant]],Sheet1!$A:$O,10,FALSE))),"x","")</f>
        <v/>
      </c>
      <c r="BI83" s="8" t="str">
        <f>IF(ISNUMBER(SEARCH(Etudiants5[[#Headers],[AAH ou AEEH]],VLOOKUP(Etudiants5[[#This Row],[Numéro étudiant]],Sheet1!$A:$O,10,FALSE))),"x","")</f>
        <v/>
      </c>
      <c r="BJ83" s="8" t="str">
        <f>IF(ISNUMBER(SEARCH(Etudiants5[[#Headers],[Carte priorité]],VLOOKUP(Etudiants5[[#This Row],[Numéro étudiant]],Sheet1!$A:$O,10,FALSE))),"x","")</f>
        <v/>
      </c>
      <c r="BK83" s="8" t="str">
        <f>IF(ISNUMBER(SEARCH(Etudiants5[[#Headers],[Carte stationnement]],VLOOKUP(Etudiants5[[#This Row],[Numéro étudiant]],Sheet1!$A:$O,10,FALSE))),"x","")</f>
        <v/>
      </c>
      <c r="BL83" s="8" t="str">
        <f>IF(ISNUMBER(SEARCH(Etudiants5[[#Headers],[Accompagnement médico social]],VLOOKUP(Etudiants5[[#This Row],[Numéro étudiant]],Sheet1!$A:$O,10,FALSE))),"x","")</f>
        <v/>
      </c>
      <c r="BM83" s="8" t="str">
        <f>IF(ISNUMBER(SEARCH(Etudiants5[[#Headers],[Autre]],VLOOKUP(Etudiants5[[#This Row],[Numéro étudiant]],Sheet1!$A:$O,10,FALSE))),"x","")</f>
        <v/>
      </c>
      <c r="CA8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4" spans="2:80" x14ac:dyDescent="0.25">
      <c r="B84" t="str">
        <f>IFERROR(OfficeForms.Table[[#This Row],[Id]],"")</f>
        <v/>
      </c>
      <c r="C84" t="str">
        <f>IFERROR(IF(VLOOKUP(Etudiants5[[#This Row],[Numéro étudiant]],Sheet1!$A:$O,5,FALSE)="","",VLOOKUP(Etudiants5[[#This Row],[Numéro étudiant]],Sheet1!$A:$O,5,FALSE)),"")</f>
        <v/>
      </c>
      <c r="D84" t="str">
        <f>IFERROR(IF(VLOOKUP(Etudiants5[[#This Row],[Numéro étudiant]],Sheet1!$A:$O,6,FALSE)="","",VLOOKUP(Etudiants5[[#This Row],[Numéro étudiant]],Sheet1!$A:$O,6,FALSE)),"")</f>
        <v/>
      </c>
      <c r="E84" t="str">
        <f>IFERROR(IF(VLOOKUP(Etudiants5[[#This Row],[Numéro étudiant]],Sheet1!$A:$O,7,FALSE)="","",VLOOKUP(Etudiants5[[#This Row],[Numéro étudiant]],Sheet1!$A:$O,7,FALSE)),"")</f>
        <v/>
      </c>
      <c r="F84" t="str">
        <f>IFERROR(IF(VLOOKUP(Etudiants5[[#This Row],[Numéro étudiant]],Sheet1!$A:$O,8,FALSE)="","",VLOOKUP(Etudiants5[[#This Row],[Numéro étudiant]],Sheet1!$A:$O,8,FALSE)),"")</f>
        <v/>
      </c>
      <c r="G84" t="str">
        <f>IF(Etudiants5[[#This Row],[Numéro étudiant]]="","","Entretien fait")</f>
        <v/>
      </c>
      <c r="M84" s="8" t="str">
        <f>IF(ISNUMBER(SEARCH(Etudiants5[[#Headers],[Aide en BU]],VLOOKUP(Etudiants5[[#This Row],[Numéro étudiant]],Sheet1!$A:$O,11,FALSE))),"à initier","")</f>
        <v/>
      </c>
      <c r="N84" s="8" t="str">
        <f>IF(ISNUMBER(SEARCH(Etudiants5[[#Headers],[Tutorat d''intégration]],VLOOKUP(Etudiants5[[#This Row],[Numéro étudiant]],Sheet1!$A:$O,11,FALSE))),"à initier","")</f>
        <v/>
      </c>
      <c r="O84" s="8" t="str">
        <f>IF(ISNUMBER(SEARCH(Etudiants5[[#Headers],[Secrétaire d''examens]],VLOOKUP(Etudiants5[[#This Row],[Numéro étudiant]],Sheet1!$A:$O,11,FALSE))),"à initier","")</f>
        <v/>
      </c>
      <c r="P84" s="8" t="str">
        <f>IF(ISNUMBER(SEARCH(Etudiants5[[#Headers],[Sujets numériques]],VLOOKUP(Etudiants5[[#This Row],[Numéro étudiant]],Sheet1!$A:$O,11,FALSE))),"à initier","")</f>
        <v/>
      </c>
      <c r="Q84" s="8" t="str">
        <f>IF(ISNUMBER(SEARCH(Etudiants5[[#Headers],[Autorisation de sortie]],VLOOKUP(Etudiants5[[#This Row],[Numéro étudiant]],Sheet1!$A:$O,11,FALSE))),"à initier","")</f>
        <v/>
      </c>
      <c r="R84" s="8" t="str">
        <f>IF(ISNUMBER(SEARCH(Etudiants5[[#Headers],[Prise de notes]],VLOOKUP(Etudiants5[[#This Row],[Numéro étudiant]],Sheet1!$A:$O,11,FALSE))),"à initier","")</f>
        <v/>
      </c>
      <c r="S84" s="8" t="str">
        <f>IF(ISNUMBER(SEARCH(Etudiants5[[#Headers],[Rallonge des prêts en BU]],VLOOKUP(Etudiants5[[#This Row],[Numéro étudiant]],Sheet1!$A:$O,11,FALSE))),"à initier","")</f>
        <v/>
      </c>
      <c r="T84" s="8" t="str">
        <f>IF(ISNUMBER(SEARCH(Etudiants5[[#Headers],[Soutien pédagogique]],VLOOKUP(Etudiants5[[#This Row],[Numéro étudiant]],Sheet1!$A:$O,11,FALSE))),"à initier","")</f>
        <v/>
      </c>
      <c r="U84" s="8" t="str">
        <f>IF(ISNUMBER(SEARCH(Etudiants5[[#Headers],[Braille]],VLOOKUP(Etudiants5[[#This Row],[Numéro étudiant]],Sheet1!$A:$O,11,FALSE))),"à initier","")</f>
        <v/>
      </c>
      <c r="V84" s="8" t="str">
        <f>IF(ISNUMBER(SEARCH(Etudiants5[[#Headers],[LSF/LPC]],VLOOKUP(Etudiants5[[#This Row],[Numéro étudiant]],Sheet1!$A:$O,11,FALSE))),"à initier","")</f>
        <v/>
      </c>
      <c r="W84" s="8" t="str">
        <f>IF(ISNUMBER(SEARCH(Etudiants5[[#Headers],[Pas de support audio]],VLOOKUP(Etudiants5[[#This Row],[Numéro étudiant]],Sheet1!$A:$O,11,FALSE))),"à initier","")</f>
        <v/>
      </c>
      <c r="X84" s="8" t="str">
        <f>IF(ISNUMBER(SEARCH(Etudiants5[[#Headers],[Assice confortable]],VLOOKUP(Etudiants5[[#This Row],[Numéro étudiant]],Sheet1!$A:$O,13,FALSE))),"à initier","")</f>
        <v/>
      </c>
      <c r="Y84" s="8" t="str">
        <f>IF(ISNUMBER(SEARCH(Etudiants5[[#Headers],[Micro HF]],VLOOKUP(Etudiants5[[#This Row],[Numéro étudiant]],Sheet1!$A:$O,13,FALSE))),"à initier","")</f>
        <v/>
      </c>
      <c r="Z84" s="8" t="str">
        <f>IF(ISNUMBER(SEARCH(Etudiants5[[#Headers],[Casier]],VLOOKUP(Etudiants5[[#This Row],[Numéro étudiant]],Sheet1!$A:$O,13,FALSE))),"à initier","")</f>
        <v/>
      </c>
      <c r="AA84" s="8" t="str">
        <f>IF(ISNUMBER(SEARCH(Etudiants5[[#Headers],[Ordinateur]],VLOOKUP(Etudiants5[[#This Row],[Numéro étudiant]],Sheet1!$A:$O,13,FALSE))),"à initier","")</f>
        <v/>
      </c>
      <c r="AB84" s="8" t="str">
        <f>IF(ISNUMBER(SEARCH(Etudiants5[[#Headers],[Mobilier spécifique : à détailler]],VLOOKUP(Etudiants5[[#This Row],[Numéro étudiant]],Sheet1!$A:$O,13,FALSE))),"à initier","")</f>
        <v/>
      </c>
      <c r="AC84" s="8" t="str">
        <f>IF(ISNUMBER(SEARCH(Etudiants5[[#Headers],[Logiciel spécifique : à détailler]],VLOOKUP(Etudiants5[[#This Row],[Numéro étudiant]],Sheet1!$A:$O,13,FALSE))),"à initier","")</f>
        <v/>
      </c>
      <c r="AD84" s="8" t="str">
        <f>IF(ISNUMBER(SEARCH(Etudiants5[[#Headers],[Aide en TP]],VLOOKUP(Etudiants5[[#This Row],[Numéro étudiant]],Sheet1!$A:$O,11,FALSE))),"x","")</f>
        <v/>
      </c>
      <c r="AE84" s="8" t="str">
        <f>IF(ISNUMBER(SEARCH(Etudiants5[[#Headers],[Aménagement de l''EDT]],VLOOKUP(Etudiants5[[#This Row],[Numéro étudiant]],Sheet1!$A:$O,11,FALSE))),"x","")</f>
        <v/>
      </c>
      <c r="AF84" s="8" t="str">
        <f>IF(ISNUMBER(SEARCH(Etudiants5[[#Headers],[Sanitaire à proximité]],VLOOKUP(Etudiants5[[#This Row],[Numéro étudiant]],Sheet1!$A:$O,11,FALSE))),"x","")</f>
        <v/>
      </c>
      <c r="AG84" s="8" t="str">
        <f>IF(ISNUMBER(SEARCH(Etudiants5[[#Headers],[QCM papier]],VLOOKUP(Etudiants5[[#This Row],[Numéro étudiant]],Sheet1!$A:$O,11,FALSE))),"x","")</f>
        <v/>
      </c>
      <c r="AH84" s="8" t="str">
        <f>IF(ISNUMBER(SEARCH(Etudiants5[[#Headers],[Absences eventuelles excusées]],VLOOKUP(Etudiants5[[#This Row],[Numéro étudiant]],Sheet1!$A:$O,11,FALSE))),"x","")</f>
        <v/>
      </c>
      <c r="AI84" s="8" t="str">
        <f>IF(ISNUMBER(SEARCH(Etudiants5[[#Headers],[Aménagement de l''année en 2 ans]],VLOOKUP(Etudiants5[[#This Row],[Numéro étudiant]],Sheet1!$A:$O,11,FALSE))),"x","")</f>
        <v/>
      </c>
      <c r="AJ84" s="8" t="str">
        <f>IF(ISNUMBER(SEARCH(Etudiants5[[#Headers],[Passage des épreuves orales devant l''enseignant uniquement]],VLOOKUP(Etudiants5[[#This Row],[Numéro étudiant]],Sheet1!$A:$O,11,FALSE))),"x","")</f>
        <v/>
      </c>
      <c r="AK84" s="8" t="str">
        <f>IF(ISNUMBER(SEARCH(Etudiants5[[#Headers],[Dépénalisation des fautes d''orthographe]],VLOOKUP(Etudiants5[[#This Row],[Numéro étudiant]],Sheet1!$A:$O,11,FALSE))),"x","")</f>
        <v/>
      </c>
      <c r="AL84" s="8" t="str">
        <f>IF(ISNUMBER(SEARCH(Etudiants5[[#Headers],[Adaptation des écrits à l''oral]],VLOOKUP(Etudiants5[[#This Row],[Numéro étudiant]],Sheet1!$A:$O,11,FALSE))),"x","")</f>
        <v/>
      </c>
      <c r="AM84" s="8" t="str">
        <f>IF(ISNUMBER(SEARCH(Etudiants5[[#Headers],[Adaptation des oraux à l''écrit]],VLOOKUP(Etudiants5[[#This Row],[Numéro étudiant]],Sheet1!$A:$O,11,FALSE))),"x","")</f>
        <v/>
      </c>
      <c r="AN84" s="8" t="str">
        <f>IF(ISNUMBER(SEARCH(Etudiants5[[#Headers],[Compensation du temps de sortie]],VLOOKUP(Etudiants5[[#This Row],[Numéro étudiant]],Sheet1!$A:$O,11,FALSE))),"x","")</f>
        <v/>
      </c>
      <c r="AO84" s="8" t="str">
        <f>IF(COUNTIF(Etudiants5[[#This Row],[1/4]:[Préparations écrites des épreves orales]],"x")&gt;0,"x","")</f>
        <v/>
      </c>
      <c r="AP84" s="8" t="str">
        <f>IF(ISNUMBER(SEARCH(Etudiants5[[#Headers],[1/4]],VLOOKUP(Etudiants5[[#This Row],[Numéro étudiant]],Sheet1!$A:$O,12,FALSE))),"x","")</f>
        <v/>
      </c>
      <c r="AQ84" s="8" t="str">
        <f>IF(ISNUMBER(SEARCH(Etudiants5[[#Headers],[1/3]],VLOOKUP(Etudiants5[[#This Row],[Numéro étudiant]],Sheet1!$A:$O,12,FALSE))),"x","")</f>
        <v/>
      </c>
      <c r="AR84" s="8" t="str">
        <f>IF(ISNUMBER(SEARCH(Etudiants5[[#Headers],[1/2]],VLOOKUP(Etudiants5[[#This Row],[Numéro étudiant]],Sheet1!$A:$O,12,FALSE))),"x","")</f>
        <v/>
      </c>
      <c r="AS84" s="8" t="str">
        <f>IF(ISNUMBER(SEARCH(Etudiants5[[#Headers],[Ecrits]],VLOOKUP(Etudiants5[[#This Row],[Numéro étudiant]],Sheet1!$A:$O,12,FALSE))),"x","")</f>
        <v/>
      </c>
      <c r="AT84" s="8" t="str">
        <f>IF(ISNUMBER(SEARCH(Etudiants5[[#Headers],[Oraux]],VLOOKUP(Etudiants5[[#This Row],[Numéro étudiant]],Sheet1!$A:$O,12,FALSE))),"x","")</f>
        <v/>
      </c>
      <c r="AU84" s="8" t="str">
        <f>IF(ISNUMBER(SEARCH(Etudiants5[[#Headers],[Pratiques]],VLOOKUP(Etudiants5[[#This Row],[Numéro étudiant]],Sheet1!$A:$O,12,FALSE))),"x","")</f>
        <v/>
      </c>
      <c r="AV84" s="8" t="str">
        <f>IF(ISNUMBER(SEARCH(Etudiants5[[#Headers],[Préparations écrites des épreves orales]],VLOOKUP(Etudiants5[[#This Row],[Numéro étudiant]],Sheet1!$A:$O,12,FALSE))),"x","")</f>
        <v/>
      </c>
      <c r="AW84" s="8" t="str">
        <f>IF(ISNUMBER(SEARCH(Etudiants5[[#Headers],[Auditives]],VLOOKUP(Etudiants5[[#This Row],[Numéro étudiant]],Sheet1!$A:$O,9,FALSE))),"x","")</f>
        <v/>
      </c>
      <c r="AX84" s="8" t="str">
        <f>IF(ISNUMBER(SEARCH(Etudiants5[[#Headers],[Visuels]],VLOOKUP(Etudiants5[[#This Row],[Numéro étudiant]],Sheet1!$A:$O,9,FALSE))),"x","")</f>
        <v/>
      </c>
      <c r="AY84" s="8" t="str">
        <f>IF(ISNUMBER(SEARCH(Etudiants5[[#Headers],[Viscéraux]],VLOOKUP(Etudiants5[[#This Row],[Numéro étudiant]],Sheet1!$A:$O,9,FALSE))),"x","")</f>
        <v/>
      </c>
      <c r="AZ84" s="8" t="str">
        <f>IF(ISNUMBER(SEARCH(Etudiants5[[#Headers],[Moteurs]],VLOOKUP(Etudiants5[[#This Row],[Numéro étudiant]],Sheet1!$A:$O,9,FALSE))),"x","")</f>
        <v/>
      </c>
      <c r="BA84" s="8" t="str">
        <f>IF(ISNUMBER(SEARCH(Etudiants5[[#Headers],[TSA]],VLOOKUP(Etudiants5[[#This Row],[Numéro étudiant]],Sheet1!$A:$O,9,FALSE))),"x","")</f>
        <v/>
      </c>
      <c r="BB84" s="8" t="str">
        <f>IF(ISNUMBER(SEARCH(Etudiants5[[#Headers],[Langage]],VLOOKUP(Etudiants5[[#This Row],[Numéro étudiant]],Sheet1!$A:$O,9,FALSE))),"x","")</f>
        <v/>
      </c>
      <c r="BC84" s="8" t="str">
        <f>IF(ISNUMBER(SEARCH(Etudiants5[[#Headers],[Psychiques]],VLOOKUP(Etudiants5[[#This Row],[Numéro étudiant]],Sheet1!$A:$O,9,FALSE))),"x","")</f>
        <v/>
      </c>
      <c r="BD84" s="8" t="str">
        <f>IF(ISNUMBER(SEARCH(Etudiants5[[#Headers],[Autres]],VLOOKUP(Etudiants5[[#This Row],[Numéro étudiant]],Sheet1!$A:$O,9,FALSE))),"x","")</f>
        <v/>
      </c>
      <c r="BE84" s="8" t="str">
        <f>IF(ISNUMBER(SEARCH(Etudiants5[[#Headers],[RQTH]],VLOOKUP(Etudiants5[[#This Row],[Numéro étudiant]],Sheet1!$A:$O,10,FALSE))),"x","")</f>
        <v/>
      </c>
      <c r="BF84" s="8" t="str">
        <f>IF(ISNUMBER(SEARCH(Etudiants5[[#Headers],[Transport]],VLOOKUP(Etudiants5[[#This Row],[Numéro étudiant]],Sheet1!$A:$O,10,FALSE))),"x","")</f>
        <v/>
      </c>
      <c r="BG84" s="8" t="str">
        <f>IF(ISNUMBER(SEARCH(Etudiants5[[#Headers],[AVS]],VLOOKUP(Etudiants5[[#This Row],[Numéro étudiant]],Sheet1!$A:$O,10,FALSE))),"x","")</f>
        <v/>
      </c>
      <c r="BH84" s="8" t="str">
        <f>IF(ISNUMBER(SEARCH(Etudiants5[[#Headers],[AESH]],VLOOKUP(Etudiants5[[#This Row],[Numéro étudiant]],Sheet1!$A:$O,10,FALSE))),"x","")</f>
        <v/>
      </c>
      <c r="BI84" s="8" t="str">
        <f>IF(ISNUMBER(SEARCH(Etudiants5[[#Headers],[AAH ou AEEH]],VLOOKUP(Etudiants5[[#This Row],[Numéro étudiant]],Sheet1!$A:$O,10,FALSE))),"x","")</f>
        <v/>
      </c>
      <c r="BJ84" s="8" t="str">
        <f>IF(ISNUMBER(SEARCH(Etudiants5[[#Headers],[Carte priorité]],VLOOKUP(Etudiants5[[#This Row],[Numéro étudiant]],Sheet1!$A:$O,10,FALSE))),"x","")</f>
        <v/>
      </c>
      <c r="BK84" s="8" t="str">
        <f>IF(ISNUMBER(SEARCH(Etudiants5[[#Headers],[Carte stationnement]],VLOOKUP(Etudiants5[[#This Row],[Numéro étudiant]],Sheet1!$A:$O,10,FALSE))),"x","")</f>
        <v/>
      </c>
      <c r="BL84" s="8" t="str">
        <f>IF(ISNUMBER(SEARCH(Etudiants5[[#Headers],[Accompagnement médico social]],VLOOKUP(Etudiants5[[#This Row],[Numéro étudiant]],Sheet1!$A:$O,10,FALSE))),"x","")</f>
        <v/>
      </c>
      <c r="BM84" s="8" t="str">
        <f>IF(ISNUMBER(SEARCH(Etudiants5[[#Headers],[Autre]],VLOOKUP(Etudiants5[[#This Row],[Numéro étudiant]],Sheet1!$A:$O,10,FALSE))),"x","")</f>
        <v/>
      </c>
      <c r="CA8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5" spans="2:80" x14ac:dyDescent="0.25">
      <c r="B85" t="str">
        <f>IFERROR(OfficeForms.Table[[#This Row],[Id]],"")</f>
        <v/>
      </c>
      <c r="C85" t="str">
        <f>IFERROR(IF(VLOOKUP(Etudiants5[[#This Row],[Numéro étudiant]],Sheet1!$A:$O,5,FALSE)="","",VLOOKUP(Etudiants5[[#This Row],[Numéro étudiant]],Sheet1!$A:$O,5,FALSE)),"")</f>
        <v/>
      </c>
      <c r="D85" t="str">
        <f>IFERROR(IF(VLOOKUP(Etudiants5[[#This Row],[Numéro étudiant]],Sheet1!$A:$O,6,FALSE)="","",VLOOKUP(Etudiants5[[#This Row],[Numéro étudiant]],Sheet1!$A:$O,6,FALSE)),"")</f>
        <v/>
      </c>
      <c r="E85" t="str">
        <f>IFERROR(IF(VLOOKUP(Etudiants5[[#This Row],[Numéro étudiant]],Sheet1!$A:$O,7,FALSE)="","",VLOOKUP(Etudiants5[[#This Row],[Numéro étudiant]],Sheet1!$A:$O,7,FALSE)),"")</f>
        <v/>
      </c>
      <c r="F85" t="str">
        <f>IFERROR(IF(VLOOKUP(Etudiants5[[#This Row],[Numéro étudiant]],Sheet1!$A:$O,8,FALSE)="","",VLOOKUP(Etudiants5[[#This Row],[Numéro étudiant]],Sheet1!$A:$O,8,FALSE)),"")</f>
        <v/>
      </c>
      <c r="G85" t="str">
        <f>IF(Etudiants5[[#This Row],[Numéro étudiant]]="","","Entretien fait")</f>
        <v/>
      </c>
      <c r="M85" s="8" t="str">
        <f>IF(ISNUMBER(SEARCH(Etudiants5[[#Headers],[Aide en BU]],VLOOKUP(Etudiants5[[#This Row],[Numéro étudiant]],Sheet1!$A:$O,11,FALSE))),"à initier","")</f>
        <v/>
      </c>
      <c r="N85" s="8" t="str">
        <f>IF(ISNUMBER(SEARCH(Etudiants5[[#Headers],[Tutorat d''intégration]],VLOOKUP(Etudiants5[[#This Row],[Numéro étudiant]],Sheet1!$A:$O,11,FALSE))),"à initier","")</f>
        <v/>
      </c>
      <c r="O85" s="8" t="str">
        <f>IF(ISNUMBER(SEARCH(Etudiants5[[#Headers],[Secrétaire d''examens]],VLOOKUP(Etudiants5[[#This Row],[Numéro étudiant]],Sheet1!$A:$O,11,FALSE))),"à initier","")</f>
        <v/>
      </c>
      <c r="P85" s="8" t="str">
        <f>IF(ISNUMBER(SEARCH(Etudiants5[[#Headers],[Sujets numériques]],VLOOKUP(Etudiants5[[#This Row],[Numéro étudiant]],Sheet1!$A:$O,11,FALSE))),"à initier","")</f>
        <v/>
      </c>
      <c r="Q85" s="8" t="str">
        <f>IF(ISNUMBER(SEARCH(Etudiants5[[#Headers],[Autorisation de sortie]],VLOOKUP(Etudiants5[[#This Row],[Numéro étudiant]],Sheet1!$A:$O,11,FALSE))),"à initier","")</f>
        <v/>
      </c>
      <c r="R85" s="8" t="str">
        <f>IF(ISNUMBER(SEARCH(Etudiants5[[#Headers],[Prise de notes]],VLOOKUP(Etudiants5[[#This Row],[Numéro étudiant]],Sheet1!$A:$O,11,FALSE))),"à initier","")</f>
        <v/>
      </c>
      <c r="S85" s="8" t="str">
        <f>IF(ISNUMBER(SEARCH(Etudiants5[[#Headers],[Rallonge des prêts en BU]],VLOOKUP(Etudiants5[[#This Row],[Numéro étudiant]],Sheet1!$A:$O,11,FALSE))),"à initier","")</f>
        <v/>
      </c>
      <c r="T85" s="8" t="str">
        <f>IF(ISNUMBER(SEARCH(Etudiants5[[#Headers],[Soutien pédagogique]],VLOOKUP(Etudiants5[[#This Row],[Numéro étudiant]],Sheet1!$A:$O,11,FALSE))),"à initier","")</f>
        <v/>
      </c>
      <c r="U85" s="8" t="str">
        <f>IF(ISNUMBER(SEARCH(Etudiants5[[#Headers],[Braille]],VLOOKUP(Etudiants5[[#This Row],[Numéro étudiant]],Sheet1!$A:$O,11,FALSE))),"à initier","")</f>
        <v/>
      </c>
      <c r="V85" s="8" t="str">
        <f>IF(ISNUMBER(SEARCH(Etudiants5[[#Headers],[LSF/LPC]],VLOOKUP(Etudiants5[[#This Row],[Numéro étudiant]],Sheet1!$A:$O,11,FALSE))),"à initier","")</f>
        <v/>
      </c>
      <c r="W85" s="8" t="str">
        <f>IF(ISNUMBER(SEARCH(Etudiants5[[#Headers],[Pas de support audio]],VLOOKUP(Etudiants5[[#This Row],[Numéro étudiant]],Sheet1!$A:$O,11,FALSE))),"à initier","")</f>
        <v/>
      </c>
      <c r="X85" s="8" t="str">
        <f>IF(ISNUMBER(SEARCH(Etudiants5[[#Headers],[Assice confortable]],VLOOKUP(Etudiants5[[#This Row],[Numéro étudiant]],Sheet1!$A:$O,13,FALSE))),"à initier","")</f>
        <v/>
      </c>
      <c r="Y85" s="8" t="str">
        <f>IF(ISNUMBER(SEARCH(Etudiants5[[#Headers],[Micro HF]],VLOOKUP(Etudiants5[[#This Row],[Numéro étudiant]],Sheet1!$A:$O,13,FALSE))),"à initier","")</f>
        <v/>
      </c>
      <c r="Z85" s="8" t="str">
        <f>IF(ISNUMBER(SEARCH(Etudiants5[[#Headers],[Casier]],VLOOKUP(Etudiants5[[#This Row],[Numéro étudiant]],Sheet1!$A:$O,13,FALSE))),"à initier","")</f>
        <v/>
      </c>
      <c r="AA85" s="8" t="str">
        <f>IF(ISNUMBER(SEARCH(Etudiants5[[#Headers],[Ordinateur]],VLOOKUP(Etudiants5[[#This Row],[Numéro étudiant]],Sheet1!$A:$O,13,FALSE))),"à initier","")</f>
        <v/>
      </c>
      <c r="AB85" s="8" t="str">
        <f>IF(ISNUMBER(SEARCH(Etudiants5[[#Headers],[Mobilier spécifique : à détailler]],VLOOKUP(Etudiants5[[#This Row],[Numéro étudiant]],Sheet1!$A:$O,13,FALSE))),"à initier","")</f>
        <v/>
      </c>
      <c r="AC85" s="8" t="str">
        <f>IF(ISNUMBER(SEARCH(Etudiants5[[#Headers],[Logiciel spécifique : à détailler]],VLOOKUP(Etudiants5[[#This Row],[Numéro étudiant]],Sheet1!$A:$O,13,FALSE))),"à initier","")</f>
        <v/>
      </c>
      <c r="AD85" s="8" t="str">
        <f>IF(ISNUMBER(SEARCH(Etudiants5[[#Headers],[Aide en TP]],VLOOKUP(Etudiants5[[#This Row],[Numéro étudiant]],Sheet1!$A:$O,11,FALSE))),"x","")</f>
        <v/>
      </c>
      <c r="AE85" s="8" t="str">
        <f>IF(ISNUMBER(SEARCH(Etudiants5[[#Headers],[Aménagement de l''EDT]],VLOOKUP(Etudiants5[[#This Row],[Numéro étudiant]],Sheet1!$A:$O,11,FALSE))),"x","")</f>
        <v/>
      </c>
      <c r="AF85" s="8" t="str">
        <f>IF(ISNUMBER(SEARCH(Etudiants5[[#Headers],[Sanitaire à proximité]],VLOOKUP(Etudiants5[[#This Row],[Numéro étudiant]],Sheet1!$A:$O,11,FALSE))),"x","")</f>
        <v/>
      </c>
      <c r="AG85" s="8" t="str">
        <f>IF(ISNUMBER(SEARCH(Etudiants5[[#Headers],[QCM papier]],VLOOKUP(Etudiants5[[#This Row],[Numéro étudiant]],Sheet1!$A:$O,11,FALSE))),"x","")</f>
        <v/>
      </c>
      <c r="AH85" s="8" t="str">
        <f>IF(ISNUMBER(SEARCH(Etudiants5[[#Headers],[Absences eventuelles excusées]],VLOOKUP(Etudiants5[[#This Row],[Numéro étudiant]],Sheet1!$A:$O,11,FALSE))),"x","")</f>
        <v/>
      </c>
      <c r="AI85" s="8" t="str">
        <f>IF(ISNUMBER(SEARCH(Etudiants5[[#Headers],[Aménagement de l''année en 2 ans]],VLOOKUP(Etudiants5[[#This Row],[Numéro étudiant]],Sheet1!$A:$O,11,FALSE))),"x","")</f>
        <v/>
      </c>
      <c r="AJ85" s="8" t="str">
        <f>IF(ISNUMBER(SEARCH(Etudiants5[[#Headers],[Passage des épreuves orales devant l''enseignant uniquement]],VLOOKUP(Etudiants5[[#This Row],[Numéro étudiant]],Sheet1!$A:$O,11,FALSE))),"x","")</f>
        <v/>
      </c>
      <c r="AK85" s="8" t="str">
        <f>IF(ISNUMBER(SEARCH(Etudiants5[[#Headers],[Dépénalisation des fautes d''orthographe]],VLOOKUP(Etudiants5[[#This Row],[Numéro étudiant]],Sheet1!$A:$O,11,FALSE))),"x","")</f>
        <v/>
      </c>
      <c r="AL85" s="8" t="str">
        <f>IF(ISNUMBER(SEARCH(Etudiants5[[#Headers],[Adaptation des écrits à l''oral]],VLOOKUP(Etudiants5[[#This Row],[Numéro étudiant]],Sheet1!$A:$O,11,FALSE))),"x","")</f>
        <v/>
      </c>
      <c r="AM85" s="8" t="str">
        <f>IF(ISNUMBER(SEARCH(Etudiants5[[#Headers],[Adaptation des oraux à l''écrit]],VLOOKUP(Etudiants5[[#This Row],[Numéro étudiant]],Sheet1!$A:$O,11,FALSE))),"x","")</f>
        <v/>
      </c>
      <c r="AN85" s="8" t="str">
        <f>IF(ISNUMBER(SEARCH(Etudiants5[[#Headers],[Compensation du temps de sortie]],VLOOKUP(Etudiants5[[#This Row],[Numéro étudiant]],Sheet1!$A:$O,11,FALSE))),"x","")</f>
        <v/>
      </c>
      <c r="AO85" s="8" t="str">
        <f>IF(COUNTIF(Etudiants5[[#This Row],[1/4]:[Préparations écrites des épreves orales]],"x")&gt;0,"x","")</f>
        <v/>
      </c>
      <c r="AP85" s="8" t="str">
        <f>IF(ISNUMBER(SEARCH(Etudiants5[[#Headers],[1/4]],VLOOKUP(Etudiants5[[#This Row],[Numéro étudiant]],Sheet1!$A:$O,12,FALSE))),"x","")</f>
        <v/>
      </c>
      <c r="AQ85" s="8" t="str">
        <f>IF(ISNUMBER(SEARCH(Etudiants5[[#Headers],[1/3]],VLOOKUP(Etudiants5[[#This Row],[Numéro étudiant]],Sheet1!$A:$O,12,FALSE))),"x","")</f>
        <v/>
      </c>
      <c r="AR85" s="8" t="str">
        <f>IF(ISNUMBER(SEARCH(Etudiants5[[#Headers],[1/2]],VLOOKUP(Etudiants5[[#This Row],[Numéro étudiant]],Sheet1!$A:$O,12,FALSE))),"x","")</f>
        <v/>
      </c>
      <c r="AS85" s="8" t="str">
        <f>IF(ISNUMBER(SEARCH(Etudiants5[[#Headers],[Ecrits]],VLOOKUP(Etudiants5[[#This Row],[Numéro étudiant]],Sheet1!$A:$O,12,FALSE))),"x","")</f>
        <v/>
      </c>
      <c r="AT85" s="8" t="str">
        <f>IF(ISNUMBER(SEARCH(Etudiants5[[#Headers],[Oraux]],VLOOKUP(Etudiants5[[#This Row],[Numéro étudiant]],Sheet1!$A:$O,12,FALSE))),"x","")</f>
        <v/>
      </c>
      <c r="AU85" s="8" t="str">
        <f>IF(ISNUMBER(SEARCH(Etudiants5[[#Headers],[Pratiques]],VLOOKUP(Etudiants5[[#This Row],[Numéro étudiant]],Sheet1!$A:$O,12,FALSE))),"x","")</f>
        <v/>
      </c>
      <c r="AV85" s="8" t="str">
        <f>IF(ISNUMBER(SEARCH(Etudiants5[[#Headers],[Préparations écrites des épreves orales]],VLOOKUP(Etudiants5[[#This Row],[Numéro étudiant]],Sheet1!$A:$O,12,FALSE))),"x","")</f>
        <v/>
      </c>
      <c r="AW85" s="8" t="str">
        <f>IF(ISNUMBER(SEARCH(Etudiants5[[#Headers],[Auditives]],VLOOKUP(Etudiants5[[#This Row],[Numéro étudiant]],Sheet1!$A:$O,9,FALSE))),"x","")</f>
        <v/>
      </c>
      <c r="AX85" s="8" t="str">
        <f>IF(ISNUMBER(SEARCH(Etudiants5[[#Headers],[Visuels]],VLOOKUP(Etudiants5[[#This Row],[Numéro étudiant]],Sheet1!$A:$O,9,FALSE))),"x","")</f>
        <v/>
      </c>
      <c r="AY85" s="8" t="str">
        <f>IF(ISNUMBER(SEARCH(Etudiants5[[#Headers],[Viscéraux]],VLOOKUP(Etudiants5[[#This Row],[Numéro étudiant]],Sheet1!$A:$O,9,FALSE))),"x","")</f>
        <v/>
      </c>
      <c r="AZ85" s="8" t="str">
        <f>IF(ISNUMBER(SEARCH(Etudiants5[[#Headers],[Moteurs]],VLOOKUP(Etudiants5[[#This Row],[Numéro étudiant]],Sheet1!$A:$O,9,FALSE))),"x","")</f>
        <v/>
      </c>
      <c r="BA85" s="8" t="str">
        <f>IF(ISNUMBER(SEARCH(Etudiants5[[#Headers],[TSA]],VLOOKUP(Etudiants5[[#This Row],[Numéro étudiant]],Sheet1!$A:$O,9,FALSE))),"x","")</f>
        <v/>
      </c>
      <c r="BB85" s="8" t="str">
        <f>IF(ISNUMBER(SEARCH(Etudiants5[[#Headers],[Langage]],VLOOKUP(Etudiants5[[#This Row],[Numéro étudiant]],Sheet1!$A:$O,9,FALSE))),"x","")</f>
        <v/>
      </c>
      <c r="BC85" s="8" t="str">
        <f>IF(ISNUMBER(SEARCH(Etudiants5[[#Headers],[Psychiques]],VLOOKUP(Etudiants5[[#This Row],[Numéro étudiant]],Sheet1!$A:$O,9,FALSE))),"x","")</f>
        <v/>
      </c>
      <c r="BD85" s="8" t="str">
        <f>IF(ISNUMBER(SEARCH(Etudiants5[[#Headers],[Autres]],VLOOKUP(Etudiants5[[#This Row],[Numéro étudiant]],Sheet1!$A:$O,9,FALSE))),"x","")</f>
        <v/>
      </c>
      <c r="BE85" s="8" t="str">
        <f>IF(ISNUMBER(SEARCH(Etudiants5[[#Headers],[RQTH]],VLOOKUP(Etudiants5[[#This Row],[Numéro étudiant]],Sheet1!$A:$O,10,FALSE))),"x","")</f>
        <v/>
      </c>
      <c r="BF85" s="8" t="str">
        <f>IF(ISNUMBER(SEARCH(Etudiants5[[#Headers],[Transport]],VLOOKUP(Etudiants5[[#This Row],[Numéro étudiant]],Sheet1!$A:$O,10,FALSE))),"x","")</f>
        <v/>
      </c>
      <c r="BG85" s="8" t="str">
        <f>IF(ISNUMBER(SEARCH(Etudiants5[[#Headers],[AVS]],VLOOKUP(Etudiants5[[#This Row],[Numéro étudiant]],Sheet1!$A:$O,10,FALSE))),"x","")</f>
        <v/>
      </c>
      <c r="BH85" s="8" t="str">
        <f>IF(ISNUMBER(SEARCH(Etudiants5[[#Headers],[AESH]],VLOOKUP(Etudiants5[[#This Row],[Numéro étudiant]],Sheet1!$A:$O,10,FALSE))),"x","")</f>
        <v/>
      </c>
      <c r="BI85" s="8" t="str">
        <f>IF(ISNUMBER(SEARCH(Etudiants5[[#Headers],[AAH ou AEEH]],VLOOKUP(Etudiants5[[#This Row],[Numéro étudiant]],Sheet1!$A:$O,10,FALSE))),"x","")</f>
        <v/>
      </c>
      <c r="BJ85" s="8" t="str">
        <f>IF(ISNUMBER(SEARCH(Etudiants5[[#Headers],[Carte priorité]],VLOOKUP(Etudiants5[[#This Row],[Numéro étudiant]],Sheet1!$A:$O,10,FALSE))),"x","")</f>
        <v/>
      </c>
      <c r="BK85" s="8" t="str">
        <f>IF(ISNUMBER(SEARCH(Etudiants5[[#Headers],[Carte stationnement]],VLOOKUP(Etudiants5[[#This Row],[Numéro étudiant]],Sheet1!$A:$O,10,FALSE))),"x","")</f>
        <v/>
      </c>
      <c r="BL85" s="8" t="str">
        <f>IF(ISNUMBER(SEARCH(Etudiants5[[#Headers],[Accompagnement médico social]],VLOOKUP(Etudiants5[[#This Row],[Numéro étudiant]],Sheet1!$A:$O,10,FALSE))),"x","")</f>
        <v/>
      </c>
      <c r="BM85" s="8" t="str">
        <f>IF(ISNUMBER(SEARCH(Etudiants5[[#Headers],[Autre]],VLOOKUP(Etudiants5[[#This Row],[Numéro étudiant]],Sheet1!$A:$O,10,FALSE))),"x","")</f>
        <v/>
      </c>
      <c r="CA8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6" spans="2:80" x14ac:dyDescent="0.25">
      <c r="B86" t="str">
        <f>IFERROR(OfficeForms.Table[[#This Row],[Id]],"")</f>
        <v/>
      </c>
      <c r="C86" t="str">
        <f>IFERROR(IF(VLOOKUP(Etudiants5[[#This Row],[Numéro étudiant]],Sheet1!$A:$O,5,FALSE)="","",VLOOKUP(Etudiants5[[#This Row],[Numéro étudiant]],Sheet1!$A:$O,5,FALSE)),"")</f>
        <v/>
      </c>
      <c r="D86" t="str">
        <f>IFERROR(IF(VLOOKUP(Etudiants5[[#This Row],[Numéro étudiant]],Sheet1!$A:$O,6,FALSE)="","",VLOOKUP(Etudiants5[[#This Row],[Numéro étudiant]],Sheet1!$A:$O,6,FALSE)),"")</f>
        <v/>
      </c>
      <c r="E86" t="str">
        <f>IFERROR(IF(VLOOKUP(Etudiants5[[#This Row],[Numéro étudiant]],Sheet1!$A:$O,7,FALSE)="","",VLOOKUP(Etudiants5[[#This Row],[Numéro étudiant]],Sheet1!$A:$O,7,FALSE)),"")</f>
        <v/>
      </c>
      <c r="F86" t="str">
        <f>IFERROR(IF(VLOOKUP(Etudiants5[[#This Row],[Numéro étudiant]],Sheet1!$A:$O,8,FALSE)="","",VLOOKUP(Etudiants5[[#This Row],[Numéro étudiant]],Sheet1!$A:$O,8,FALSE)),"")</f>
        <v/>
      </c>
      <c r="G86" t="str">
        <f>IF(Etudiants5[[#This Row],[Numéro étudiant]]="","","Entretien fait")</f>
        <v/>
      </c>
      <c r="M86" s="8" t="str">
        <f>IF(ISNUMBER(SEARCH(Etudiants5[[#Headers],[Aide en BU]],VLOOKUP(Etudiants5[[#This Row],[Numéro étudiant]],Sheet1!$A:$O,11,FALSE))),"à initier","")</f>
        <v/>
      </c>
      <c r="N86" s="8" t="str">
        <f>IF(ISNUMBER(SEARCH(Etudiants5[[#Headers],[Tutorat d''intégration]],VLOOKUP(Etudiants5[[#This Row],[Numéro étudiant]],Sheet1!$A:$O,11,FALSE))),"à initier","")</f>
        <v/>
      </c>
      <c r="O86" s="8" t="str">
        <f>IF(ISNUMBER(SEARCH(Etudiants5[[#Headers],[Secrétaire d''examens]],VLOOKUP(Etudiants5[[#This Row],[Numéro étudiant]],Sheet1!$A:$O,11,FALSE))),"à initier","")</f>
        <v/>
      </c>
      <c r="P86" s="8" t="str">
        <f>IF(ISNUMBER(SEARCH(Etudiants5[[#Headers],[Sujets numériques]],VLOOKUP(Etudiants5[[#This Row],[Numéro étudiant]],Sheet1!$A:$O,11,FALSE))),"à initier","")</f>
        <v/>
      </c>
      <c r="Q86" s="8" t="str">
        <f>IF(ISNUMBER(SEARCH(Etudiants5[[#Headers],[Autorisation de sortie]],VLOOKUP(Etudiants5[[#This Row],[Numéro étudiant]],Sheet1!$A:$O,11,FALSE))),"à initier","")</f>
        <v/>
      </c>
      <c r="R86" s="8" t="str">
        <f>IF(ISNUMBER(SEARCH(Etudiants5[[#Headers],[Prise de notes]],VLOOKUP(Etudiants5[[#This Row],[Numéro étudiant]],Sheet1!$A:$O,11,FALSE))),"à initier","")</f>
        <v/>
      </c>
      <c r="S86" s="8" t="str">
        <f>IF(ISNUMBER(SEARCH(Etudiants5[[#Headers],[Rallonge des prêts en BU]],VLOOKUP(Etudiants5[[#This Row],[Numéro étudiant]],Sheet1!$A:$O,11,FALSE))),"à initier","")</f>
        <v/>
      </c>
      <c r="T86" s="8" t="str">
        <f>IF(ISNUMBER(SEARCH(Etudiants5[[#Headers],[Soutien pédagogique]],VLOOKUP(Etudiants5[[#This Row],[Numéro étudiant]],Sheet1!$A:$O,11,FALSE))),"à initier","")</f>
        <v/>
      </c>
      <c r="U86" s="8" t="str">
        <f>IF(ISNUMBER(SEARCH(Etudiants5[[#Headers],[Braille]],VLOOKUP(Etudiants5[[#This Row],[Numéro étudiant]],Sheet1!$A:$O,11,FALSE))),"à initier","")</f>
        <v/>
      </c>
      <c r="V86" s="8" t="str">
        <f>IF(ISNUMBER(SEARCH(Etudiants5[[#Headers],[LSF/LPC]],VLOOKUP(Etudiants5[[#This Row],[Numéro étudiant]],Sheet1!$A:$O,11,FALSE))),"à initier","")</f>
        <v/>
      </c>
      <c r="W86" s="8" t="str">
        <f>IF(ISNUMBER(SEARCH(Etudiants5[[#Headers],[Pas de support audio]],VLOOKUP(Etudiants5[[#This Row],[Numéro étudiant]],Sheet1!$A:$O,11,FALSE))),"à initier","")</f>
        <v/>
      </c>
      <c r="X86" s="8" t="str">
        <f>IF(ISNUMBER(SEARCH(Etudiants5[[#Headers],[Assice confortable]],VLOOKUP(Etudiants5[[#This Row],[Numéro étudiant]],Sheet1!$A:$O,13,FALSE))),"à initier","")</f>
        <v/>
      </c>
      <c r="Y86" s="8" t="str">
        <f>IF(ISNUMBER(SEARCH(Etudiants5[[#Headers],[Micro HF]],VLOOKUP(Etudiants5[[#This Row],[Numéro étudiant]],Sheet1!$A:$O,13,FALSE))),"à initier","")</f>
        <v/>
      </c>
      <c r="Z86" s="8" t="str">
        <f>IF(ISNUMBER(SEARCH(Etudiants5[[#Headers],[Casier]],VLOOKUP(Etudiants5[[#This Row],[Numéro étudiant]],Sheet1!$A:$O,13,FALSE))),"à initier","")</f>
        <v/>
      </c>
      <c r="AA86" s="8" t="str">
        <f>IF(ISNUMBER(SEARCH(Etudiants5[[#Headers],[Ordinateur]],VLOOKUP(Etudiants5[[#This Row],[Numéro étudiant]],Sheet1!$A:$O,13,FALSE))),"à initier","")</f>
        <v/>
      </c>
      <c r="AB86" s="8" t="str">
        <f>IF(ISNUMBER(SEARCH(Etudiants5[[#Headers],[Mobilier spécifique : à détailler]],VLOOKUP(Etudiants5[[#This Row],[Numéro étudiant]],Sheet1!$A:$O,13,FALSE))),"à initier","")</f>
        <v/>
      </c>
      <c r="AC86" s="8" t="str">
        <f>IF(ISNUMBER(SEARCH(Etudiants5[[#Headers],[Logiciel spécifique : à détailler]],VLOOKUP(Etudiants5[[#This Row],[Numéro étudiant]],Sheet1!$A:$O,13,FALSE))),"à initier","")</f>
        <v/>
      </c>
      <c r="AD86" s="8" t="str">
        <f>IF(ISNUMBER(SEARCH(Etudiants5[[#Headers],[Aide en TP]],VLOOKUP(Etudiants5[[#This Row],[Numéro étudiant]],Sheet1!$A:$O,11,FALSE))),"x","")</f>
        <v/>
      </c>
      <c r="AE86" s="8" t="str">
        <f>IF(ISNUMBER(SEARCH(Etudiants5[[#Headers],[Aménagement de l''EDT]],VLOOKUP(Etudiants5[[#This Row],[Numéro étudiant]],Sheet1!$A:$O,11,FALSE))),"x","")</f>
        <v/>
      </c>
      <c r="AF86" s="8" t="str">
        <f>IF(ISNUMBER(SEARCH(Etudiants5[[#Headers],[Sanitaire à proximité]],VLOOKUP(Etudiants5[[#This Row],[Numéro étudiant]],Sheet1!$A:$O,11,FALSE))),"x","")</f>
        <v/>
      </c>
      <c r="AG86" s="8" t="str">
        <f>IF(ISNUMBER(SEARCH(Etudiants5[[#Headers],[QCM papier]],VLOOKUP(Etudiants5[[#This Row],[Numéro étudiant]],Sheet1!$A:$O,11,FALSE))),"x","")</f>
        <v/>
      </c>
      <c r="AH86" s="8" t="str">
        <f>IF(ISNUMBER(SEARCH(Etudiants5[[#Headers],[Absences eventuelles excusées]],VLOOKUP(Etudiants5[[#This Row],[Numéro étudiant]],Sheet1!$A:$O,11,FALSE))),"x","")</f>
        <v/>
      </c>
      <c r="AI86" s="8" t="str">
        <f>IF(ISNUMBER(SEARCH(Etudiants5[[#Headers],[Aménagement de l''année en 2 ans]],VLOOKUP(Etudiants5[[#This Row],[Numéro étudiant]],Sheet1!$A:$O,11,FALSE))),"x","")</f>
        <v/>
      </c>
      <c r="AJ86" s="8" t="str">
        <f>IF(ISNUMBER(SEARCH(Etudiants5[[#Headers],[Passage des épreuves orales devant l''enseignant uniquement]],VLOOKUP(Etudiants5[[#This Row],[Numéro étudiant]],Sheet1!$A:$O,11,FALSE))),"x","")</f>
        <v/>
      </c>
      <c r="AK86" s="8" t="str">
        <f>IF(ISNUMBER(SEARCH(Etudiants5[[#Headers],[Dépénalisation des fautes d''orthographe]],VLOOKUP(Etudiants5[[#This Row],[Numéro étudiant]],Sheet1!$A:$O,11,FALSE))),"x","")</f>
        <v/>
      </c>
      <c r="AL86" s="8" t="str">
        <f>IF(ISNUMBER(SEARCH(Etudiants5[[#Headers],[Adaptation des écrits à l''oral]],VLOOKUP(Etudiants5[[#This Row],[Numéro étudiant]],Sheet1!$A:$O,11,FALSE))),"x","")</f>
        <v/>
      </c>
      <c r="AM86" s="8" t="str">
        <f>IF(ISNUMBER(SEARCH(Etudiants5[[#Headers],[Adaptation des oraux à l''écrit]],VLOOKUP(Etudiants5[[#This Row],[Numéro étudiant]],Sheet1!$A:$O,11,FALSE))),"x","")</f>
        <v/>
      </c>
      <c r="AN86" s="8" t="str">
        <f>IF(ISNUMBER(SEARCH(Etudiants5[[#Headers],[Compensation du temps de sortie]],VLOOKUP(Etudiants5[[#This Row],[Numéro étudiant]],Sheet1!$A:$O,11,FALSE))),"x","")</f>
        <v/>
      </c>
      <c r="AO86" s="8" t="str">
        <f>IF(COUNTIF(Etudiants5[[#This Row],[1/4]:[Préparations écrites des épreves orales]],"x")&gt;0,"x","")</f>
        <v/>
      </c>
      <c r="AP86" s="8" t="str">
        <f>IF(ISNUMBER(SEARCH(Etudiants5[[#Headers],[1/4]],VLOOKUP(Etudiants5[[#This Row],[Numéro étudiant]],Sheet1!$A:$O,12,FALSE))),"x","")</f>
        <v/>
      </c>
      <c r="AQ86" s="8" t="str">
        <f>IF(ISNUMBER(SEARCH(Etudiants5[[#Headers],[1/3]],VLOOKUP(Etudiants5[[#This Row],[Numéro étudiant]],Sheet1!$A:$O,12,FALSE))),"x","")</f>
        <v/>
      </c>
      <c r="AR86" s="8" t="str">
        <f>IF(ISNUMBER(SEARCH(Etudiants5[[#Headers],[1/2]],VLOOKUP(Etudiants5[[#This Row],[Numéro étudiant]],Sheet1!$A:$O,12,FALSE))),"x","")</f>
        <v/>
      </c>
      <c r="AS86" s="8" t="str">
        <f>IF(ISNUMBER(SEARCH(Etudiants5[[#Headers],[Ecrits]],VLOOKUP(Etudiants5[[#This Row],[Numéro étudiant]],Sheet1!$A:$O,12,FALSE))),"x","")</f>
        <v/>
      </c>
      <c r="AT86" s="8" t="str">
        <f>IF(ISNUMBER(SEARCH(Etudiants5[[#Headers],[Oraux]],VLOOKUP(Etudiants5[[#This Row],[Numéro étudiant]],Sheet1!$A:$O,12,FALSE))),"x","")</f>
        <v/>
      </c>
      <c r="AU86" s="8" t="str">
        <f>IF(ISNUMBER(SEARCH(Etudiants5[[#Headers],[Pratiques]],VLOOKUP(Etudiants5[[#This Row],[Numéro étudiant]],Sheet1!$A:$O,12,FALSE))),"x","")</f>
        <v/>
      </c>
      <c r="AV86" s="8" t="str">
        <f>IF(ISNUMBER(SEARCH(Etudiants5[[#Headers],[Préparations écrites des épreves orales]],VLOOKUP(Etudiants5[[#This Row],[Numéro étudiant]],Sheet1!$A:$O,12,FALSE))),"x","")</f>
        <v/>
      </c>
      <c r="AW86" s="8" t="str">
        <f>IF(ISNUMBER(SEARCH(Etudiants5[[#Headers],[Auditives]],VLOOKUP(Etudiants5[[#This Row],[Numéro étudiant]],Sheet1!$A:$O,9,FALSE))),"x","")</f>
        <v/>
      </c>
      <c r="AX86" s="8" t="str">
        <f>IF(ISNUMBER(SEARCH(Etudiants5[[#Headers],[Visuels]],VLOOKUP(Etudiants5[[#This Row],[Numéro étudiant]],Sheet1!$A:$O,9,FALSE))),"x","")</f>
        <v/>
      </c>
      <c r="AY86" s="8" t="str">
        <f>IF(ISNUMBER(SEARCH(Etudiants5[[#Headers],[Viscéraux]],VLOOKUP(Etudiants5[[#This Row],[Numéro étudiant]],Sheet1!$A:$O,9,FALSE))),"x","")</f>
        <v/>
      </c>
      <c r="AZ86" s="8" t="str">
        <f>IF(ISNUMBER(SEARCH(Etudiants5[[#Headers],[Moteurs]],VLOOKUP(Etudiants5[[#This Row],[Numéro étudiant]],Sheet1!$A:$O,9,FALSE))),"x","")</f>
        <v/>
      </c>
      <c r="BA86" s="8" t="str">
        <f>IF(ISNUMBER(SEARCH(Etudiants5[[#Headers],[TSA]],VLOOKUP(Etudiants5[[#This Row],[Numéro étudiant]],Sheet1!$A:$O,9,FALSE))),"x","")</f>
        <v/>
      </c>
      <c r="BB86" s="8" t="str">
        <f>IF(ISNUMBER(SEARCH(Etudiants5[[#Headers],[Langage]],VLOOKUP(Etudiants5[[#This Row],[Numéro étudiant]],Sheet1!$A:$O,9,FALSE))),"x","")</f>
        <v/>
      </c>
      <c r="BC86" s="8" t="str">
        <f>IF(ISNUMBER(SEARCH(Etudiants5[[#Headers],[Psychiques]],VLOOKUP(Etudiants5[[#This Row],[Numéro étudiant]],Sheet1!$A:$O,9,FALSE))),"x","")</f>
        <v/>
      </c>
      <c r="BD86" s="8" t="str">
        <f>IF(ISNUMBER(SEARCH(Etudiants5[[#Headers],[Autres]],VLOOKUP(Etudiants5[[#This Row],[Numéro étudiant]],Sheet1!$A:$O,9,FALSE))),"x","")</f>
        <v/>
      </c>
      <c r="BE86" s="8" t="str">
        <f>IF(ISNUMBER(SEARCH(Etudiants5[[#Headers],[RQTH]],VLOOKUP(Etudiants5[[#This Row],[Numéro étudiant]],Sheet1!$A:$O,10,FALSE))),"x","")</f>
        <v/>
      </c>
      <c r="BF86" s="8" t="str">
        <f>IF(ISNUMBER(SEARCH(Etudiants5[[#Headers],[Transport]],VLOOKUP(Etudiants5[[#This Row],[Numéro étudiant]],Sheet1!$A:$O,10,FALSE))),"x","")</f>
        <v/>
      </c>
      <c r="BG86" s="8" t="str">
        <f>IF(ISNUMBER(SEARCH(Etudiants5[[#Headers],[AVS]],VLOOKUP(Etudiants5[[#This Row],[Numéro étudiant]],Sheet1!$A:$O,10,FALSE))),"x","")</f>
        <v/>
      </c>
      <c r="BH86" s="8" t="str">
        <f>IF(ISNUMBER(SEARCH(Etudiants5[[#Headers],[AESH]],VLOOKUP(Etudiants5[[#This Row],[Numéro étudiant]],Sheet1!$A:$O,10,FALSE))),"x","")</f>
        <v/>
      </c>
      <c r="BI86" s="8" t="str">
        <f>IF(ISNUMBER(SEARCH(Etudiants5[[#Headers],[AAH ou AEEH]],VLOOKUP(Etudiants5[[#This Row],[Numéro étudiant]],Sheet1!$A:$O,10,FALSE))),"x","")</f>
        <v/>
      </c>
      <c r="BJ86" s="8" t="str">
        <f>IF(ISNUMBER(SEARCH(Etudiants5[[#Headers],[Carte priorité]],VLOOKUP(Etudiants5[[#This Row],[Numéro étudiant]],Sheet1!$A:$O,10,FALSE))),"x","")</f>
        <v/>
      </c>
      <c r="BK86" s="8" t="str">
        <f>IF(ISNUMBER(SEARCH(Etudiants5[[#Headers],[Carte stationnement]],VLOOKUP(Etudiants5[[#This Row],[Numéro étudiant]],Sheet1!$A:$O,10,FALSE))),"x","")</f>
        <v/>
      </c>
      <c r="BL86" s="8" t="str">
        <f>IF(ISNUMBER(SEARCH(Etudiants5[[#Headers],[Accompagnement médico social]],VLOOKUP(Etudiants5[[#This Row],[Numéro étudiant]],Sheet1!$A:$O,10,FALSE))),"x","")</f>
        <v/>
      </c>
      <c r="BM86" s="8" t="str">
        <f>IF(ISNUMBER(SEARCH(Etudiants5[[#Headers],[Autre]],VLOOKUP(Etudiants5[[#This Row],[Numéro étudiant]],Sheet1!$A:$O,10,FALSE))),"x","")</f>
        <v/>
      </c>
      <c r="CA8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7" spans="2:80" x14ac:dyDescent="0.25">
      <c r="B87" t="str">
        <f>IFERROR(OfficeForms.Table[[#This Row],[Id]],"")</f>
        <v/>
      </c>
      <c r="C87" t="str">
        <f>IFERROR(IF(VLOOKUP(Etudiants5[[#This Row],[Numéro étudiant]],Sheet1!$A:$O,5,FALSE)="","",VLOOKUP(Etudiants5[[#This Row],[Numéro étudiant]],Sheet1!$A:$O,5,FALSE)),"")</f>
        <v/>
      </c>
      <c r="D87" t="str">
        <f>IFERROR(IF(VLOOKUP(Etudiants5[[#This Row],[Numéro étudiant]],Sheet1!$A:$O,6,FALSE)="","",VLOOKUP(Etudiants5[[#This Row],[Numéro étudiant]],Sheet1!$A:$O,6,FALSE)),"")</f>
        <v/>
      </c>
      <c r="E87" t="str">
        <f>IFERROR(IF(VLOOKUP(Etudiants5[[#This Row],[Numéro étudiant]],Sheet1!$A:$O,7,FALSE)="","",VLOOKUP(Etudiants5[[#This Row],[Numéro étudiant]],Sheet1!$A:$O,7,FALSE)),"")</f>
        <v/>
      </c>
      <c r="F87" t="str">
        <f>IFERROR(IF(VLOOKUP(Etudiants5[[#This Row],[Numéro étudiant]],Sheet1!$A:$O,8,FALSE)="","",VLOOKUP(Etudiants5[[#This Row],[Numéro étudiant]],Sheet1!$A:$O,8,FALSE)),"")</f>
        <v/>
      </c>
      <c r="G87" t="str">
        <f>IF(Etudiants5[[#This Row],[Numéro étudiant]]="","","Entretien fait")</f>
        <v/>
      </c>
      <c r="M87" s="8" t="str">
        <f>IF(ISNUMBER(SEARCH(Etudiants5[[#Headers],[Aide en BU]],VLOOKUP(Etudiants5[[#This Row],[Numéro étudiant]],Sheet1!$A:$O,11,FALSE))),"à initier","")</f>
        <v/>
      </c>
      <c r="N87" s="8" t="str">
        <f>IF(ISNUMBER(SEARCH(Etudiants5[[#Headers],[Tutorat d''intégration]],VLOOKUP(Etudiants5[[#This Row],[Numéro étudiant]],Sheet1!$A:$O,11,FALSE))),"à initier","")</f>
        <v/>
      </c>
      <c r="O87" s="8" t="str">
        <f>IF(ISNUMBER(SEARCH(Etudiants5[[#Headers],[Secrétaire d''examens]],VLOOKUP(Etudiants5[[#This Row],[Numéro étudiant]],Sheet1!$A:$O,11,FALSE))),"à initier","")</f>
        <v/>
      </c>
      <c r="P87" s="8" t="str">
        <f>IF(ISNUMBER(SEARCH(Etudiants5[[#Headers],[Sujets numériques]],VLOOKUP(Etudiants5[[#This Row],[Numéro étudiant]],Sheet1!$A:$O,11,FALSE))),"à initier","")</f>
        <v/>
      </c>
      <c r="Q87" s="8" t="str">
        <f>IF(ISNUMBER(SEARCH(Etudiants5[[#Headers],[Autorisation de sortie]],VLOOKUP(Etudiants5[[#This Row],[Numéro étudiant]],Sheet1!$A:$O,11,FALSE))),"à initier","")</f>
        <v/>
      </c>
      <c r="R87" s="8" t="str">
        <f>IF(ISNUMBER(SEARCH(Etudiants5[[#Headers],[Prise de notes]],VLOOKUP(Etudiants5[[#This Row],[Numéro étudiant]],Sheet1!$A:$O,11,FALSE))),"à initier","")</f>
        <v/>
      </c>
      <c r="S87" s="8" t="str">
        <f>IF(ISNUMBER(SEARCH(Etudiants5[[#Headers],[Rallonge des prêts en BU]],VLOOKUP(Etudiants5[[#This Row],[Numéro étudiant]],Sheet1!$A:$O,11,FALSE))),"à initier","")</f>
        <v/>
      </c>
      <c r="T87" s="8" t="str">
        <f>IF(ISNUMBER(SEARCH(Etudiants5[[#Headers],[Soutien pédagogique]],VLOOKUP(Etudiants5[[#This Row],[Numéro étudiant]],Sheet1!$A:$O,11,FALSE))),"à initier","")</f>
        <v/>
      </c>
      <c r="U87" s="8" t="str">
        <f>IF(ISNUMBER(SEARCH(Etudiants5[[#Headers],[Braille]],VLOOKUP(Etudiants5[[#This Row],[Numéro étudiant]],Sheet1!$A:$O,11,FALSE))),"à initier","")</f>
        <v/>
      </c>
      <c r="V87" s="8" t="str">
        <f>IF(ISNUMBER(SEARCH(Etudiants5[[#Headers],[LSF/LPC]],VLOOKUP(Etudiants5[[#This Row],[Numéro étudiant]],Sheet1!$A:$O,11,FALSE))),"à initier","")</f>
        <v/>
      </c>
      <c r="W87" s="8" t="str">
        <f>IF(ISNUMBER(SEARCH(Etudiants5[[#Headers],[Pas de support audio]],VLOOKUP(Etudiants5[[#This Row],[Numéro étudiant]],Sheet1!$A:$O,11,FALSE))),"à initier","")</f>
        <v/>
      </c>
      <c r="X87" s="8" t="str">
        <f>IF(ISNUMBER(SEARCH(Etudiants5[[#Headers],[Assice confortable]],VLOOKUP(Etudiants5[[#This Row],[Numéro étudiant]],Sheet1!$A:$O,13,FALSE))),"à initier","")</f>
        <v/>
      </c>
      <c r="Y87" s="8" t="str">
        <f>IF(ISNUMBER(SEARCH(Etudiants5[[#Headers],[Micro HF]],VLOOKUP(Etudiants5[[#This Row],[Numéro étudiant]],Sheet1!$A:$O,13,FALSE))),"à initier","")</f>
        <v/>
      </c>
      <c r="Z87" s="8" t="str">
        <f>IF(ISNUMBER(SEARCH(Etudiants5[[#Headers],[Casier]],VLOOKUP(Etudiants5[[#This Row],[Numéro étudiant]],Sheet1!$A:$O,13,FALSE))),"à initier","")</f>
        <v/>
      </c>
      <c r="AA87" s="8" t="str">
        <f>IF(ISNUMBER(SEARCH(Etudiants5[[#Headers],[Ordinateur]],VLOOKUP(Etudiants5[[#This Row],[Numéro étudiant]],Sheet1!$A:$O,13,FALSE))),"à initier","")</f>
        <v/>
      </c>
      <c r="AB87" s="8" t="str">
        <f>IF(ISNUMBER(SEARCH(Etudiants5[[#Headers],[Mobilier spécifique : à détailler]],VLOOKUP(Etudiants5[[#This Row],[Numéro étudiant]],Sheet1!$A:$O,13,FALSE))),"à initier","")</f>
        <v/>
      </c>
      <c r="AC87" s="8" t="str">
        <f>IF(ISNUMBER(SEARCH(Etudiants5[[#Headers],[Logiciel spécifique : à détailler]],VLOOKUP(Etudiants5[[#This Row],[Numéro étudiant]],Sheet1!$A:$O,13,FALSE))),"à initier","")</f>
        <v/>
      </c>
      <c r="AD87" s="8" t="str">
        <f>IF(ISNUMBER(SEARCH(Etudiants5[[#Headers],[Aide en TP]],VLOOKUP(Etudiants5[[#This Row],[Numéro étudiant]],Sheet1!$A:$O,11,FALSE))),"x","")</f>
        <v/>
      </c>
      <c r="AE87" s="8" t="str">
        <f>IF(ISNUMBER(SEARCH(Etudiants5[[#Headers],[Aménagement de l''EDT]],VLOOKUP(Etudiants5[[#This Row],[Numéro étudiant]],Sheet1!$A:$O,11,FALSE))),"x","")</f>
        <v/>
      </c>
      <c r="AF87" s="8" t="str">
        <f>IF(ISNUMBER(SEARCH(Etudiants5[[#Headers],[Sanitaire à proximité]],VLOOKUP(Etudiants5[[#This Row],[Numéro étudiant]],Sheet1!$A:$O,11,FALSE))),"x","")</f>
        <v/>
      </c>
      <c r="AG87" s="8" t="str">
        <f>IF(ISNUMBER(SEARCH(Etudiants5[[#Headers],[QCM papier]],VLOOKUP(Etudiants5[[#This Row],[Numéro étudiant]],Sheet1!$A:$O,11,FALSE))),"x","")</f>
        <v/>
      </c>
      <c r="AH87" s="8" t="str">
        <f>IF(ISNUMBER(SEARCH(Etudiants5[[#Headers],[Absences eventuelles excusées]],VLOOKUP(Etudiants5[[#This Row],[Numéro étudiant]],Sheet1!$A:$O,11,FALSE))),"x","")</f>
        <v/>
      </c>
      <c r="AI87" s="8" t="str">
        <f>IF(ISNUMBER(SEARCH(Etudiants5[[#Headers],[Aménagement de l''année en 2 ans]],VLOOKUP(Etudiants5[[#This Row],[Numéro étudiant]],Sheet1!$A:$O,11,FALSE))),"x","")</f>
        <v/>
      </c>
      <c r="AJ87" s="8" t="str">
        <f>IF(ISNUMBER(SEARCH(Etudiants5[[#Headers],[Passage des épreuves orales devant l''enseignant uniquement]],VLOOKUP(Etudiants5[[#This Row],[Numéro étudiant]],Sheet1!$A:$O,11,FALSE))),"x","")</f>
        <v/>
      </c>
      <c r="AK87" s="8" t="str">
        <f>IF(ISNUMBER(SEARCH(Etudiants5[[#Headers],[Dépénalisation des fautes d''orthographe]],VLOOKUP(Etudiants5[[#This Row],[Numéro étudiant]],Sheet1!$A:$O,11,FALSE))),"x","")</f>
        <v/>
      </c>
      <c r="AL87" s="8" t="str">
        <f>IF(ISNUMBER(SEARCH(Etudiants5[[#Headers],[Adaptation des écrits à l''oral]],VLOOKUP(Etudiants5[[#This Row],[Numéro étudiant]],Sheet1!$A:$O,11,FALSE))),"x","")</f>
        <v/>
      </c>
      <c r="AM87" s="8" t="str">
        <f>IF(ISNUMBER(SEARCH(Etudiants5[[#Headers],[Adaptation des oraux à l''écrit]],VLOOKUP(Etudiants5[[#This Row],[Numéro étudiant]],Sheet1!$A:$O,11,FALSE))),"x","")</f>
        <v/>
      </c>
      <c r="AN87" s="8" t="str">
        <f>IF(ISNUMBER(SEARCH(Etudiants5[[#Headers],[Compensation du temps de sortie]],VLOOKUP(Etudiants5[[#This Row],[Numéro étudiant]],Sheet1!$A:$O,11,FALSE))),"x","")</f>
        <v/>
      </c>
      <c r="AO87" s="8" t="str">
        <f>IF(COUNTIF(Etudiants5[[#This Row],[1/4]:[Préparations écrites des épreves orales]],"x")&gt;0,"x","")</f>
        <v/>
      </c>
      <c r="AP87" s="8" t="str">
        <f>IF(ISNUMBER(SEARCH(Etudiants5[[#Headers],[1/4]],VLOOKUP(Etudiants5[[#This Row],[Numéro étudiant]],Sheet1!$A:$O,12,FALSE))),"x","")</f>
        <v/>
      </c>
      <c r="AQ87" s="8" t="str">
        <f>IF(ISNUMBER(SEARCH(Etudiants5[[#Headers],[1/3]],VLOOKUP(Etudiants5[[#This Row],[Numéro étudiant]],Sheet1!$A:$O,12,FALSE))),"x","")</f>
        <v/>
      </c>
      <c r="AR87" s="8" t="str">
        <f>IF(ISNUMBER(SEARCH(Etudiants5[[#Headers],[1/2]],VLOOKUP(Etudiants5[[#This Row],[Numéro étudiant]],Sheet1!$A:$O,12,FALSE))),"x","")</f>
        <v/>
      </c>
      <c r="AS87" s="8" t="str">
        <f>IF(ISNUMBER(SEARCH(Etudiants5[[#Headers],[Ecrits]],VLOOKUP(Etudiants5[[#This Row],[Numéro étudiant]],Sheet1!$A:$O,12,FALSE))),"x","")</f>
        <v/>
      </c>
      <c r="AT87" s="8" t="str">
        <f>IF(ISNUMBER(SEARCH(Etudiants5[[#Headers],[Oraux]],VLOOKUP(Etudiants5[[#This Row],[Numéro étudiant]],Sheet1!$A:$O,12,FALSE))),"x","")</f>
        <v/>
      </c>
      <c r="AU87" s="8" t="str">
        <f>IF(ISNUMBER(SEARCH(Etudiants5[[#Headers],[Pratiques]],VLOOKUP(Etudiants5[[#This Row],[Numéro étudiant]],Sheet1!$A:$O,12,FALSE))),"x","")</f>
        <v/>
      </c>
      <c r="AV87" s="8" t="str">
        <f>IF(ISNUMBER(SEARCH(Etudiants5[[#Headers],[Préparations écrites des épreves orales]],VLOOKUP(Etudiants5[[#This Row],[Numéro étudiant]],Sheet1!$A:$O,12,FALSE))),"x","")</f>
        <v/>
      </c>
      <c r="AW87" s="8" t="str">
        <f>IF(ISNUMBER(SEARCH(Etudiants5[[#Headers],[Auditives]],VLOOKUP(Etudiants5[[#This Row],[Numéro étudiant]],Sheet1!$A:$O,9,FALSE))),"x","")</f>
        <v/>
      </c>
      <c r="AX87" s="8" t="str">
        <f>IF(ISNUMBER(SEARCH(Etudiants5[[#Headers],[Visuels]],VLOOKUP(Etudiants5[[#This Row],[Numéro étudiant]],Sheet1!$A:$O,9,FALSE))),"x","")</f>
        <v/>
      </c>
      <c r="AY87" s="8" t="str">
        <f>IF(ISNUMBER(SEARCH(Etudiants5[[#Headers],[Viscéraux]],VLOOKUP(Etudiants5[[#This Row],[Numéro étudiant]],Sheet1!$A:$O,9,FALSE))),"x","")</f>
        <v/>
      </c>
      <c r="AZ87" s="8" t="str">
        <f>IF(ISNUMBER(SEARCH(Etudiants5[[#Headers],[Moteurs]],VLOOKUP(Etudiants5[[#This Row],[Numéro étudiant]],Sheet1!$A:$O,9,FALSE))),"x","")</f>
        <v/>
      </c>
      <c r="BA87" s="8" t="str">
        <f>IF(ISNUMBER(SEARCH(Etudiants5[[#Headers],[TSA]],VLOOKUP(Etudiants5[[#This Row],[Numéro étudiant]],Sheet1!$A:$O,9,FALSE))),"x","")</f>
        <v/>
      </c>
      <c r="BB87" s="8" t="str">
        <f>IF(ISNUMBER(SEARCH(Etudiants5[[#Headers],[Langage]],VLOOKUP(Etudiants5[[#This Row],[Numéro étudiant]],Sheet1!$A:$O,9,FALSE))),"x","")</f>
        <v/>
      </c>
      <c r="BC87" s="8" t="str">
        <f>IF(ISNUMBER(SEARCH(Etudiants5[[#Headers],[Psychiques]],VLOOKUP(Etudiants5[[#This Row],[Numéro étudiant]],Sheet1!$A:$O,9,FALSE))),"x","")</f>
        <v/>
      </c>
      <c r="BD87" s="8" t="str">
        <f>IF(ISNUMBER(SEARCH(Etudiants5[[#Headers],[Autres]],VLOOKUP(Etudiants5[[#This Row],[Numéro étudiant]],Sheet1!$A:$O,9,FALSE))),"x","")</f>
        <v/>
      </c>
      <c r="BE87" s="8" t="str">
        <f>IF(ISNUMBER(SEARCH(Etudiants5[[#Headers],[RQTH]],VLOOKUP(Etudiants5[[#This Row],[Numéro étudiant]],Sheet1!$A:$O,10,FALSE))),"x","")</f>
        <v/>
      </c>
      <c r="BF87" s="8" t="str">
        <f>IF(ISNUMBER(SEARCH(Etudiants5[[#Headers],[Transport]],VLOOKUP(Etudiants5[[#This Row],[Numéro étudiant]],Sheet1!$A:$O,10,FALSE))),"x","")</f>
        <v/>
      </c>
      <c r="BG87" s="8" t="str">
        <f>IF(ISNUMBER(SEARCH(Etudiants5[[#Headers],[AVS]],VLOOKUP(Etudiants5[[#This Row],[Numéro étudiant]],Sheet1!$A:$O,10,FALSE))),"x","")</f>
        <v/>
      </c>
      <c r="BH87" s="8" t="str">
        <f>IF(ISNUMBER(SEARCH(Etudiants5[[#Headers],[AESH]],VLOOKUP(Etudiants5[[#This Row],[Numéro étudiant]],Sheet1!$A:$O,10,FALSE))),"x","")</f>
        <v/>
      </c>
      <c r="BI87" s="8" t="str">
        <f>IF(ISNUMBER(SEARCH(Etudiants5[[#Headers],[AAH ou AEEH]],VLOOKUP(Etudiants5[[#This Row],[Numéro étudiant]],Sheet1!$A:$O,10,FALSE))),"x","")</f>
        <v/>
      </c>
      <c r="BJ87" s="8" t="str">
        <f>IF(ISNUMBER(SEARCH(Etudiants5[[#Headers],[Carte priorité]],VLOOKUP(Etudiants5[[#This Row],[Numéro étudiant]],Sheet1!$A:$O,10,FALSE))),"x","")</f>
        <v/>
      </c>
      <c r="BK87" s="8" t="str">
        <f>IF(ISNUMBER(SEARCH(Etudiants5[[#Headers],[Carte stationnement]],VLOOKUP(Etudiants5[[#This Row],[Numéro étudiant]],Sheet1!$A:$O,10,FALSE))),"x","")</f>
        <v/>
      </c>
      <c r="BL87" s="8" t="str">
        <f>IF(ISNUMBER(SEARCH(Etudiants5[[#Headers],[Accompagnement médico social]],VLOOKUP(Etudiants5[[#This Row],[Numéro étudiant]],Sheet1!$A:$O,10,FALSE))),"x","")</f>
        <v/>
      </c>
      <c r="BM87" s="8" t="str">
        <f>IF(ISNUMBER(SEARCH(Etudiants5[[#Headers],[Autre]],VLOOKUP(Etudiants5[[#This Row],[Numéro étudiant]],Sheet1!$A:$O,10,FALSE))),"x","")</f>
        <v/>
      </c>
      <c r="CA8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8" spans="2:80" x14ac:dyDescent="0.25">
      <c r="B88" t="str">
        <f>IFERROR(OfficeForms.Table[[#This Row],[Id]],"")</f>
        <v/>
      </c>
      <c r="C88" t="str">
        <f>IFERROR(IF(VLOOKUP(Etudiants5[[#This Row],[Numéro étudiant]],Sheet1!$A:$O,5,FALSE)="","",VLOOKUP(Etudiants5[[#This Row],[Numéro étudiant]],Sheet1!$A:$O,5,FALSE)),"")</f>
        <v/>
      </c>
      <c r="D88" t="str">
        <f>IFERROR(IF(VLOOKUP(Etudiants5[[#This Row],[Numéro étudiant]],Sheet1!$A:$O,6,FALSE)="","",VLOOKUP(Etudiants5[[#This Row],[Numéro étudiant]],Sheet1!$A:$O,6,FALSE)),"")</f>
        <v/>
      </c>
      <c r="E88" t="str">
        <f>IFERROR(IF(VLOOKUP(Etudiants5[[#This Row],[Numéro étudiant]],Sheet1!$A:$O,7,FALSE)="","",VLOOKUP(Etudiants5[[#This Row],[Numéro étudiant]],Sheet1!$A:$O,7,FALSE)),"")</f>
        <v/>
      </c>
      <c r="F88" t="str">
        <f>IFERROR(IF(VLOOKUP(Etudiants5[[#This Row],[Numéro étudiant]],Sheet1!$A:$O,8,FALSE)="","",VLOOKUP(Etudiants5[[#This Row],[Numéro étudiant]],Sheet1!$A:$O,8,FALSE)),"")</f>
        <v/>
      </c>
      <c r="G88" t="str">
        <f>IF(Etudiants5[[#This Row],[Numéro étudiant]]="","","Entretien fait")</f>
        <v/>
      </c>
      <c r="M88" s="8" t="str">
        <f>IF(ISNUMBER(SEARCH(Etudiants5[[#Headers],[Aide en BU]],VLOOKUP(Etudiants5[[#This Row],[Numéro étudiant]],Sheet1!$A:$O,11,FALSE))),"à initier","")</f>
        <v/>
      </c>
      <c r="N88" s="8" t="str">
        <f>IF(ISNUMBER(SEARCH(Etudiants5[[#Headers],[Tutorat d''intégration]],VLOOKUP(Etudiants5[[#This Row],[Numéro étudiant]],Sheet1!$A:$O,11,FALSE))),"à initier","")</f>
        <v/>
      </c>
      <c r="O88" s="8" t="str">
        <f>IF(ISNUMBER(SEARCH(Etudiants5[[#Headers],[Secrétaire d''examens]],VLOOKUP(Etudiants5[[#This Row],[Numéro étudiant]],Sheet1!$A:$O,11,FALSE))),"à initier","")</f>
        <v/>
      </c>
      <c r="P88" s="8" t="str">
        <f>IF(ISNUMBER(SEARCH(Etudiants5[[#Headers],[Sujets numériques]],VLOOKUP(Etudiants5[[#This Row],[Numéro étudiant]],Sheet1!$A:$O,11,FALSE))),"à initier","")</f>
        <v/>
      </c>
      <c r="Q88" s="8" t="str">
        <f>IF(ISNUMBER(SEARCH(Etudiants5[[#Headers],[Autorisation de sortie]],VLOOKUP(Etudiants5[[#This Row],[Numéro étudiant]],Sheet1!$A:$O,11,FALSE))),"à initier","")</f>
        <v/>
      </c>
      <c r="R88" s="8" t="str">
        <f>IF(ISNUMBER(SEARCH(Etudiants5[[#Headers],[Prise de notes]],VLOOKUP(Etudiants5[[#This Row],[Numéro étudiant]],Sheet1!$A:$O,11,FALSE))),"à initier","")</f>
        <v/>
      </c>
      <c r="S88" s="8" t="str">
        <f>IF(ISNUMBER(SEARCH(Etudiants5[[#Headers],[Rallonge des prêts en BU]],VLOOKUP(Etudiants5[[#This Row],[Numéro étudiant]],Sheet1!$A:$O,11,FALSE))),"à initier","")</f>
        <v/>
      </c>
      <c r="T88" s="8" t="str">
        <f>IF(ISNUMBER(SEARCH(Etudiants5[[#Headers],[Soutien pédagogique]],VLOOKUP(Etudiants5[[#This Row],[Numéro étudiant]],Sheet1!$A:$O,11,FALSE))),"à initier","")</f>
        <v/>
      </c>
      <c r="U88" s="8" t="str">
        <f>IF(ISNUMBER(SEARCH(Etudiants5[[#Headers],[Braille]],VLOOKUP(Etudiants5[[#This Row],[Numéro étudiant]],Sheet1!$A:$O,11,FALSE))),"à initier","")</f>
        <v/>
      </c>
      <c r="V88" s="8" t="str">
        <f>IF(ISNUMBER(SEARCH(Etudiants5[[#Headers],[LSF/LPC]],VLOOKUP(Etudiants5[[#This Row],[Numéro étudiant]],Sheet1!$A:$O,11,FALSE))),"à initier","")</f>
        <v/>
      </c>
      <c r="W88" s="8" t="str">
        <f>IF(ISNUMBER(SEARCH(Etudiants5[[#Headers],[Pas de support audio]],VLOOKUP(Etudiants5[[#This Row],[Numéro étudiant]],Sheet1!$A:$O,11,FALSE))),"à initier","")</f>
        <v/>
      </c>
      <c r="X88" s="8" t="str">
        <f>IF(ISNUMBER(SEARCH(Etudiants5[[#Headers],[Assice confortable]],VLOOKUP(Etudiants5[[#This Row],[Numéro étudiant]],Sheet1!$A:$O,13,FALSE))),"à initier","")</f>
        <v/>
      </c>
      <c r="Y88" s="8" t="str">
        <f>IF(ISNUMBER(SEARCH(Etudiants5[[#Headers],[Micro HF]],VLOOKUP(Etudiants5[[#This Row],[Numéro étudiant]],Sheet1!$A:$O,13,FALSE))),"à initier","")</f>
        <v/>
      </c>
      <c r="Z88" s="8" t="str">
        <f>IF(ISNUMBER(SEARCH(Etudiants5[[#Headers],[Casier]],VLOOKUP(Etudiants5[[#This Row],[Numéro étudiant]],Sheet1!$A:$O,13,FALSE))),"à initier","")</f>
        <v/>
      </c>
      <c r="AA88" s="8" t="str">
        <f>IF(ISNUMBER(SEARCH(Etudiants5[[#Headers],[Ordinateur]],VLOOKUP(Etudiants5[[#This Row],[Numéro étudiant]],Sheet1!$A:$O,13,FALSE))),"à initier","")</f>
        <v/>
      </c>
      <c r="AB88" s="8" t="str">
        <f>IF(ISNUMBER(SEARCH(Etudiants5[[#Headers],[Mobilier spécifique : à détailler]],VLOOKUP(Etudiants5[[#This Row],[Numéro étudiant]],Sheet1!$A:$O,13,FALSE))),"à initier","")</f>
        <v/>
      </c>
      <c r="AC88" s="8" t="str">
        <f>IF(ISNUMBER(SEARCH(Etudiants5[[#Headers],[Logiciel spécifique : à détailler]],VLOOKUP(Etudiants5[[#This Row],[Numéro étudiant]],Sheet1!$A:$O,13,FALSE))),"à initier","")</f>
        <v/>
      </c>
      <c r="AD88" s="8" t="str">
        <f>IF(ISNUMBER(SEARCH(Etudiants5[[#Headers],[Aide en TP]],VLOOKUP(Etudiants5[[#This Row],[Numéro étudiant]],Sheet1!$A:$O,11,FALSE))),"x","")</f>
        <v/>
      </c>
      <c r="AE88" s="8" t="str">
        <f>IF(ISNUMBER(SEARCH(Etudiants5[[#Headers],[Aménagement de l''EDT]],VLOOKUP(Etudiants5[[#This Row],[Numéro étudiant]],Sheet1!$A:$O,11,FALSE))),"x","")</f>
        <v/>
      </c>
      <c r="AF88" s="8" t="str">
        <f>IF(ISNUMBER(SEARCH(Etudiants5[[#Headers],[Sanitaire à proximité]],VLOOKUP(Etudiants5[[#This Row],[Numéro étudiant]],Sheet1!$A:$O,11,FALSE))),"x","")</f>
        <v/>
      </c>
      <c r="AG88" s="8" t="str">
        <f>IF(ISNUMBER(SEARCH(Etudiants5[[#Headers],[QCM papier]],VLOOKUP(Etudiants5[[#This Row],[Numéro étudiant]],Sheet1!$A:$O,11,FALSE))),"x","")</f>
        <v/>
      </c>
      <c r="AH88" s="8" t="str">
        <f>IF(ISNUMBER(SEARCH(Etudiants5[[#Headers],[Absences eventuelles excusées]],VLOOKUP(Etudiants5[[#This Row],[Numéro étudiant]],Sheet1!$A:$O,11,FALSE))),"x","")</f>
        <v/>
      </c>
      <c r="AI88" s="8" t="str">
        <f>IF(ISNUMBER(SEARCH(Etudiants5[[#Headers],[Aménagement de l''année en 2 ans]],VLOOKUP(Etudiants5[[#This Row],[Numéro étudiant]],Sheet1!$A:$O,11,FALSE))),"x","")</f>
        <v/>
      </c>
      <c r="AJ88" s="8" t="str">
        <f>IF(ISNUMBER(SEARCH(Etudiants5[[#Headers],[Passage des épreuves orales devant l''enseignant uniquement]],VLOOKUP(Etudiants5[[#This Row],[Numéro étudiant]],Sheet1!$A:$O,11,FALSE))),"x","")</f>
        <v/>
      </c>
      <c r="AK88" s="8" t="str">
        <f>IF(ISNUMBER(SEARCH(Etudiants5[[#Headers],[Dépénalisation des fautes d''orthographe]],VLOOKUP(Etudiants5[[#This Row],[Numéro étudiant]],Sheet1!$A:$O,11,FALSE))),"x","")</f>
        <v/>
      </c>
      <c r="AL88" s="8" t="str">
        <f>IF(ISNUMBER(SEARCH(Etudiants5[[#Headers],[Adaptation des écrits à l''oral]],VLOOKUP(Etudiants5[[#This Row],[Numéro étudiant]],Sheet1!$A:$O,11,FALSE))),"x","")</f>
        <v/>
      </c>
      <c r="AM88" s="8" t="str">
        <f>IF(ISNUMBER(SEARCH(Etudiants5[[#Headers],[Adaptation des oraux à l''écrit]],VLOOKUP(Etudiants5[[#This Row],[Numéro étudiant]],Sheet1!$A:$O,11,FALSE))),"x","")</f>
        <v/>
      </c>
      <c r="AN88" s="8" t="str">
        <f>IF(ISNUMBER(SEARCH(Etudiants5[[#Headers],[Compensation du temps de sortie]],VLOOKUP(Etudiants5[[#This Row],[Numéro étudiant]],Sheet1!$A:$O,11,FALSE))),"x","")</f>
        <v/>
      </c>
      <c r="AO88" s="8" t="str">
        <f>IF(COUNTIF(Etudiants5[[#This Row],[1/4]:[Préparations écrites des épreves orales]],"x")&gt;0,"x","")</f>
        <v/>
      </c>
      <c r="AP88" s="8" t="str">
        <f>IF(ISNUMBER(SEARCH(Etudiants5[[#Headers],[1/4]],VLOOKUP(Etudiants5[[#This Row],[Numéro étudiant]],Sheet1!$A:$O,12,FALSE))),"x","")</f>
        <v/>
      </c>
      <c r="AQ88" s="8" t="str">
        <f>IF(ISNUMBER(SEARCH(Etudiants5[[#Headers],[1/3]],VLOOKUP(Etudiants5[[#This Row],[Numéro étudiant]],Sheet1!$A:$O,12,FALSE))),"x","")</f>
        <v/>
      </c>
      <c r="AR88" s="8" t="str">
        <f>IF(ISNUMBER(SEARCH(Etudiants5[[#Headers],[1/2]],VLOOKUP(Etudiants5[[#This Row],[Numéro étudiant]],Sheet1!$A:$O,12,FALSE))),"x","")</f>
        <v/>
      </c>
      <c r="AS88" s="8" t="str">
        <f>IF(ISNUMBER(SEARCH(Etudiants5[[#Headers],[Ecrits]],VLOOKUP(Etudiants5[[#This Row],[Numéro étudiant]],Sheet1!$A:$O,12,FALSE))),"x","")</f>
        <v/>
      </c>
      <c r="AT88" s="8" t="str">
        <f>IF(ISNUMBER(SEARCH(Etudiants5[[#Headers],[Oraux]],VLOOKUP(Etudiants5[[#This Row],[Numéro étudiant]],Sheet1!$A:$O,12,FALSE))),"x","")</f>
        <v/>
      </c>
      <c r="AU88" s="8" t="str">
        <f>IF(ISNUMBER(SEARCH(Etudiants5[[#Headers],[Pratiques]],VLOOKUP(Etudiants5[[#This Row],[Numéro étudiant]],Sheet1!$A:$O,12,FALSE))),"x","")</f>
        <v/>
      </c>
      <c r="AV88" s="8" t="str">
        <f>IF(ISNUMBER(SEARCH(Etudiants5[[#Headers],[Préparations écrites des épreves orales]],VLOOKUP(Etudiants5[[#This Row],[Numéro étudiant]],Sheet1!$A:$O,12,FALSE))),"x","")</f>
        <v/>
      </c>
      <c r="AW88" s="8" t="str">
        <f>IF(ISNUMBER(SEARCH(Etudiants5[[#Headers],[Auditives]],VLOOKUP(Etudiants5[[#This Row],[Numéro étudiant]],Sheet1!$A:$O,9,FALSE))),"x","")</f>
        <v/>
      </c>
      <c r="AX88" s="8" t="str">
        <f>IF(ISNUMBER(SEARCH(Etudiants5[[#Headers],[Visuels]],VLOOKUP(Etudiants5[[#This Row],[Numéro étudiant]],Sheet1!$A:$O,9,FALSE))),"x","")</f>
        <v/>
      </c>
      <c r="AY88" s="8" t="str">
        <f>IF(ISNUMBER(SEARCH(Etudiants5[[#Headers],[Viscéraux]],VLOOKUP(Etudiants5[[#This Row],[Numéro étudiant]],Sheet1!$A:$O,9,FALSE))),"x","")</f>
        <v/>
      </c>
      <c r="AZ88" s="8" t="str">
        <f>IF(ISNUMBER(SEARCH(Etudiants5[[#Headers],[Moteurs]],VLOOKUP(Etudiants5[[#This Row],[Numéro étudiant]],Sheet1!$A:$O,9,FALSE))),"x","")</f>
        <v/>
      </c>
      <c r="BA88" s="8" t="str">
        <f>IF(ISNUMBER(SEARCH(Etudiants5[[#Headers],[TSA]],VLOOKUP(Etudiants5[[#This Row],[Numéro étudiant]],Sheet1!$A:$O,9,FALSE))),"x","")</f>
        <v/>
      </c>
      <c r="BB88" s="8" t="str">
        <f>IF(ISNUMBER(SEARCH(Etudiants5[[#Headers],[Langage]],VLOOKUP(Etudiants5[[#This Row],[Numéro étudiant]],Sheet1!$A:$O,9,FALSE))),"x","")</f>
        <v/>
      </c>
      <c r="BC88" s="8" t="str">
        <f>IF(ISNUMBER(SEARCH(Etudiants5[[#Headers],[Psychiques]],VLOOKUP(Etudiants5[[#This Row],[Numéro étudiant]],Sheet1!$A:$O,9,FALSE))),"x","")</f>
        <v/>
      </c>
      <c r="BD88" s="8" t="str">
        <f>IF(ISNUMBER(SEARCH(Etudiants5[[#Headers],[Autres]],VLOOKUP(Etudiants5[[#This Row],[Numéro étudiant]],Sheet1!$A:$O,9,FALSE))),"x","")</f>
        <v/>
      </c>
      <c r="BE88" s="8" t="str">
        <f>IF(ISNUMBER(SEARCH(Etudiants5[[#Headers],[RQTH]],VLOOKUP(Etudiants5[[#This Row],[Numéro étudiant]],Sheet1!$A:$O,10,FALSE))),"x","")</f>
        <v/>
      </c>
      <c r="BF88" s="8" t="str">
        <f>IF(ISNUMBER(SEARCH(Etudiants5[[#Headers],[Transport]],VLOOKUP(Etudiants5[[#This Row],[Numéro étudiant]],Sheet1!$A:$O,10,FALSE))),"x","")</f>
        <v/>
      </c>
      <c r="BG88" s="8" t="str">
        <f>IF(ISNUMBER(SEARCH(Etudiants5[[#Headers],[AVS]],VLOOKUP(Etudiants5[[#This Row],[Numéro étudiant]],Sheet1!$A:$O,10,FALSE))),"x","")</f>
        <v/>
      </c>
      <c r="BH88" s="8" t="str">
        <f>IF(ISNUMBER(SEARCH(Etudiants5[[#Headers],[AESH]],VLOOKUP(Etudiants5[[#This Row],[Numéro étudiant]],Sheet1!$A:$O,10,FALSE))),"x","")</f>
        <v/>
      </c>
      <c r="BI88" s="8" t="str">
        <f>IF(ISNUMBER(SEARCH(Etudiants5[[#Headers],[AAH ou AEEH]],VLOOKUP(Etudiants5[[#This Row],[Numéro étudiant]],Sheet1!$A:$O,10,FALSE))),"x","")</f>
        <v/>
      </c>
      <c r="BJ88" s="8" t="str">
        <f>IF(ISNUMBER(SEARCH(Etudiants5[[#Headers],[Carte priorité]],VLOOKUP(Etudiants5[[#This Row],[Numéro étudiant]],Sheet1!$A:$O,10,FALSE))),"x","")</f>
        <v/>
      </c>
      <c r="BK88" s="8" t="str">
        <f>IF(ISNUMBER(SEARCH(Etudiants5[[#Headers],[Carte stationnement]],VLOOKUP(Etudiants5[[#This Row],[Numéro étudiant]],Sheet1!$A:$O,10,FALSE))),"x","")</f>
        <v/>
      </c>
      <c r="BL88" s="8" t="str">
        <f>IF(ISNUMBER(SEARCH(Etudiants5[[#Headers],[Accompagnement médico social]],VLOOKUP(Etudiants5[[#This Row],[Numéro étudiant]],Sheet1!$A:$O,10,FALSE))),"x","")</f>
        <v/>
      </c>
      <c r="BM88" s="8" t="str">
        <f>IF(ISNUMBER(SEARCH(Etudiants5[[#Headers],[Autre]],VLOOKUP(Etudiants5[[#This Row],[Numéro étudiant]],Sheet1!$A:$O,10,FALSE))),"x","")</f>
        <v/>
      </c>
      <c r="CA8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89" spans="2:80" x14ac:dyDescent="0.25">
      <c r="B89" t="str">
        <f>IFERROR(OfficeForms.Table[[#This Row],[Id]],"")</f>
        <v/>
      </c>
      <c r="C89" t="str">
        <f>IFERROR(IF(VLOOKUP(Etudiants5[[#This Row],[Numéro étudiant]],Sheet1!$A:$O,5,FALSE)="","",VLOOKUP(Etudiants5[[#This Row],[Numéro étudiant]],Sheet1!$A:$O,5,FALSE)),"")</f>
        <v/>
      </c>
      <c r="D89" t="str">
        <f>IFERROR(IF(VLOOKUP(Etudiants5[[#This Row],[Numéro étudiant]],Sheet1!$A:$O,6,FALSE)="","",VLOOKUP(Etudiants5[[#This Row],[Numéro étudiant]],Sheet1!$A:$O,6,FALSE)),"")</f>
        <v/>
      </c>
      <c r="E89" t="str">
        <f>IFERROR(IF(VLOOKUP(Etudiants5[[#This Row],[Numéro étudiant]],Sheet1!$A:$O,7,FALSE)="","",VLOOKUP(Etudiants5[[#This Row],[Numéro étudiant]],Sheet1!$A:$O,7,FALSE)),"")</f>
        <v/>
      </c>
      <c r="F89" t="str">
        <f>IFERROR(IF(VLOOKUP(Etudiants5[[#This Row],[Numéro étudiant]],Sheet1!$A:$O,8,FALSE)="","",VLOOKUP(Etudiants5[[#This Row],[Numéro étudiant]],Sheet1!$A:$O,8,FALSE)),"")</f>
        <v/>
      </c>
      <c r="G89" t="str">
        <f>IF(Etudiants5[[#This Row],[Numéro étudiant]]="","","Entretien fait")</f>
        <v/>
      </c>
      <c r="M89" s="8" t="str">
        <f>IF(ISNUMBER(SEARCH(Etudiants5[[#Headers],[Aide en BU]],VLOOKUP(Etudiants5[[#This Row],[Numéro étudiant]],Sheet1!$A:$O,11,FALSE))),"à initier","")</f>
        <v/>
      </c>
      <c r="N89" s="8" t="str">
        <f>IF(ISNUMBER(SEARCH(Etudiants5[[#Headers],[Tutorat d''intégration]],VLOOKUP(Etudiants5[[#This Row],[Numéro étudiant]],Sheet1!$A:$O,11,FALSE))),"à initier","")</f>
        <v/>
      </c>
      <c r="O89" s="8" t="str">
        <f>IF(ISNUMBER(SEARCH(Etudiants5[[#Headers],[Secrétaire d''examens]],VLOOKUP(Etudiants5[[#This Row],[Numéro étudiant]],Sheet1!$A:$O,11,FALSE))),"à initier","")</f>
        <v/>
      </c>
      <c r="P89" s="8" t="str">
        <f>IF(ISNUMBER(SEARCH(Etudiants5[[#Headers],[Sujets numériques]],VLOOKUP(Etudiants5[[#This Row],[Numéro étudiant]],Sheet1!$A:$O,11,FALSE))),"à initier","")</f>
        <v/>
      </c>
      <c r="Q89" s="8" t="str">
        <f>IF(ISNUMBER(SEARCH(Etudiants5[[#Headers],[Autorisation de sortie]],VLOOKUP(Etudiants5[[#This Row],[Numéro étudiant]],Sheet1!$A:$O,11,FALSE))),"à initier","")</f>
        <v/>
      </c>
      <c r="R89" s="8" t="str">
        <f>IF(ISNUMBER(SEARCH(Etudiants5[[#Headers],[Prise de notes]],VLOOKUP(Etudiants5[[#This Row],[Numéro étudiant]],Sheet1!$A:$O,11,FALSE))),"à initier","")</f>
        <v/>
      </c>
      <c r="S89" s="8" t="str">
        <f>IF(ISNUMBER(SEARCH(Etudiants5[[#Headers],[Rallonge des prêts en BU]],VLOOKUP(Etudiants5[[#This Row],[Numéro étudiant]],Sheet1!$A:$O,11,FALSE))),"à initier","")</f>
        <v/>
      </c>
      <c r="T89" s="8" t="str">
        <f>IF(ISNUMBER(SEARCH(Etudiants5[[#Headers],[Soutien pédagogique]],VLOOKUP(Etudiants5[[#This Row],[Numéro étudiant]],Sheet1!$A:$O,11,FALSE))),"à initier","")</f>
        <v/>
      </c>
      <c r="U89" s="8" t="str">
        <f>IF(ISNUMBER(SEARCH(Etudiants5[[#Headers],[Braille]],VLOOKUP(Etudiants5[[#This Row],[Numéro étudiant]],Sheet1!$A:$O,11,FALSE))),"à initier","")</f>
        <v/>
      </c>
      <c r="V89" s="8" t="str">
        <f>IF(ISNUMBER(SEARCH(Etudiants5[[#Headers],[LSF/LPC]],VLOOKUP(Etudiants5[[#This Row],[Numéro étudiant]],Sheet1!$A:$O,11,FALSE))),"à initier","")</f>
        <v/>
      </c>
      <c r="W89" s="8" t="str">
        <f>IF(ISNUMBER(SEARCH(Etudiants5[[#Headers],[Pas de support audio]],VLOOKUP(Etudiants5[[#This Row],[Numéro étudiant]],Sheet1!$A:$O,11,FALSE))),"à initier","")</f>
        <v/>
      </c>
      <c r="X89" s="8" t="str">
        <f>IF(ISNUMBER(SEARCH(Etudiants5[[#Headers],[Assice confortable]],VLOOKUP(Etudiants5[[#This Row],[Numéro étudiant]],Sheet1!$A:$O,13,FALSE))),"à initier","")</f>
        <v/>
      </c>
      <c r="Y89" s="8" t="str">
        <f>IF(ISNUMBER(SEARCH(Etudiants5[[#Headers],[Micro HF]],VLOOKUP(Etudiants5[[#This Row],[Numéro étudiant]],Sheet1!$A:$O,13,FALSE))),"à initier","")</f>
        <v/>
      </c>
      <c r="Z89" s="8" t="str">
        <f>IF(ISNUMBER(SEARCH(Etudiants5[[#Headers],[Casier]],VLOOKUP(Etudiants5[[#This Row],[Numéro étudiant]],Sheet1!$A:$O,13,FALSE))),"à initier","")</f>
        <v/>
      </c>
      <c r="AA89" s="8" t="str">
        <f>IF(ISNUMBER(SEARCH(Etudiants5[[#Headers],[Ordinateur]],VLOOKUP(Etudiants5[[#This Row],[Numéro étudiant]],Sheet1!$A:$O,13,FALSE))),"à initier","")</f>
        <v/>
      </c>
      <c r="AB89" s="8" t="str">
        <f>IF(ISNUMBER(SEARCH(Etudiants5[[#Headers],[Mobilier spécifique : à détailler]],VLOOKUP(Etudiants5[[#This Row],[Numéro étudiant]],Sheet1!$A:$O,13,FALSE))),"à initier","")</f>
        <v/>
      </c>
      <c r="AC89" s="8" t="str">
        <f>IF(ISNUMBER(SEARCH(Etudiants5[[#Headers],[Logiciel spécifique : à détailler]],VLOOKUP(Etudiants5[[#This Row],[Numéro étudiant]],Sheet1!$A:$O,13,FALSE))),"à initier","")</f>
        <v/>
      </c>
      <c r="AD89" s="8" t="str">
        <f>IF(ISNUMBER(SEARCH(Etudiants5[[#Headers],[Aide en TP]],VLOOKUP(Etudiants5[[#This Row],[Numéro étudiant]],Sheet1!$A:$O,11,FALSE))),"x","")</f>
        <v/>
      </c>
      <c r="AE89" s="8" t="str">
        <f>IF(ISNUMBER(SEARCH(Etudiants5[[#Headers],[Aménagement de l''EDT]],VLOOKUP(Etudiants5[[#This Row],[Numéro étudiant]],Sheet1!$A:$O,11,FALSE))),"x","")</f>
        <v/>
      </c>
      <c r="AF89" s="8" t="str">
        <f>IF(ISNUMBER(SEARCH(Etudiants5[[#Headers],[Sanitaire à proximité]],VLOOKUP(Etudiants5[[#This Row],[Numéro étudiant]],Sheet1!$A:$O,11,FALSE))),"x","")</f>
        <v/>
      </c>
      <c r="AG89" s="8" t="str">
        <f>IF(ISNUMBER(SEARCH(Etudiants5[[#Headers],[QCM papier]],VLOOKUP(Etudiants5[[#This Row],[Numéro étudiant]],Sheet1!$A:$O,11,FALSE))),"x","")</f>
        <v/>
      </c>
      <c r="AH89" s="8" t="str">
        <f>IF(ISNUMBER(SEARCH(Etudiants5[[#Headers],[Absences eventuelles excusées]],VLOOKUP(Etudiants5[[#This Row],[Numéro étudiant]],Sheet1!$A:$O,11,FALSE))),"x","")</f>
        <v/>
      </c>
      <c r="AI89" s="8" t="str">
        <f>IF(ISNUMBER(SEARCH(Etudiants5[[#Headers],[Aménagement de l''année en 2 ans]],VLOOKUP(Etudiants5[[#This Row],[Numéro étudiant]],Sheet1!$A:$O,11,FALSE))),"x","")</f>
        <v/>
      </c>
      <c r="AJ89" s="8" t="str">
        <f>IF(ISNUMBER(SEARCH(Etudiants5[[#Headers],[Passage des épreuves orales devant l''enseignant uniquement]],VLOOKUP(Etudiants5[[#This Row],[Numéro étudiant]],Sheet1!$A:$O,11,FALSE))),"x","")</f>
        <v/>
      </c>
      <c r="AK89" s="8" t="str">
        <f>IF(ISNUMBER(SEARCH(Etudiants5[[#Headers],[Dépénalisation des fautes d''orthographe]],VLOOKUP(Etudiants5[[#This Row],[Numéro étudiant]],Sheet1!$A:$O,11,FALSE))),"x","")</f>
        <v/>
      </c>
      <c r="AL89" s="8" t="str">
        <f>IF(ISNUMBER(SEARCH(Etudiants5[[#Headers],[Adaptation des écrits à l''oral]],VLOOKUP(Etudiants5[[#This Row],[Numéro étudiant]],Sheet1!$A:$O,11,FALSE))),"x","")</f>
        <v/>
      </c>
      <c r="AM89" s="8" t="str">
        <f>IF(ISNUMBER(SEARCH(Etudiants5[[#Headers],[Adaptation des oraux à l''écrit]],VLOOKUP(Etudiants5[[#This Row],[Numéro étudiant]],Sheet1!$A:$O,11,FALSE))),"x","")</f>
        <v/>
      </c>
      <c r="AN89" s="8" t="str">
        <f>IF(ISNUMBER(SEARCH(Etudiants5[[#Headers],[Compensation du temps de sortie]],VLOOKUP(Etudiants5[[#This Row],[Numéro étudiant]],Sheet1!$A:$O,11,FALSE))),"x","")</f>
        <v/>
      </c>
      <c r="AO89" s="8" t="str">
        <f>IF(COUNTIF(Etudiants5[[#This Row],[1/4]:[Préparations écrites des épreves orales]],"x")&gt;0,"x","")</f>
        <v/>
      </c>
      <c r="AP89" s="8" t="str">
        <f>IF(ISNUMBER(SEARCH(Etudiants5[[#Headers],[1/4]],VLOOKUP(Etudiants5[[#This Row],[Numéro étudiant]],Sheet1!$A:$O,12,FALSE))),"x","")</f>
        <v/>
      </c>
      <c r="AQ89" s="8" t="str">
        <f>IF(ISNUMBER(SEARCH(Etudiants5[[#Headers],[1/3]],VLOOKUP(Etudiants5[[#This Row],[Numéro étudiant]],Sheet1!$A:$O,12,FALSE))),"x","")</f>
        <v/>
      </c>
      <c r="AR89" s="8" t="str">
        <f>IF(ISNUMBER(SEARCH(Etudiants5[[#Headers],[1/2]],VLOOKUP(Etudiants5[[#This Row],[Numéro étudiant]],Sheet1!$A:$O,12,FALSE))),"x","")</f>
        <v/>
      </c>
      <c r="AS89" s="8" t="str">
        <f>IF(ISNUMBER(SEARCH(Etudiants5[[#Headers],[Ecrits]],VLOOKUP(Etudiants5[[#This Row],[Numéro étudiant]],Sheet1!$A:$O,12,FALSE))),"x","")</f>
        <v/>
      </c>
      <c r="AT89" s="8" t="str">
        <f>IF(ISNUMBER(SEARCH(Etudiants5[[#Headers],[Oraux]],VLOOKUP(Etudiants5[[#This Row],[Numéro étudiant]],Sheet1!$A:$O,12,FALSE))),"x","")</f>
        <v/>
      </c>
      <c r="AU89" s="8" t="str">
        <f>IF(ISNUMBER(SEARCH(Etudiants5[[#Headers],[Pratiques]],VLOOKUP(Etudiants5[[#This Row],[Numéro étudiant]],Sheet1!$A:$O,12,FALSE))),"x","")</f>
        <v/>
      </c>
      <c r="AV89" s="8" t="str">
        <f>IF(ISNUMBER(SEARCH(Etudiants5[[#Headers],[Préparations écrites des épreves orales]],VLOOKUP(Etudiants5[[#This Row],[Numéro étudiant]],Sheet1!$A:$O,12,FALSE))),"x","")</f>
        <v/>
      </c>
      <c r="AW89" s="8" t="str">
        <f>IF(ISNUMBER(SEARCH(Etudiants5[[#Headers],[Auditives]],VLOOKUP(Etudiants5[[#This Row],[Numéro étudiant]],Sheet1!$A:$O,9,FALSE))),"x","")</f>
        <v/>
      </c>
      <c r="AX89" s="8" t="str">
        <f>IF(ISNUMBER(SEARCH(Etudiants5[[#Headers],[Visuels]],VLOOKUP(Etudiants5[[#This Row],[Numéro étudiant]],Sheet1!$A:$O,9,FALSE))),"x","")</f>
        <v/>
      </c>
      <c r="AY89" s="8" t="str">
        <f>IF(ISNUMBER(SEARCH(Etudiants5[[#Headers],[Viscéraux]],VLOOKUP(Etudiants5[[#This Row],[Numéro étudiant]],Sheet1!$A:$O,9,FALSE))),"x","")</f>
        <v/>
      </c>
      <c r="AZ89" s="8" t="str">
        <f>IF(ISNUMBER(SEARCH(Etudiants5[[#Headers],[Moteurs]],VLOOKUP(Etudiants5[[#This Row],[Numéro étudiant]],Sheet1!$A:$O,9,FALSE))),"x","")</f>
        <v/>
      </c>
      <c r="BA89" s="8" t="str">
        <f>IF(ISNUMBER(SEARCH(Etudiants5[[#Headers],[TSA]],VLOOKUP(Etudiants5[[#This Row],[Numéro étudiant]],Sheet1!$A:$O,9,FALSE))),"x","")</f>
        <v/>
      </c>
      <c r="BB89" s="8" t="str">
        <f>IF(ISNUMBER(SEARCH(Etudiants5[[#Headers],[Langage]],VLOOKUP(Etudiants5[[#This Row],[Numéro étudiant]],Sheet1!$A:$O,9,FALSE))),"x","")</f>
        <v/>
      </c>
      <c r="BC89" s="8" t="str">
        <f>IF(ISNUMBER(SEARCH(Etudiants5[[#Headers],[Psychiques]],VLOOKUP(Etudiants5[[#This Row],[Numéro étudiant]],Sheet1!$A:$O,9,FALSE))),"x","")</f>
        <v/>
      </c>
      <c r="BD89" s="8" t="str">
        <f>IF(ISNUMBER(SEARCH(Etudiants5[[#Headers],[Autres]],VLOOKUP(Etudiants5[[#This Row],[Numéro étudiant]],Sheet1!$A:$O,9,FALSE))),"x","")</f>
        <v/>
      </c>
      <c r="BE89" s="8" t="str">
        <f>IF(ISNUMBER(SEARCH(Etudiants5[[#Headers],[RQTH]],VLOOKUP(Etudiants5[[#This Row],[Numéro étudiant]],Sheet1!$A:$O,10,FALSE))),"x","")</f>
        <v/>
      </c>
      <c r="BF89" s="8" t="str">
        <f>IF(ISNUMBER(SEARCH(Etudiants5[[#Headers],[Transport]],VLOOKUP(Etudiants5[[#This Row],[Numéro étudiant]],Sheet1!$A:$O,10,FALSE))),"x","")</f>
        <v/>
      </c>
      <c r="BG89" s="8" t="str">
        <f>IF(ISNUMBER(SEARCH(Etudiants5[[#Headers],[AVS]],VLOOKUP(Etudiants5[[#This Row],[Numéro étudiant]],Sheet1!$A:$O,10,FALSE))),"x","")</f>
        <v/>
      </c>
      <c r="BH89" s="8" t="str">
        <f>IF(ISNUMBER(SEARCH(Etudiants5[[#Headers],[AESH]],VLOOKUP(Etudiants5[[#This Row],[Numéro étudiant]],Sheet1!$A:$O,10,FALSE))),"x","")</f>
        <v/>
      </c>
      <c r="BI89" s="8" t="str">
        <f>IF(ISNUMBER(SEARCH(Etudiants5[[#Headers],[AAH ou AEEH]],VLOOKUP(Etudiants5[[#This Row],[Numéro étudiant]],Sheet1!$A:$O,10,FALSE))),"x","")</f>
        <v/>
      </c>
      <c r="BJ89" s="8" t="str">
        <f>IF(ISNUMBER(SEARCH(Etudiants5[[#Headers],[Carte priorité]],VLOOKUP(Etudiants5[[#This Row],[Numéro étudiant]],Sheet1!$A:$O,10,FALSE))),"x","")</f>
        <v/>
      </c>
      <c r="BK89" s="8" t="str">
        <f>IF(ISNUMBER(SEARCH(Etudiants5[[#Headers],[Carte stationnement]],VLOOKUP(Etudiants5[[#This Row],[Numéro étudiant]],Sheet1!$A:$O,10,FALSE))),"x","")</f>
        <v/>
      </c>
      <c r="BL89" s="8" t="str">
        <f>IF(ISNUMBER(SEARCH(Etudiants5[[#Headers],[Accompagnement médico social]],VLOOKUP(Etudiants5[[#This Row],[Numéro étudiant]],Sheet1!$A:$O,10,FALSE))),"x","")</f>
        <v/>
      </c>
      <c r="BM89" s="8" t="str">
        <f>IF(ISNUMBER(SEARCH(Etudiants5[[#Headers],[Autre]],VLOOKUP(Etudiants5[[#This Row],[Numéro étudiant]],Sheet1!$A:$O,10,FALSE))),"x","")</f>
        <v/>
      </c>
      <c r="CA8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8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0" spans="2:80" x14ac:dyDescent="0.25">
      <c r="B90" t="str">
        <f>IFERROR(OfficeForms.Table[[#This Row],[Id]],"")</f>
        <v/>
      </c>
      <c r="C90" t="str">
        <f>IFERROR(IF(VLOOKUP(Etudiants5[[#This Row],[Numéro étudiant]],Sheet1!$A:$O,5,FALSE)="","",VLOOKUP(Etudiants5[[#This Row],[Numéro étudiant]],Sheet1!$A:$O,5,FALSE)),"")</f>
        <v/>
      </c>
      <c r="D90" t="str">
        <f>IFERROR(IF(VLOOKUP(Etudiants5[[#This Row],[Numéro étudiant]],Sheet1!$A:$O,6,FALSE)="","",VLOOKUP(Etudiants5[[#This Row],[Numéro étudiant]],Sheet1!$A:$O,6,FALSE)),"")</f>
        <v/>
      </c>
      <c r="E90" t="str">
        <f>IFERROR(IF(VLOOKUP(Etudiants5[[#This Row],[Numéro étudiant]],Sheet1!$A:$O,7,FALSE)="","",VLOOKUP(Etudiants5[[#This Row],[Numéro étudiant]],Sheet1!$A:$O,7,FALSE)),"")</f>
        <v/>
      </c>
      <c r="F90" t="str">
        <f>IFERROR(IF(VLOOKUP(Etudiants5[[#This Row],[Numéro étudiant]],Sheet1!$A:$O,8,FALSE)="","",VLOOKUP(Etudiants5[[#This Row],[Numéro étudiant]],Sheet1!$A:$O,8,FALSE)),"")</f>
        <v/>
      </c>
      <c r="G90" t="str">
        <f>IF(Etudiants5[[#This Row],[Numéro étudiant]]="","","Entretien fait")</f>
        <v/>
      </c>
      <c r="M90" s="8" t="str">
        <f>IF(ISNUMBER(SEARCH(Etudiants5[[#Headers],[Aide en BU]],VLOOKUP(Etudiants5[[#This Row],[Numéro étudiant]],Sheet1!$A:$O,11,FALSE))),"à initier","")</f>
        <v/>
      </c>
      <c r="N90" s="8" t="str">
        <f>IF(ISNUMBER(SEARCH(Etudiants5[[#Headers],[Tutorat d''intégration]],VLOOKUP(Etudiants5[[#This Row],[Numéro étudiant]],Sheet1!$A:$O,11,FALSE))),"à initier","")</f>
        <v/>
      </c>
      <c r="O90" s="8" t="str">
        <f>IF(ISNUMBER(SEARCH(Etudiants5[[#Headers],[Secrétaire d''examens]],VLOOKUP(Etudiants5[[#This Row],[Numéro étudiant]],Sheet1!$A:$O,11,FALSE))),"à initier","")</f>
        <v/>
      </c>
      <c r="P90" s="8" t="str">
        <f>IF(ISNUMBER(SEARCH(Etudiants5[[#Headers],[Sujets numériques]],VLOOKUP(Etudiants5[[#This Row],[Numéro étudiant]],Sheet1!$A:$O,11,FALSE))),"à initier","")</f>
        <v/>
      </c>
      <c r="Q90" s="8" t="str">
        <f>IF(ISNUMBER(SEARCH(Etudiants5[[#Headers],[Autorisation de sortie]],VLOOKUP(Etudiants5[[#This Row],[Numéro étudiant]],Sheet1!$A:$O,11,FALSE))),"à initier","")</f>
        <v/>
      </c>
      <c r="R90" s="8" t="str">
        <f>IF(ISNUMBER(SEARCH(Etudiants5[[#Headers],[Prise de notes]],VLOOKUP(Etudiants5[[#This Row],[Numéro étudiant]],Sheet1!$A:$O,11,FALSE))),"à initier","")</f>
        <v/>
      </c>
      <c r="S90" s="8" t="str">
        <f>IF(ISNUMBER(SEARCH(Etudiants5[[#Headers],[Rallonge des prêts en BU]],VLOOKUP(Etudiants5[[#This Row],[Numéro étudiant]],Sheet1!$A:$O,11,FALSE))),"à initier","")</f>
        <v/>
      </c>
      <c r="T90" s="8" t="str">
        <f>IF(ISNUMBER(SEARCH(Etudiants5[[#Headers],[Soutien pédagogique]],VLOOKUP(Etudiants5[[#This Row],[Numéro étudiant]],Sheet1!$A:$O,11,FALSE))),"à initier","")</f>
        <v/>
      </c>
      <c r="U90" s="8" t="str">
        <f>IF(ISNUMBER(SEARCH(Etudiants5[[#Headers],[Braille]],VLOOKUP(Etudiants5[[#This Row],[Numéro étudiant]],Sheet1!$A:$O,11,FALSE))),"à initier","")</f>
        <v/>
      </c>
      <c r="V90" s="8" t="str">
        <f>IF(ISNUMBER(SEARCH(Etudiants5[[#Headers],[LSF/LPC]],VLOOKUP(Etudiants5[[#This Row],[Numéro étudiant]],Sheet1!$A:$O,11,FALSE))),"à initier","")</f>
        <v/>
      </c>
      <c r="W90" s="8" t="str">
        <f>IF(ISNUMBER(SEARCH(Etudiants5[[#Headers],[Pas de support audio]],VLOOKUP(Etudiants5[[#This Row],[Numéro étudiant]],Sheet1!$A:$O,11,FALSE))),"à initier","")</f>
        <v/>
      </c>
      <c r="X90" s="8" t="str">
        <f>IF(ISNUMBER(SEARCH(Etudiants5[[#Headers],[Assice confortable]],VLOOKUP(Etudiants5[[#This Row],[Numéro étudiant]],Sheet1!$A:$O,13,FALSE))),"à initier","")</f>
        <v/>
      </c>
      <c r="Y90" s="8" t="str">
        <f>IF(ISNUMBER(SEARCH(Etudiants5[[#Headers],[Micro HF]],VLOOKUP(Etudiants5[[#This Row],[Numéro étudiant]],Sheet1!$A:$O,13,FALSE))),"à initier","")</f>
        <v/>
      </c>
      <c r="Z90" s="8" t="str">
        <f>IF(ISNUMBER(SEARCH(Etudiants5[[#Headers],[Casier]],VLOOKUP(Etudiants5[[#This Row],[Numéro étudiant]],Sheet1!$A:$O,13,FALSE))),"à initier","")</f>
        <v/>
      </c>
      <c r="AA90" s="8" t="str">
        <f>IF(ISNUMBER(SEARCH(Etudiants5[[#Headers],[Ordinateur]],VLOOKUP(Etudiants5[[#This Row],[Numéro étudiant]],Sheet1!$A:$O,13,FALSE))),"à initier","")</f>
        <v/>
      </c>
      <c r="AB90" s="8" t="str">
        <f>IF(ISNUMBER(SEARCH(Etudiants5[[#Headers],[Mobilier spécifique : à détailler]],VLOOKUP(Etudiants5[[#This Row],[Numéro étudiant]],Sheet1!$A:$O,13,FALSE))),"à initier","")</f>
        <v/>
      </c>
      <c r="AC90" s="8" t="str">
        <f>IF(ISNUMBER(SEARCH(Etudiants5[[#Headers],[Logiciel spécifique : à détailler]],VLOOKUP(Etudiants5[[#This Row],[Numéro étudiant]],Sheet1!$A:$O,13,FALSE))),"à initier","")</f>
        <v/>
      </c>
      <c r="AD90" s="8" t="str">
        <f>IF(ISNUMBER(SEARCH(Etudiants5[[#Headers],[Aide en TP]],VLOOKUP(Etudiants5[[#This Row],[Numéro étudiant]],Sheet1!$A:$O,11,FALSE))),"x","")</f>
        <v/>
      </c>
      <c r="AE90" s="8" t="str">
        <f>IF(ISNUMBER(SEARCH(Etudiants5[[#Headers],[Aménagement de l''EDT]],VLOOKUP(Etudiants5[[#This Row],[Numéro étudiant]],Sheet1!$A:$O,11,FALSE))),"x","")</f>
        <v/>
      </c>
      <c r="AF90" s="8" t="str">
        <f>IF(ISNUMBER(SEARCH(Etudiants5[[#Headers],[Sanitaire à proximité]],VLOOKUP(Etudiants5[[#This Row],[Numéro étudiant]],Sheet1!$A:$O,11,FALSE))),"x","")</f>
        <v/>
      </c>
      <c r="AG90" s="8" t="str">
        <f>IF(ISNUMBER(SEARCH(Etudiants5[[#Headers],[QCM papier]],VLOOKUP(Etudiants5[[#This Row],[Numéro étudiant]],Sheet1!$A:$O,11,FALSE))),"x","")</f>
        <v/>
      </c>
      <c r="AH90" s="8" t="str">
        <f>IF(ISNUMBER(SEARCH(Etudiants5[[#Headers],[Absences eventuelles excusées]],VLOOKUP(Etudiants5[[#This Row],[Numéro étudiant]],Sheet1!$A:$O,11,FALSE))),"x","")</f>
        <v/>
      </c>
      <c r="AI90" s="8" t="str">
        <f>IF(ISNUMBER(SEARCH(Etudiants5[[#Headers],[Aménagement de l''année en 2 ans]],VLOOKUP(Etudiants5[[#This Row],[Numéro étudiant]],Sheet1!$A:$O,11,FALSE))),"x","")</f>
        <v/>
      </c>
      <c r="AJ90" s="8" t="str">
        <f>IF(ISNUMBER(SEARCH(Etudiants5[[#Headers],[Passage des épreuves orales devant l''enseignant uniquement]],VLOOKUP(Etudiants5[[#This Row],[Numéro étudiant]],Sheet1!$A:$O,11,FALSE))),"x","")</f>
        <v/>
      </c>
      <c r="AK90" s="8" t="str">
        <f>IF(ISNUMBER(SEARCH(Etudiants5[[#Headers],[Dépénalisation des fautes d''orthographe]],VLOOKUP(Etudiants5[[#This Row],[Numéro étudiant]],Sheet1!$A:$O,11,FALSE))),"x","")</f>
        <v/>
      </c>
      <c r="AL90" s="8" t="str">
        <f>IF(ISNUMBER(SEARCH(Etudiants5[[#Headers],[Adaptation des écrits à l''oral]],VLOOKUP(Etudiants5[[#This Row],[Numéro étudiant]],Sheet1!$A:$O,11,FALSE))),"x","")</f>
        <v/>
      </c>
      <c r="AM90" s="8" t="str">
        <f>IF(ISNUMBER(SEARCH(Etudiants5[[#Headers],[Adaptation des oraux à l''écrit]],VLOOKUP(Etudiants5[[#This Row],[Numéro étudiant]],Sheet1!$A:$O,11,FALSE))),"x","")</f>
        <v/>
      </c>
      <c r="AN90" s="8" t="str">
        <f>IF(ISNUMBER(SEARCH(Etudiants5[[#Headers],[Compensation du temps de sortie]],VLOOKUP(Etudiants5[[#This Row],[Numéro étudiant]],Sheet1!$A:$O,11,FALSE))),"x","")</f>
        <v/>
      </c>
      <c r="AO90" s="8" t="str">
        <f>IF(COUNTIF(Etudiants5[[#This Row],[1/4]:[Préparations écrites des épreves orales]],"x")&gt;0,"x","")</f>
        <v/>
      </c>
      <c r="AP90" s="8" t="str">
        <f>IF(ISNUMBER(SEARCH(Etudiants5[[#Headers],[1/4]],VLOOKUP(Etudiants5[[#This Row],[Numéro étudiant]],Sheet1!$A:$O,12,FALSE))),"x","")</f>
        <v/>
      </c>
      <c r="AQ90" s="8" t="str">
        <f>IF(ISNUMBER(SEARCH(Etudiants5[[#Headers],[1/3]],VLOOKUP(Etudiants5[[#This Row],[Numéro étudiant]],Sheet1!$A:$O,12,FALSE))),"x","")</f>
        <v/>
      </c>
      <c r="AR90" s="8" t="str">
        <f>IF(ISNUMBER(SEARCH(Etudiants5[[#Headers],[1/2]],VLOOKUP(Etudiants5[[#This Row],[Numéro étudiant]],Sheet1!$A:$O,12,FALSE))),"x","")</f>
        <v/>
      </c>
      <c r="AS90" s="8" t="str">
        <f>IF(ISNUMBER(SEARCH(Etudiants5[[#Headers],[Ecrits]],VLOOKUP(Etudiants5[[#This Row],[Numéro étudiant]],Sheet1!$A:$O,12,FALSE))),"x","")</f>
        <v/>
      </c>
      <c r="AT90" s="8" t="str">
        <f>IF(ISNUMBER(SEARCH(Etudiants5[[#Headers],[Oraux]],VLOOKUP(Etudiants5[[#This Row],[Numéro étudiant]],Sheet1!$A:$O,12,FALSE))),"x","")</f>
        <v/>
      </c>
      <c r="AU90" s="8" t="str">
        <f>IF(ISNUMBER(SEARCH(Etudiants5[[#Headers],[Pratiques]],VLOOKUP(Etudiants5[[#This Row],[Numéro étudiant]],Sheet1!$A:$O,12,FALSE))),"x","")</f>
        <v/>
      </c>
      <c r="AV90" s="8" t="str">
        <f>IF(ISNUMBER(SEARCH(Etudiants5[[#Headers],[Préparations écrites des épreves orales]],VLOOKUP(Etudiants5[[#This Row],[Numéro étudiant]],Sheet1!$A:$O,12,FALSE))),"x","")</f>
        <v/>
      </c>
      <c r="AW90" s="8" t="str">
        <f>IF(ISNUMBER(SEARCH(Etudiants5[[#Headers],[Auditives]],VLOOKUP(Etudiants5[[#This Row],[Numéro étudiant]],Sheet1!$A:$O,9,FALSE))),"x","")</f>
        <v/>
      </c>
      <c r="AX90" s="8" t="str">
        <f>IF(ISNUMBER(SEARCH(Etudiants5[[#Headers],[Visuels]],VLOOKUP(Etudiants5[[#This Row],[Numéro étudiant]],Sheet1!$A:$O,9,FALSE))),"x","")</f>
        <v/>
      </c>
      <c r="AY90" s="8" t="str">
        <f>IF(ISNUMBER(SEARCH(Etudiants5[[#Headers],[Viscéraux]],VLOOKUP(Etudiants5[[#This Row],[Numéro étudiant]],Sheet1!$A:$O,9,FALSE))),"x","")</f>
        <v/>
      </c>
      <c r="AZ90" s="8" t="str">
        <f>IF(ISNUMBER(SEARCH(Etudiants5[[#Headers],[Moteurs]],VLOOKUP(Etudiants5[[#This Row],[Numéro étudiant]],Sheet1!$A:$O,9,FALSE))),"x","")</f>
        <v/>
      </c>
      <c r="BA90" s="8" t="str">
        <f>IF(ISNUMBER(SEARCH(Etudiants5[[#Headers],[TSA]],VLOOKUP(Etudiants5[[#This Row],[Numéro étudiant]],Sheet1!$A:$O,9,FALSE))),"x","")</f>
        <v/>
      </c>
      <c r="BB90" s="8" t="str">
        <f>IF(ISNUMBER(SEARCH(Etudiants5[[#Headers],[Langage]],VLOOKUP(Etudiants5[[#This Row],[Numéro étudiant]],Sheet1!$A:$O,9,FALSE))),"x","")</f>
        <v/>
      </c>
      <c r="BC90" s="8" t="str">
        <f>IF(ISNUMBER(SEARCH(Etudiants5[[#Headers],[Psychiques]],VLOOKUP(Etudiants5[[#This Row],[Numéro étudiant]],Sheet1!$A:$O,9,FALSE))),"x","")</f>
        <v/>
      </c>
      <c r="BD90" s="8" t="str">
        <f>IF(ISNUMBER(SEARCH(Etudiants5[[#Headers],[Autres]],VLOOKUP(Etudiants5[[#This Row],[Numéro étudiant]],Sheet1!$A:$O,9,FALSE))),"x","")</f>
        <v/>
      </c>
      <c r="BE90" s="8" t="str">
        <f>IF(ISNUMBER(SEARCH(Etudiants5[[#Headers],[RQTH]],VLOOKUP(Etudiants5[[#This Row],[Numéro étudiant]],Sheet1!$A:$O,10,FALSE))),"x","")</f>
        <v/>
      </c>
      <c r="BF90" s="8" t="str">
        <f>IF(ISNUMBER(SEARCH(Etudiants5[[#Headers],[Transport]],VLOOKUP(Etudiants5[[#This Row],[Numéro étudiant]],Sheet1!$A:$O,10,FALSE))),"x","")</f>
        <v/>
      </c>
      <c r="BG90" s="8" t="str">
        <f>IF(ISNUMBER(SEARCH(Etudiants5[[#Headers],[AVS]],VLOOKUP(Etudiants5[[#This Row],[Numéro étudiant]],Sheet1!$A:$O,10,FALSE))),"x","")</f>
        <v/>
      </c>
      <c r="BH90" s="8" t="str">
        <f>IF(ISNUMBER(SEARCH(Etudiants5[[#Headers],[AESH]],VLOOKUP(Etudiants5[[#This Row],[Numéro étudiant]],Sheet1!$A:$O,10,FALSE))),"x","")</f>
        <v/>
      </c>
      <c r="BI90" s="8" t="str">
        <f>IF(ISNUMBER(SEARCH(Etudiants5[[#Headers],[AAH ou AEEH]],VLOOKUP(Etudiants5[[#This Row],[Numéro étudiant]],Sheet1!$A:$O,10,FALSE))),"x","")</f>
        <v/>
      </c>
      <c r="BJ90" s="8" t="str">
        <f>IF(ISNUMBER(SEARCH(Etudiants5[[#Headers],[Carte priorité]],VLOOKUP(Etudiants5[[#This Row],[Numéro étudiant]],Sheet1!$A:$O,10,FALSE))),"x","")</f>
        <v/>
      </c>
      <c r="BK90" s="8" t="str">
        <f>IF(ISNUMBER(SEARCH(Etudiants5[[#Headers],[Carte stationnement]],VLOOKUP(Etudiants5[[#This Row],[Numéro étudiant]],Sheet1!$A:$O,10,FALSE))),"x","")</f>
        <v/>
      </c>
      <c r="BL90" s="8" t="str">
        <f>IF(ISNUMBER(SEARCH(Etudiants5[[#Headers],[Accompagnement médico social]],VLOOKUP(Etudiants5[[#This Row],[Numéro étudiant]],Sheet1!$A:$O,10,FALSE))),"x","")</f>
        <v/>
      </c>
      <c r="BM90" s="8" t="str">
        <f>IF(ISNUMBER(SEARCH(Etudiants5[[#Headers],[Autre]],VLOOKUP(Etudiants5[[#This Row],[Numéro étudiant]],Sheet1!$A:$O,10,FALSE))),"x","")</f>
        <v/>
      </c>
      <c r="CA9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1" spans="2:80" x14ac:dyDescent="0.25">
      <c r="B91" t="str">
        <f>IFERROR(OfficeForms.Table[[#This Row],[Id]],"")</f>
        <v/>
      </c>
      <c r="C91" t="str">
        <f>IFERROR(IF(VLOOKUP(Etudiants5[[#This Row],[Numéro étudiant]],Sheet1!$A:$O,5,FALSE)="","",VLOOKUP(Etudiants5[[#This Row],[Numéro étudiant]],Sheet1!$A:$O,5,FALSE)),"")</f>
        <v/>
      </c>
      <c r="D91" t="str">
        <f>IFERROR(IF(VLOOKUP(Etudiants5[[#This Row],[Numéro étudiant]],Sheet1!$A:$O,6,FALSE)="","",VLOOKUP(Etudiants5[[#This Row],[Numéro étudiant]],Sheet1!$A:$O,6,FALSE)),"")</f>
        <v/>
      </c>
      <c r="E91" t="str">
        <f>IFERROR(IF(VLOOKUP(Etudiants5[[#This Row],[Numéro étudiant]],Sheet1!$A:$O,7,FALSE)="","",VLOOKUP(Etudiants5[[#This Row],[Numéro étudiant]],Sheet1!$A:$O,7,FALSE)),"")</f>
        <v/>
      </c>
      <c r="F91" t="str">
        <f>IFERROR(IF(VLOOKUP(Etudiants5[[#This Row],[Numéro étudiant]],Sheet1!$A:$O,8,FALSE)="","",VLOOKUP(Etudiants5[[#This Row],[Numéro étudiant]],Sheet1!$A:$O,8,FALSE)),"")</f>
        <v/>
      </c>
      <c r="G91" t="str">
        <f>IF(Etudiants5[[#This Row],[Numéro étudiant]]="","","Entretien fait")</f>
        <v/>
      </c>
      <c r="M91" s="8" t="str">
        <f>IF(ISNUMBER(SEARCH(Etudiants5[[#Headers],[Aide en BU]],VLOOKUP(Etudiants5[[#This Row],[Numéro étudiant]],Sheet1!$A:$O,11,FALSE))),"à initier","")</f>
        <v/>
      </c>
      <c r="N91" s="8" t="str">
        <f>IF(ISNUMBER(SEARCH(Etudiants5[[#Headers],[Tutorat d''intégration]],VLOOKUP(Etudiants5[[#This Row],[Numéro étudiant]],Sheet1!$A:$O,11,FALSE))),"à initier","")</f>
        <v/>
      </c>
      <c r="O91" s="8" t="str">
        <f>IF(ISNUMBER(SEARCH(Etudiants5[[#Headers],[Secrétaire d''examens]],VLOOKUP(Etudiants5[[#This Row],[Numéro étudiant]],Sheet1!$A:$O,11,FALSE))),"à initier","")</f>
        <v/>
      </c>
      <c r="P91" s="8" t="str">
        <f>IF(ISNUMBER(SEARCH(Etudiants5[[#Headers],[Sujets numériques]],VLOOKUP(Etudiants5[[#This Row],[Numéro étudiant]],Sheet1!$A:$O,11,FALSE))),"à initier","")</f>
        <v/>
      </c>
      <c r="Q91" s="8" t="str">
        <f>IF(ISNUMBER(SEARCH(Etudiants5[[#Headers],[Autorisation de sortie]],VLOOKUP(Etudiants5[[#This Row],[Numéro étudiant]],Sheet1!$A:$O,11,FALSE))),"à initier","")</f>
        <v/>
      </c>
      <c r="R91" s="8" t="str">
        <f>IF(ISNUMBER(SEARCH(Etudiants5[[#Headers],[Prise de notes]],VLOOKUP(Etudiants5[[#This Row],[Numéro étudiant]],Sheet1!$A:$O,11,FALSE))),"à initier","")</f>
        <v/>
      </c>
      <c r="S91" s="8" t="str">
        <f>IF(ISNUMBER(SEARCH(Etudiants5[[#Headers],[Rallonge des prêts en BU]],VLOOKUP(Etudiants5[[#This Row],[Numéro étudiant]],Sheet1!$A:$O,11,FALSE))),"à initier","")</f>
        <v/>
      </c>
      <c r="T91" s="8" t="str">
        <f>IF(ISNUMBER(SEARCH(Etudiants5[[#Headers],[Soutien pédagogique]],VLOOKUP(Etudiants5[[#This Row],[Numéro étudiant]],Sheet1!$A:$O,11,FALSE))),"à initier","")</f>
        <v/>
      </c>
      <c r="U91" s="8" t="str">
        <f>IF(ISNUMBER(SEARCH(Etudiants5[[#Headers],[Braille]],VLOOKUP(Etudiants5[[#This Row],[Numéro étudiant]],Sheet1!$A:$O,11,FALSE))),"à initier","")</f>
        <v/>
      </c>
      <c r="V91" s="8" t="str">
        <f>IF(ISNUMBER(SEARCH(Etudiants5[[#Headers],[LSF/LPC]],VLOOKUP(Etudiants5[[#This Row],[Numéro étudiant]],Sheet1!$A:$O,11,FALSE))),"à initier","")</f>
        <v/>
      </c>
      <c r="W91" s="8" t="str">
        <f>IF(ISNUMBER(SEARCH(Etudiants5[[#Headers],[Pas de support audio]],VLOOKUP(Etudiants5[[#This Row],[Numéro étudiant]],Sheet1!$A:$O,11,FALSE))),"à initier","")</f>
        <v/>
      </c>
      <c r="X91" s="8" t="str">
        <f>IF(ISNUMBER(SEARCH(Etudiants5[[#Headers],[Assice confortable]],VLOOKUP(Etudiants5[[#This Row],[Numéro étudiant]],Sheet1!$A:$O,13,FALSE))),"à initier","")</f>
        <v/>
      </c>
      <c r="Y91" s="8" t="str">
        <f>IF(ISNUMBER(SEARCH(Etudiants5[[#Headers],[Micro HF]],VLOOKUP(Etudiants5[[#This Row],[Numéro étudiant]],Sheet1!$A:$O,13,FALSE))),"à initier","")</f>
        <v/>
      </c>
      <c r="Z91" s="8" t="str">
        <f>IF(ISNUMBER(SEARCH(Etudiants5[[#Headers],[Casier]],VLOOKUP(Etudiants5[[#This Row],[Numéro étudiant]],Sheet1!$A:$O,13,FALSE))),"à initier","")</f>
        <v/>
      </c>
      <c r="AA91" s="8" t="str">
        <f>IF(ISNUMBER(SEARCH(Etudiants5[[#Headers],[Ordinateur]],VLOOKUP(Etudiants5[[#This Row],[Numéro étudiant]],Sheet1!$A:$O,13,FALSE))),"à initier","")</f>
        <v/>
      </c>
      <c r="AB91" s="8" t="str">
        <f>IF(ISNUMBER(SEARCH(Etudiants5[[#Headers],[Mobilier spécifique : à détailler]],VLOOKUP(Etudiants5[[#This Row],[Numéro étudiant]],Sheet1!$A:$O,13,FALSE))),"à initier","")</f>
        <v/>
      </c>
      <c r="AC91" s="8" t="str">
        <f>IF(ISNUMBER(SEARCH(Etudiants5[[#Headers],[Logiciel spécifique : à détailler]],VLOOKUP(Etudiants5[[#This Row],[Numéro étudiant]],Sheet1!$A:$O,13,FALSE))),"à initier","")</f>
        <v/>
      </c>
      <c r="AD91" s="8" t="str">
        <f>IF(ISNUMBER(SEARCH(Etudiants5[[#Headers],[Aide en TP]],VLOOKUP(Etudiants5[[#This Row],[Numéro étudiant]],Sheet1!$A:$O,11,FALSE))),"x","")</f>
        <v/>
      </c>
      <c r="AE91" s="8" t="str">
        <f>IF(ISNUMBER(SEARCH(Etudiants5[[#Headers],[Aménagement de l''EDT]],VLOOKUP(Etudiants5[[#This Row],[Numéro étudiant]],Sheet1!$A:$O,11,FALSE))),"x","")</f>
        <v/>
      </c>
      <c r="AF91" s="8" t="str">
        <f>IF(ISNUMBER(SEARCH(Etudiants5[[#Headers],[Sanitaire à proximité]],VLOOKUP(Etudiants5[[#This Row],[Numéro étudiant]],Sheet1!$A:$O,11,FALSE))),"x","")</f>
        <v/>
      </c>
      <c r="AG91" s="8" t="str">
        <f>IF(ISNUMBER(SEARCH(Etudiants5[[#Headers],[QCM papier]],VLOOKUP(Etudiants5[[#This Row],[Numéro étudiant]],Sheet1!$A:$O,11,FALSE))),"x","")</f>
        <v/>
      </c>
      <c r="AH91" s="8" t="str">
        <f>IF(ISNUMBER(SEARCH(Etudiants5[[#Headers],[Absences eventuelles excusées]],VLOOKUP(Etudiants5[[#This Row],[Numéro étudiant]],Sheet1!$A:$O,11,FALSE))),"x","")</f>
        <v/>
      </c>
      <c r="AI91" s="8" t="str">
        <f>IF(ISNUMBER(SEARCH(Etudiants5[[#Headers],[Aménagement de l''année en 2 ans]],VLOOKUP(Etudiants5[[#This Row],[Numéro étudiant]],Sheet1!$A:$O,11,FALSE))),"x","")</f>
        <v/>
      </c>
      <c r="AJ91" s="8" t="str">
        <f>IF(ISNUMBER(SEARCH(Etudiants5[[#Headers],[Passage des épreuves orales devant l''enseignant uniquement]],VLOOKUP(Etudiants5[[#This Row],[Numéro étudiant]],Sheet1!$A:$O,11,FALSE))),"x","")</f>
        <v/>
      </c>
      <c r="AK91" s="8" t="str">
        <f>IF(ISNUMBER(SEARCH(Etudiants5[[#Headers],[Dépénalisation des fautes d''orthographe]],VLOOKUP(Etudiants5[[#This Row],[Numéro étudiant]],Sheet1!$A:$O,11,FALSE))),"x","")</f>
        <v/>
      </c>
      <c r="AL91" s="8" t="str">
        <f>IF(ISNUMBER(SEARCH(Etudiants5[[#Headers],[Adaptation des écrits à l''oral]],VLOOKUP(Etudiants5[[#This Row],[Numéro étudiant]],Sheet1!$A:$O,11,FALSE))),"x","")</f>
        <v/>
      </c>
      <c r="AM91" s="8" t="str">
        <f>IF(ISNUMBER(SEARCH(Etudiants5[[#Headers],[Adaptation des oraux à l''écrit]],VLOOKUP(Etudiants5[[#This Row],[Numéro étudiant]],Sheet1!$A:$O,11,FALSE))),"x","")</f>
        <v/>
      </c>
      <c r="AN91" s="8" t="str">
        <f>IF(ISNUMBER(SEARCH(Etudiants5[[#Headers],[Compensation du temps de sortie]],VLOOKUP(Etudiants5[[#This Row],[Numéro étudiant]],Sheet1!$A:$O,11,FALSE))),"x","")</f>
        <v/>
      </c>
      <c r="AO91" s="8" t="str">
        <f>IF(COUNTIF(Etudiants5[[#This Row],[1/4]:[Préparations écrites des épreves orales]],"x")&gt;0,"x","")</f>
        <v/>
      </c>
      <c r="AP91" s="8" t="str">
        <f>IF(ISNUMBER(SEARCH(Etudiants5[[#Headers],[1/4]],VLOOKUP(Etudiants5[[#This Row],[Numéro étudiant]],Sheet1!$A:$O,12,FALSE))),"x","")</f>
        <v/>
      </c>
      <c r="AQ91" s="8" t="str">
        <f>IF(ISNUMBER(SEARCH(Etudiants5[[#Headers],[1/3]],VLOOKUP(Etudiants5[[#This Row],[Numéro étudiant]],Sheet1!$A:$O,12,FALSE))),"x","")</f>
        <v/>
      </c>
      <c r="AR91" s="8" t="str">
        <f>IF(ISNUMBER(SEARCH(Etudiants5[[#Headers],[1/2]],VLOOKUP(Etudiants5[[#This Row],[Numéro étudiant]],Sheet1!$A:$O,12,FALSE))),"x","")</f>
        <v/>
      </c>
      <c r="AS91" s="8" t="str">
        <f>IF(ISNUMBER(SEARCH(Etudiants5[[#Headers],[Ecrits]],VLOOKUP(Etudiants5[[#This Row],[Numéro étudiant]],Sheet1!$A:$O,12,FALSE))),"x","")</f>
        <v/>
      </c>
      <c r="AT91" s="8" t="str">
        <f>IF(ISNUMBER(SEARCH(Etudiants5[[#Headers],[Oraux]],VLOOKUP(Etudiants5[[#This Row],[Numéro étudiant]],Sheet1!$A:$O,12,FALSE))),"x","")</f>
        <v/>
      </c>
      <c r="AU91" s="8" t="str">
        <f>IF(ISNUMBER(SEARCH(Etudiants5[[#Headers],[Pratiques]],VLOOKUP(Etudiants5[[#This Row],[Numéro étudiant]],Sheet1!$A:$O,12,FALSE))),"x","")</f>
        <v/>
      </c>
      <c r="AV91" s="8" t="str">
        <f>IF(ISNUMBER(SEARCH(Etudiants5[[#Headers],[Préparations écrites des épreves orales]],VLOOKUP(Etudiants5[[#This Row],[Numéro étudiant]],Sheet1!$A:$O,12,FALSE))),"x","")</f>
        <v/>
      </c>
      <c r="AW91" s="8" t="str">
        <f>IF(ISNUMBER(SEARCH(Etudiants5[[#Headers],[Auditives]],VLOOKUP(Etudiants5[[#This Row],[Numéro étudiant]],Sheet1!$A:$O,9,FALSE))),"x","")</f>
        <v/>
      </c>
      <c r="AX91" s="8" t="str">
        <f>IF(ISNUMBER(SEARCH(Etudiants5[[#Headers],[Visuels]],VLOOKUP(Etudiants5[[#This Row],[Numéro étudiant]],Sheet1!$A:$O,9,FALSE))),"x","")</f>
        <v/>
      </c>
      <c r="AY91" s="8" t="str">
        <f>IF(ISNUMBER(SEARCH(Etudiants5[[#Headers],[Viscéraux]],VLOOKUP(Etudiants5[[#This Row],[Numéro étudiant]],Sheet1!$A:$O,9,FALSE))),"x","")</f>
        <v/>
      </c>
      <c r="AZ91" s="8" t="str">
        <f>IF(ISNUMBER(SEARCH(Etudiants5[[#Headers],[Moteurs]],VLOOKUP(Etudiants5[[#This Row],[Numéro étudiant]],Sheet1!$A:$O,9,FALSE))),"x","")</f>
        <v/>
      </c>
      <c r="BA91" s="8" t="str">
        <f>IF(ISNUMBER(SEARCH(Etudiants5[[#Headers],[TSA]],VLOOKUP(Etudiants5[[#This Row],[Numéro étudiant]],Sheet1!$A:$O,9,FALSE))),"x","")</f>
        <v/>
      </c>
      <c r="BB91" s="8" t="str">
        <f>IF(ISNUMBER(SEARCH(Etudiants5[[#Headers],[Langage]],VLOOKUP(Etudiants5[[#This Row],[Numéro étudiant]],Sheet1!$A:$O,9,FALSE))),"x","")</f>
        <v/>
      </c>
      <c r="BC91" s="8" t="str">
        <f>IF(ISNUMBER(SEARCH(Etudiants5[[#Headers],[Psychiques]],VLOOKUP(Etudiants5[[#This Row],[Numéro étudiant]],Sheet1!$A:$O,9,FALSE))),"x","")</f>
        <v/>
      </c>
      <c r="BD91" s="8" t="str">
        <f>IF(ISNUMBER(SEARCH(Etudiants5[[#Headers],[Autres]],VLOOKUP(Etudiants5[[#This Row],[Numéro étudiant]],Sheet1!$A:$O,9,FALSE))),"x","")</f>
        <v/>
      </c>
      <c r="BE91" s="8" t="str">
        <f>IF(ISNUMBER(SEARCH(Etudiants5[[#Headers],[RQTH]],VLOOKUP(Etudiants5[[#This Row],[Numéro étudiant]],Sheet1!$A:$O,10,FALSE))),"x","")</f>
        <v/>
      </c>
      <c r="BF91" s="8" t="str">
        <f>IF(ISNUMBER(SEARCH(Etudiants5[[#Headers],[Transport]],VLOOKUP(Etudiants5[[#This Row],[Numéro étudiant]],Sheet1!$A:$O,10,FALSE))),"x","")</f>
        <v/>
      </c>
      <c r="BG91" s="8" t="str">
        <f>IF(ISNUMBER(SEARCH(Etudiants5[[#Headers],[AVS]],VLOOKUP(Etudiants5[[#This Row],[Numéro étudiant]],Sheet1!$A:$O,10,FALSE))),"x","")</f>
        <v/>
      </c>
      <c r="BH91" s="8" t="str">
        <f>IF(ISNUMBER(SEARCH(Etudiants5[[#Headers],[AESH]],VLOOKUP(Etudiants5[[#This Row],[Numéro étudiant]],Sheet1!$A:$O,10,FALSE))),"x","")</f>
        <v/>
      </c>
      <c r="BI91" s="8" t="str">
        <f>IF(ISNUMBER(SEARCH(Etudiants5[[#Headers],[AAH ou AEEH]],VLOOKUP(Etudiants5[[#This Row],[Numéro étudiant]],Sheet1!$A:$O,10,FALSE))),"x","")</f>
        <v/>
      </c>
      <c r="BJ91" s="8" t="str">
        <f>IF(ISNUMBER(SEARCH(Etudiants5[[#Headers],[Carte priorité]],VLOOKUP(Etudiants5[[#This Row],[Numéro étudiant]],Sheet1!$A:$O,10,FALSE))),"x","")</f>
        <v/>
      </c>
      <c r="BK91" s="8" t="str">
        <f>IF(ISNUMBER(SEARCH(Etudiants5[[#Headers],[Carte stationnement]],VLOOKUP(Etudiants5[[#This Row],[Numéro étudiant]],Sheet1!$A:$O,10,FALSE))),"x","")</f>
        <v/>
      </c>
      <c r="BL91" s="8" t="str">
        <f>IF(ISNUMBER(SEARCH(Etudiants5[[#Headers],[Accompagnement médico social]],VLOOKUP(Etudiants5[[#This Row],[Numéro étudiant]],Sheet1!$A:$O,10,FALSE))),"x","")</f>
        <v/>
      </c>
      <c r="BM91" s="8" t="str">
        <f>IF(ISNUMBER(SEARCH(Etudiants5[[#Headers],[Autre]],VLOOKUP(Etudiants5[[#This Row],[Numéro étudiant]],Sheet1!$A:$O,10,FALSE))),"x","")</f>
        <v/>
      </c>
      <c r="CA9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2" spans="2:80" x14ac:dyDescent="0.25">
      <c r="B92" t="str">
        <f>IFERROR(OfficeForms.Table[[#This Row],[Id]],"")</f>
        <v/>
      </c>
      <c r="C92" t="str">
        <f>IFERROR(IF(VLOOKUP(Etudiants5[[#This Row],[Numéro étudiant]],Sheet1!$A:$O,5,FALSE)="","",VLOOKUP(Etudiants5[[#This Row],[Numéro étudiant]],Sheet1!$A:$O,5,FALSE)),"")</f>
        <v/>
      </c>
      <c r="D92" t="str">
        <f>IFERROR(IF(VLOOKUP(Etudiants5[[#This Row],[Numéro étudiant]],Sheet1!$A:$O,6,FALSE)="","",VLOOKUP(Etudiants5[[#This Row],[Numéro étudiant]],Sheet1!$A:$O,6,FALSE)),"")</f>
        <v/>
      </c>
      <c r="E92" t="str">
        <f>IFERROR(IF(VLOOKUP(Etudiants5[[#This Row],[Numéro étudiant]],Sheet1!$A:$O,7,FALSE)="","",VLOOKUP(Etudiants5[[#This Row],[Numéro étudiant]],Sheet1!$A:$O,7,FALSE)),"")</f>
        <v/>
      </c>
      <c r="F92" t="str">
        <f>IFERROR(IF(VLOOKUP(Etudiants5[[#This Row],[Numéro étudiant]],Sheet1!$A:$O,8,FALSE)="","",VLOOKUP(Etudiants5[[#This Row],[Numéro étudiant]],Sheet1!$A:$O,8,FALSE)),"")</f>
        <v/>
      </c>
      <c r="G92" t="str">
        <f>IF(Etudiants5[[#This Row],[Numéro étudiant]]="","","Entretien fait")</f>
        <v/>
      </c>
      <c r="M92" s="8" t="str">
        <f>IF(ISNUMBER(SEARCH(Etudiants5[[#Headers],[Aide en BU]],VLOOKUP(Etudiants5[[#This Row],[Numéro étudiant]],Sheet1!$A:$O,11,FALSE))),"à initier","")</f>
        <v/>
      </c>
      <c r="N92" s="8" t="str">
        <f>IF(ISNUMBER(SEARCH(Etudiants5[[#Headers],[Tutorat d''intégration]],VLOOKUP(Etudiants5[[#This Row],[Numéro étudiant]],Sheet1!$A:$O,11,FALSE))),"à initier","")</f>
        <v/>
      </c>
      <c r="O92" s="8" t="str">
        <f>IF(ISNUMBER(SEARCH(Etudiants5[[#Headers],[Secrétaire d''examens]],VLOOKUP(Etudiants5[[#This Row],[Numéro étudiant]],Sheet1!$A:$O,11,FALSE))),"à initier","")</f>
        <v/>
      </c>
      <c r="P92" s="8" t="str">
        <f>IF(ISNUMBER(SEARCH(Etudiants5[[#Headers],[Sujets numériques]],VLOOKUP(Etudiants5[[#This Row],[Numéro étudiant]],Sheet1!$A:$O,11,FALSE))),"à initier","")</f>
        <v/>
      </c>
      <c r="Q92" s="8" t="str">
        <f>IF(ISNUMBER(SEARCH(Etudiants5[[#Headers],[Autorisation de sortie]],VLOOKUP(Etudiants5[[#This Row],[Numéro étudiant]],Sheet1!$A:$O,11,FALSE))),"à initier","")</f>
        <v/>
      </c>
      <c r="R92" s="8" t="str">
        <f>IF(ISNUMBER(SEARCH(Etudiants5[[#Headers],[Prise de notes]],VLOOKUP(Etudiants5[[#This Row],[Numéro étudiant]],Sheet1!$A:$O,11,FALSE))),"à initier","")</f>
        <v/>
      </c>
      <c r="S92" s="8" t="str">
        <f>IF(ISNUMBER(SEARCH(Etudiants5[[#Headers],[Rallonge des prêts en BU]],VLOOKUP(Etudiants5[[#This Row],[Numéro étudiant]],Sheet1!$A:$O,11,FALSE))),"à initier","")</f>
        <v/>
      </c>
      <c r="T92" s="8" t="str">
        <f>IF(ISNUMBER(SEARCH(Etudiants5[[#Headers],[Soutien pédagogique]],VLOOKUP(Etudiants5[[#This Row],[Numéro étudiant]],Sheet1!$A:$O,11,FALSE))),"à initier","")</f>
        <v/>
      </c>
      <c r="U92" s="8" t="str">
        <f>IF(ISNUMBER(SEARCH(Etudiants5[[#Headers],[Braille]],VLOOKUP(Etudiants5[[#This Row],[Numéro étudiant]],Sheet1!$A:$O,11,FALSE))),"à initier","")</f>
        <v/>
      </c>
      <c r="V92" s="8" t="str">
        <f>IF(ISNUMBER(SEARCH(Etudiants5[[#Headers],[LSF/LPC]],VLOOKUP(Etudiants5[[#This Row],[Numéro étudiant]],Sheet1!$A:$O,11,FALSE))),"à initier","")</f>
        <v/>
      </c>
      <c r="W92" s="8" t="str">
        <f>IF(ISNUMBER(SEARCH(Etudiants5[[#Headers],[Pas de support audio]],VLOOKUP(Etudiants5[[#This Row],[Numéro étudiant]],Sheet1!$A:$O,11,FALSE))),"à initier","")</f>
        <v/>
      </c>
      <c r="X92" s="8" t="str">
        <f>IF(ISNUMBER(SEARCH(Etudiants5[[#Headers],[Assice confortable]],VLOOKUP(Etudiants5[[#This Row],[Numéro étudiant]],Sheet1!$A:$O,13,FALSE))),"à initier","")</f>
        <v/>
      </c>
      <c r="Y92" s="8" t="str">
        <f>IF(ISNUMBER(SEARCH(Etudiants5[[#Headers],[Micro HF]],VLOOKUP(Etudiants5[[#This Row],[Numéro étudiant]],Sheet1!$A:$O,13,FALSE))),"à initier","")</f>
        <v/>
      </c>
      <c r="Z92" s="8" t="str">
        <f>IF(ISNUMBER(SEARCH(Etudiants5[[#Headers],[Casier]],VLOOKUP(Etudiants5[[#This Row],[Numéro étudiant]],Sheet1!$A:$O,13,FALSE))),"à initier","")</f>
        <v/>
      </c>
      <c r="AA92" s="8" t="str">
        <f>IF(ISNUMBER(SEARCH(Etudiants5[[#Headers],[Ordinateur]],VLOOKUP(Etudiants5[[#This Row],[Numéro étudiant]],Sheet1!$A:$O,13,FALSE))),"à initier","")</f>
        <v/>
      </c>
      <c r="AB92" s="8" t="str">
        <f>IF(ISNUMBER(SEARCH(Etudiants5[[#Headers],[Mobilier spécifique : à détailler]],VLOOKUP(Etudiants5[[#This Row],[Numéro étudiant]],Sheet1!$A:$O,13,FALSE))),"à initier","")</f>
        <v/>
      </c>
      <c r="AC92" s="8" t="str">
        <f>IF(ISNUMBER(SEARCH(Etudiants5[[#Headers],[Logiciel spécifique : à détailler]],VLOOKUP(Etudiants5[[#This Row],[Numéro étudiant]],Sheet1!$A:$O,13,FALSE))),"à initier","")</f>
        <v/>
      </c>
      <c r="AD92" s="8" t="str">
        <f>IF(ISNUMBER(SEARCH(Etudiants5[[#Headers],[Aide en TP]],VLOOKUP(Etudiants5[[#This Row],[Numéro étudiant]],Sheet1!$A:$O,11,FALSE))),"x","")</f>
        <v/>
      </c>
      <c r="AE92" s="8" t="str">
        <f>IF(ISNUMBER(SEARCH(Etudiants5[[#Headers],[Aménagement de l''EDT]],VLOOKUP(Etudiants5[[#This Row],[Numéro étudiant]],Sheet1!$A:$O,11,FALSE))),"x","")</f>
        <v/>
      </c>
      <c r="AF92" s="8" t="str">
        <f>IF(ISNUMBER(SEARCH(Etudiants5[[#Headers],[Sanitaire à proximité]],VLOOKUP(Etudiants5[[#This Row],[Numéro étudiant]],Sheet1!$A:$O,11,FALSE))),"x","")</f>
        <v/>
      </c>
      <c r="AG92" s="8" t="str">
        <f>IF(ISNUMBER(SEARCH(Etudiants5[[#Headers],[QCM papier]],VLOOKUP(Etudiants5[[#This Row],[Numéro étudiant]],Sheet1!$A:$O,11,FALSE))),"x","")</f>
        <v/>
      </c>
      <c r="AH92" s="8" t="str">
        <f>IF(ISNUMBER(SEARCH(Etudiants5[[#Headers],[Absences eventuelles excusées]],VLOOKUP(Etudiants5[[#This Row],[Numéro étudiant]],Sheet1!$A:$O,11,FALSE))),"x","")</f>
        <v/>
      </c>
      <c r="AI92" s="8" t="str">
        <f>IF(ISNUMBER(SEARCH(Etudiants5[[#Headers],[Aménagement de l''année en 2 ans]],VLOOKUP(Etudiants5[[#This Row],[Numéro étudiant]],Sheet1!$A:$O,11,FALSE))),"x","")</f>
        <v/>
      </c>
      <c r="AJ92" s="8" t="str">
        <f>IF(ISNUMBER(SEARCH(Etudiants5[[#Headers],[Passage des épreuves orales devant l''enseignant uniquement]],VLOOKUP(Etudiants5[[#This Row],[Numéro étudiant]],Sheet1!$A:$O,11,FALSE))),"x","")</f>
        <v/>
      </c>
      <c r="AK92" s="8" t="str">
        <f>IF(ISNUMBER(SEARCH(Etudiants5[[#Headers],[Dépénalisation des fautes d''orthographe]],VLOOKUP(Etudiants5[[#This Row],[Numéro étudiant]],Sheet1!$A:$O,11,FALSE))),"x","")</f>
        <v/>
      </c>
      <c r="AL92" s="8" t="str">
        <f>IF(ISNUMBER(SEARCH(Etudiants5[[#Headers],[Adaptation des écrits à l''oral]],VLOOKUP(Etudiants5[[#This Row],[Numéro étudiant]],Sheet1!$A:$O,11,FALSE))),"x","")</f>
        <v/>
      </c>
      <c r="AM92" s="8" t="str">
        <f>IF(ISNUMBER(SEARCH(Etudiants5[[#Headers],[Adaptation des oraux à l''écrit]],VLOOKUP(Etudiants5[[#This Row],[Numéro étudiant]],Sheet1!$A:$O,11,FALSE))),"x","")</f>
        <v/>
      </c>
      <c r="AN92" s="8" t="str">
        <f>IF(ISNUMBER(SEARCH(Etudiants5[[#Headers],[Compensation du temps de sortie]],VLOOKUP(Etudiants5[[#This Row],[Numéro étudiant]],Sheet1!$A:$O,11,FALSE))),"x","")</f>
        <v/>
      </c>
      <c r="AO92" s="8" t="str">
        <f>IF(COUNTIF(Etudiants5[[#This Row],[1/4]:[Préparations écrites des épreves orales]],"x")&gt;0,"x","")</f>
        <v/>
      </c>
      <c r="AP92" s="8" t="str">
        <f>IF(ISNUMBER(SEARCH(Etudiants5[[#Headers],[1/4]],VLOOKUP(Etudiants5[[#This Row],[Numéro étudiant]],Sheet1!$A:$O,12,FALSE))),"x","")</f>
        <v/>
      </c>
      <c r="AQ92" s="8" t="str">
        <f>IF(ISNUMBER(SEARCH(Etudiants5[[#Headers],[1/3]],VLOOKUP(Etudiants5[[#This Row],[Numéro étudiant]],Sheet1!$A:$O,12,FALSE))),"x","")</f>
        <v/>
      </c>
      <c r="AR92" s="8" t="str">
        <f>IF(ISNUMBER(SEARCH(Etudiants5[[#Headers],[1/2]],VLOOKUP(Etudiants5[[#This Row],[Numéro étudiant]],Sheet1!$A:$O,12,FALSE))),"x","")</f>
        <v/>
      </c>
      <c r="AS92" s="8" t="str">
        <f>IF(ISNUMBER(SEARCH(Etudiants5[[#Headers],[Ecrits]],VLOOKUP(Etudiants5[[#This Row],[Numéro étudiant]],Sheet1!$A:$O,12,FALSE))),"x","")</f>
        <v/>
      </c>
      <c r="AT92" s="8" t="str">
        <f>IF(ISNUMBER(SEARCH(Etudiants5[[#Headers],[Oraux]],VLOOKUP(Etudiants5[[#This Row],[Numéro étudiant]],Sheet1!$A:$O,12,FALSE))),"x","")</f>
        <v/>
      </c>
      <c r="AU92" s="8" t="str">
        <f>IF(ISNUMBER(SEARCH(Etudiants5[[#Headers],[Pratiques]],VLOOKUP(Etudiants5[[#This Row],[Numéro étudiant]],Sheet1!$A:$O,12,FALSE))),"x","")</f>
        <v/>
      </c>
      <c r="AV92" s="8" t="str">
        <f>IF(ISNUMBER(SEARCH(Etudiants5[[#Headers],[Préparations écrites des épreves orales]],VLOOKUP(Etudiants5[[#This Row],[Numéro étudiant]],Sheet1!$A:$O,12,FALSE))),"x","")</f>
        <v/>
      </c>
      <c r="AW92" s="8" t="str">
        <f>IF(ISNUMBER(SEARCH(Etudiants5[[#Headers],[Auditives]],VLOOKUP(Etudiants5[[#This Row],[Numéro étudiant]],Sheet1!$A:$O,9,FALSE))),"x","")</f>
        <v/>
      </c>
      <c r="AX92" s="8" t="str">
        <f>IF(ISNUMBER(SEARCH(Etudiants5[[#Headers],[Visuels]],VLOOKUP(Etudiants5[[#This Row],[Numéro étudiant]],Sheet1!$A:$O,9,FALSE))),"x","")</f>
        <v/>
      </c>
      <c r="AY92" s="8" t="str">
        <f>IF(ISNUMBER(SEARCH(Etudiants5[[#Headers],[Viscéraux]],VLOOKUP(Etudiants5[[#This Row],[Numéro étudiant]],Sheet1!$A:$O,9,FALSE))),"x","")</f>
        <v/>
      </c>
      <c r="AZ92" s="8" t="str">
        <f>IF(ISNUMBER(SEARCH(Etudiants5[[#Headers],[Moteurs]],VLOOKUP(Etudiants5[[#This Row],[Numéro étudiant]],Sheet1!$A:$O,9,FALSE))),"x","")</f>
        <v/>
      </c>
      <c r="BA92" s="8" t="str">
        <f>IF(ISNUMBER(SEARCH(Etudiants5[[#Headers],[TSA]],VLOOKUP(Etudiants5[[#This Row],[Numéro étudiant]],Sheet1!$A:$O,9,FALSE))),"x","")</f>
        <v/>
      </c>
      <c r="BB92" s="8" t="str">
        <f>IF(ISNUMBER(SEARCH(Etudiants5[[#Headers],[Langage]],VLOOKUP(Etudiants5[[#This Row],[Numéro étudiant]],Sheet1!$A:$O,9,FALSE))),"x","")</f>
        <v/>
      </c>
      <c r="BC92" s="8" t="str">
        <f>IF(ISNUMBER(SEARCH(Etudiants5[[#Headers],[Psychiques]],VLOOKUP(Etudiants5[[#This Row],[Numéro étudiant]],Sheet1!$A:$O,9,FALSE))),"x","")</f>
        <v/>
      </c>
      <c r="BD92" s="8" t="str">
        <f>IF(ISNUMBER(SEARCH(Etudiants5[[#Headers],[Autres]],VLOOKUP(Etudiants5[[#This Row],[Numéro étudiant]],Sheet1!$A:$O,9,FALSE))),"x","")</f>
        <v/>
      </c>
      <c r="BE92" s="8" t="str">
        <f>IF(ISNUMBER(SEARCH(Etudiants5[[#Headers],[RQTH]],VLOOKUP(Etudiants5[[#This Row],[Numéro étudiant]],Sheet1!$A:$O,10,FALSE))),"x","")</f>
        <v/>
      </c>
      <c r="BF92" s="8" t="str">
        <f>IF(ISNUMBER(SEARCH(Etudiants5[[#Headers],[Transport]],VLOOKUP(Etudiants5[[#This Row],[Numéro étudiant]],Sheet1!$A:$O,10,FALSE))),"x","")</f>
        <v/>
      </c>
      <c r="BG92" s="8" t="str">
        <f>IF(ISNUMBER(SEARCH(Etudiants5[[#Headers],[AVS]],VLOOKUP(Etudiants5[[#This Row],[Numéro étudiant]],Sheet1!$A:$O,10,FALSE))),"x","")</f>
        <v/>
      </c>
      <c r="BH92" s="8" t="str">
        <f>IF(ISNUMBER(SEARCH(Etudiants5[[#Headers],[AESH]],VLOOKUP(Etudiants5[[#This Row],[Numéro étudiant]],Sheet1!$A:$O,10,FALSE))),"x","")</f>
        <v/>
      </c>
      <c r="BI92" s="8" t="str">
        <f>IF(ISNUMBER(SEARCH(Etudiants5[[#Headers],[AAH ou AEEH]],VLOOKUP(Etudiants5[[#This Row],[Numéro étudiant]],Sheet1!$A:$O,10,FALSE))),"x","")</f>
        <v/>
      </c>
      <c r="BJ92" s="8" t="str">
        <f>IF(ISNUMBER(SEARCH(Etudiants5[[#Headers],[Carte priorité]],VLOOKUP(Etudiants5[[#This Row],[Numéro étudiant]],Sheet1!$A:$O,10,FALSE))),"x","")</f>
        <v/>
      </c>
      <c r="BK92" s="8" t="str">
        <f>IF(ISNUMBER(SEARCH(Etudiants5[[#Headers],[Carte stationnement]],VLOOKUP(Etudiants5[[#This Row],[Numéro étudiant]],Sheet1!$A:$O,10,FALSE))),"x","")</f>
        <v/>
      </c>
      <c r="BL92" s="8" t="str">
        <f>IF(ISNUMBER(SEARCH(Etudiants5[[#Headers],[Accompagnement médico social]],VLOOKUP(Etudiants5[[#This Row],[Numéro étudiant]],Sheet1!$A:$O,10,FALSE))),"x","")</f>
        <v/>
      </c>
      <c r="BM92" s="8" t="str">
        <f>IF(ISNUMBER(SEARCH(Etudiants5[[#Headers],[Autre]],VLOOKUP(Etudiants5[[#This Row],[Numéro étudiant]],Sheet1!$A:$O,10,FALSE))),"x","")</f>
        <v/>
      </c>
      <c r="CA9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3" spans="2:80" x14ac:dyDescent="0.25">
      <c r="B93" t="str">
        <f>IFERROR(OfficeForms.Table[[#This Row],[Id]],"")</f>
        <v/>
      </c>
      <c r="C93" t="str">
        <f>IFERROR(IF(VLOOKUP(Etudiants5[[#This Row],[Numéro étudiant]],Sheet1!$A:$O,5,FALSE)="","",VLOOKUP(Etudiants5[[#This Row],[Numéro étudiant]],Sheet1!$A:$O,5,FALSE)),"")</f>
        <v/>
      </c>
      <c r="D93" t="str">
        <f>IFERROR(IF(VLOOKUP(Etudiants5[[#This Row],[Numéro étudiant]],Sheet1!$A:$O,6,FALSE)="","",VLOOKUP(Etudiants5[[#This Row],[Numéro étudiant]],Sheet1!$A:$O,6,FALSE)),"")</f>
        <v/>
      </c>
      <c r="E93" t="str">
        <f>IFERROR(IF(VLOOKUP(Etudiants5[[#This Row],[Numéro étudiant]],Sheet1!$A:$O,7,FALSE)="","",VLOOKUP(Etudiants5[[#This Row],[Numéro étudiant]],Sheet1!$A:$O,7,FALSE)),"")</f>
        <v/>
      </c>
      <c r="F93" t="str">
        <f>IFERROR(IF(VLOOKUP(Etudiants5[[#This Row],[Numéro étudiant]],Sheet1!$A:$O,8,FALSE)="","",VLOOKUP(Etudiants5[[#This Row],[Numéro étudiant]],Sheet1!$A:$O,8,FALSE)),"")</f>
        <v/>
      </c>
      <c r="G93" t="str">
        <f>IF(Etudiants5[[#This Row],[Numéro étudiant]]="","","Entretien fait")</f>
        <v/>
      </c>
      <c r="M93" s="8" t="str">
        <f>IF(ISNUMBER(SEARCH(Etudiants5[[#Headers],[Aide en BU]],VLOOKUP(Etudiants5[[#This Row],[Numéro étudiant]],Sheet1!$A:$O,11,FALSE))),"à initier","")</f>
        <v/>
      </c>
      <c r="N93" s="8" t="str">
        <f>IF(ISNUMBER(SEARCH(Etudiants5[[#Headers],[Tutorat d''intégration]],VLOOKUP(Etudiants5[[#This Row],[Numéro étudiant]],Sheet1!$A:$O,11,FALSE))),"à initier","")</f>
        <v/>
      </c>
      <c r="O93" s="8" t="str">
        <f>IF(ISNUMBER(SEARCH(Etudiants5[[#Headers],[Secrétaire d''examens]],VLOOKUP(Etudiants5[[#This Row],[Numéro étudiant]],Sheet1!$A:$O,11,FALSE))),"à initier","")</f>
        <v/>
      </c>
      <c r="P93" s="8" t="str">
        <f>IF(ISNUMBER(SEARCH(Etudiants5[[#Headers],[Sujets numériques]],VLOOKUP(Etudiants5[[#This Row],[Numéro étudiant]],Sheet1!$A:$O,11,FALSE))),"à initier","")</f>
        <v/>
      </c>
      <c r="Q93" s="8" t="str">
        <f>IF(ISNUMBER(SEARCH(Etudiants5[[#Headers],[Autorisation de sortie]],VLOOKUP(Etudiants5[[#This Row],[Numéro étudiant]],Sheet1!$A:$O,11,FALSE))),"à initier","")</f>
        <v/>
      </c>
      <c r="R93" s="8" t="str">
        <f>IF(ISNUMBER(SEARCH(Etudiants5[[#Headers],[Prise de notes]],VLOOKUP(Etudiants5[[#This Row],[Numéro étudiant]],Sheet1!$A:$O,11,FALSE))),"à initier","")</f>
        <v/>
      </c>
      <c r="S93" s="8" t="str">
        <f>IF(ISNUMBER(SEARCH(Etudiants5[[#Headers],[Rallonge des prêts en BU]],VLOOKUP(Etudiants5[[#This Row],[Numéro étudiant]],Sheet1!$A:$O,11,FALSE))),"à initier","")</f>
        <v/>
      </c>
      <c r="T93" s="8" t="str">
        <f>IF(ISNUMBER(SEARCH(Etudiants5[[#Headers],[Soutien pédagogique]],VLOOKUP(Etudiants5[[#This Row],[Numéro étudiant]],Sheet1!$A:$O,11,FALSE))),"à initier","")</f>
        <v/>
      </c>
      <c r="U93" s="8" t="str">
        <f>IF(ISNUMBER(SEARCH(Etudiants5[[#Headers],[Braille]],VLOOKUP(Etudiants5[[#This Row],[Numéro étudiant]],Sheet1!$A:$O,11,FALSE))),"à initier","")</f>
        <v/>
      </c>
      <c r="V93" s="8" t="str">
        <f>IF(ISNUMBER(SEARCH(Etudiants5[[#Headers],[LSF/LPC]],VLOOKUP(Etudiants5[[#This Row],[Numéro étudiant]],Sheet1!$A:$O,11,FALSE))),"à initier","")</f>
        <v/>
      </c>
      <c r="W93" s="8" t="str">
        <f>IF(ISNUMBER(SEARCH(Etudiants5[[#Headers],[Pas de support audio]],VLOOKUP(Etudiants5[[#This Row],[Numéro étudiant]],Sheet1!$A:$O,11,FALSE))),"à initier","")</f>
        <v/>
      </c>
      <c r="X93" s="8" t="str">
        <f>IF(ISNUMBER(SEARCH(Etudiants5[[#Headers],[Assice confortable]],VLOOKUP(Etudiants5[[#This Row],[Numéro étudiant]],Sheet1!$A:$O,13,FALSE))),"à initier","")</f>
        <v/>
      </c>
      <c r="Y93" s="8" t="str">
        <f>IF(ISNUMBER(SEARCH(Etudiants5[[#Headers],[Micro HF]],VLOOKUP(Etudiants5[[#This Row],[Numéro étudiant]],Sheet1!$A:$O,13,FALSE))),"à initier","")</f>
        <v/>
      </c>
      <c r="Z93" s="8" t="str">
        <f>IF(ISNUMBER(SEARCH(Etudiants5[[#Headers],[Casier]],VLOOKUP(Etudiants5[[#This Row],[Numéro étudiant]],Sheet1!$A:$O,13,FALSE))),"à initier","")</f>
        <v/>
      </c>
      <c r="AA93" s="8" t="str">
        <f>IF(ISNUMBER(SEARCH(Etudiants5[[#Headers],[Ordinateur]],VLOOKUP(Etudiants5[[#This Row],[Numéro étudiant]],Sheet1!$A:$O,13,FALSE))),"à initier","")</f>
        <v/>
      </c>
      <c r="AB93" s="8" t="str">
        <f>IF(ISNUMBER(SEARCH(Etudiants5[[#Headers],[Mobilier spécifique : à détailler]],VLOOKUP(Etudiants5[[#This Row],[Numéro étudiant]],Sheet1!$A:$O,13,FALSE))),"à initier","")</f>
        <v/>
      </c>
      <c r="AC93" s="8" t="str">
        <f>IF(ISNUMBER(SEARCH(Etudiants5[[#Headers],[Logiciel spécifique : à détailler]],VLOOKUP(Etudiants5[[#This Row],[Numéro étudiant]],Sheet1!$A:$O,13,FALSE))),"à initier","")</f>
        <v/>
      </c>
      <c r="AD93" s="8" t="str">
        <f>IF(ISNUMBER(SEARCH(Etudiants5[[#Headers],[Aide en TP]],VLOOKUP(Etudiants5[[#This Row],[Numéro étudiant]],Sheet1!$A:$O,11,FALSE))),"x","")</f>
        <v/>
      </c>
      <c r="AE93" s="8" t="str">
        <f>IF(ISNUMBER(SEARCH(Etudiants5[[#Headers],[Aménagement de l''EDT]],VLOOKUP(Etudiants5[[#This Row],[Numéro étudiant]],Sheet1!$A:$O,11,FALSE))),"x","")</f>
        <v/>
      </c>
      <c r="AF93" s="8" t="str">
        <f>IF(ISNUMBER(SEARCH(Etudiants5[[#Headers],[Sanitaire à proximité]],VLOOKUP(Etudiants5[[#This Row],[Numéro étudiant]],Sheet1!$A:$O,11,FALSE))),"x","")</f>
        <v/>
      </c>
      <c r="AG93" s="8" t="str">
        <f>IF(ISNUMBER(SEARCH(Etudiants5[[#Headers],[QCM papier]],VLOOKUP(Etudiants5[[#This Row],[Numéro étudiant]],Sheet1!$A:$O,11,FALSE))),"x","")</f>
        <v/>
      </c>
      <c r="AH93" s="8" t="str">
        <f>IF(ISNUMBER(SEARCH(Etudiants5[[#Headers],[Absences eventuelles excusées]],VLOOKUP(Etudiants5[[#This Row],[Numéro étudiant]],Sheet1!$A:$O,11,FALSE))),"x","")</f>
        <v/>
      </c>
      <c r="AI93" s="8" t="str">
        <f>IF(ISNUMBER(SEARCH(Etudiants5[[#Headers],[Aménagement de l''année en 2 ans]],VLOOKUP(Etudiants5[[#This Row],[Numéro étudiant]],Sheet1!$A:$O,11,FALSE))),"x","")</f>
        <v/>
      </c>
      <c r="AJ93" s="8" t="str">
        <f>IF(ISNUMBER(SEARCH(Etudiants5[[#Headers],[Passage des épreuves orales devant l''enseignant uniquement]],VLOOKUP(Etudiants5[[#This Row],[Numéro étudiant]],Sheet1!$A:$O,11,FALSE))),"x","")</f>
        <v/>
      </c>
      <c r="AK93" s="8" t="str">
        <f>IF(ISNUMBER(SEARCH(Etudiants5[[#Headers],[Dépénalisation des fautes d''orthographe]],VLOOKUP(Etudiants5[[#This Row],[Numéro étudiant]],Sheet1!$A:$O,11,FALSE))),"x","")</f>
        <v/>
      </c>
      <c r="AL93" s="8" t="str">
        <f>IF(ISNUMBER(SEARCH(Etudiants5[[#Headers],[Adaptation des écrits à l''oral]],VLOOKUP(Etudiants5[[#This Row],[Numéro étudiant]],Sheet1!$A:$O,11,FALSE))),"x","")</f>
        <v/>
      </c>
      <c r="AM93" s="8" t="str">
        <f>IF(ISNUMBER(SEARCH(Etudiants5[[#Headers],[Adaptation des oraux à l''écrit]],VLOOKUP(Etudiants5[[#This Row],[Numéro étudiant]],Sheet1!$A:$O,11,FALSE))),"x","")</f>
        <v/>
      </c>
      <c r="AN93" s="8" t="str">
        <f>IF(ISNUMBER(SEARCH(Etudiants5[[#Headers],[Compensation du temps de sortie]],VLOOKUP(Etudiants5[[#This Row],[Numéro étudiant]],Sheet1!$A:$O,11,FALSE))),"x","")</f>
        <v/>
      </c>
      <c r="AO93" s="8" t="str">
        <f>IF(COUNTIF(Etudiants5[[#This Row],[1/4]:[Préparations écrites des épreves orales]],"x")&gt;0,"x","")</f>
        <v/>
      </c>
      <c r="AP93" s="8" t="str">
        <f>IF(ISNUMBER(SEARCH(Etudiants5[[#Headers],[1/4]],VLOOKUP(Etudiants5[[#This Row],[Numéro étudiant]],Sheet1!$A:$O,12,FALSE))),"x","")</f>
        <v/>
      </c>
      <c r="AQ93" s="8" t="str">
        <f>IF(ISNUMBER(SEARCH(Etudiants5[[#Headers],[1/3]],VLOOKUP(Etudiants5[[#This Row],[Numéro étudiant]],Sheet1!$A:$O,12,FALSE))),"x","")</f>
        <v/>
      </c>
      <c r="AR93" s="8" t="str">
        <f>IF(ISNUMBER(SEARCH(Etudiants5[[#Headers],[1/2]],VLOOKUP(Etudiants5[[#This Row],[Numéro étudiant]],Sheet1!$A:$O,12,FALSE))),"x","")</f>
        <v/>
      </c>
      <c r="AS93" s="8" t="str">
        <f>IF(ISNUMBER(SEARCH(Etudiants5[[#Headers],[Ecrits]],VLOOKUP(Etudiants5[[#This Row],[Numéro étudiant]],Sheet1!$A:$O,12,FALSE))),"x","")</f>
        <v/>
      </c>
      <c r="AT93" s="8" t="str">
        <f>IF(ISNUMBER(SEARCH(Etudiants5[[#Headers],[Oraux]],VLOOKUP(Etudiants5[[#This Row],[Numéro étudiant]],Sheet1!$A:$O,12,FALSE))),"x","")</f>
        <v/>
      </c>
      <c r="AU93" s="8" t="str">
        <f>IF(ISNUMBER(SEARCH(Etudiants5[[#Headers],[Pratiques]],VLOOKUP(Etudiants5[[#This Row],[Numéro étudiant]],Sheet1!$A:$O,12,FALSE))),"x","")</f>
        <v/>
      </c>
      <c r="AV93" s="8" t="str">
        <f>IF(ISNUMBER(SEARCH(Etudiants5[[#Headers],[Préparations écrites des épreves orales]],VLOOKUP(Etudiants5[[#This Row],[Numéro étudiant]],Sheet1!$A:$O,12,FALSE))),"x","")</f>
        <v/>
      </c>
      <c r="AW93" s="8" t="str">
        <f>IF(ISNUMBER(SEARCH(Etudiants5[[#Headers],[Auditives]],VLOOKUP(Etudiants5[[#This Row],[Numéro étudiant]],Sheet1!$A:$O,9,FALSE))),"x","")</f>
        <v/>
      </c>
      <c r="AX93" s="8" t="str">
        <f>IF(ISNUMBER(SEARCH(Etudiants5[[#Headers],[Visuels]],VLOOKUP(Etudiants5[[#This Row],[Numéro étudiant]],Sheet1!$A:$O,9,FALSE))),"x","")</f>
        <v/>
      </c>
      <c r="AY93" s="8" t="str">
        <f>IF(ISNUMBER(SEARCH(Etudiants5[[#Headers],[Viscéraux]],VLOOKUP(Etudiants5[[#This Row],[Numéro étudiant]],Sheet1!$A:$O,9,FALSE))),"x","")</f>
        <v/>
      </c>
      <c r="AZ93" s="8" t="str">
        <f>IF(ISNUMBER(SEARCH(Etudiants5[[#Headers],[Moteurs]],VLOOKUP(Etudiants5[[#This Row],[Numéro étudiant]],Sheet1!$A:$O,9,FALSE))),"x","")</f>
        <v/>
      </c>
      <c r="BA93" s="8" t="str">
        <f>IF(ISNUMBER(SEARCH(Etudiants5[[#Headers],[TSA]],VLOOKUP(Etudiants5[[#This Row],[Numéro étudiant]],Sheet1!$A:$O,9,FALSE))),"x","")</f>
        <v/>
      </c>
      <c r="BB93" s="8" t="str">
        <f>IF(ISNUMBER(SEARCH(Etudiants5[[#Headers],[Langage]],VLOOKUP(Etudiants5[[#This Row],[Numéro étudiant]],Sheet1!$A:$O,9,FALSE))),"x","")</f>
        <v/>
      </c>
      <c r="BC93" s="8" t="str">
        <f>IF(ISNUMBER(SEARCH(Etudiants5[[#Headers],[Psychiques]],VLOOKUP(Etudiants5[[#This Row],[Numéro étudiant]],Sheet1!$A:$O,9,FALSE))),"x","")</f>
        <v/>
      </c>
      <c r="BD93" s="8" t="str">
        <f>IF(ISNUMBER(SEARCH(Etudiants5[[#Headers],[Autres]],VLOOKUP(Etudiants5[[#This Row],[Numéro étudiant]],Sheet1!$A:$O,9,FALSE))),"x","")</f>
        <v/>
      </c>
      <c r="BE93" s="8" t="str">
        <f>IF(ISNUMBER(SEARCH(Etudiants5[[#Headers],[RQTH]],VLOOKUP(Etudiants5[[#This Row],[Numéro étudiant]],Sheet1!$A:$O,10,FALSE))),"x","")</f>
        <v/>
      </c>
      <c r="BF93" s="8" t="str">
        <f>IF(ISNUMBER(SEARCH(Etudiants5[[#Headers],[Transport]],VLOOKUP(Etudiants5[[#This Row],[Numéro étudiant]],Sheet1!$A:$O,10,FALSE))),"x","")</f>
        <v/>
      </c>
      <c r="BG93" s="8" t="str">
        <f>IF(ISNUMBER(SEARCH(Etudiants5[[#Headers],[AVS]],VLOOKUP(Etudiants5[[#This Row],[Numéro étudiant]],Sheet1!$A:$O,10,FALSE))),"x","")</f>
        <v/>
      </c>
      <c r="BH93" s="8" t="str">
        <f>IF(ISNUMBER(SEARCH(Etudiants5[[#Headers],[AESH]],VLOOKUP(Etudiants5[[#This Row],[Numéro étudiant]],Sheet1!$A:$O,10,FALSE))),"x","")</f>
        <v/>
      </c>
      <c r="BI93" s="8" t="str">
        <f>IF(ISNUMBER(SEARCH(Etudiants5[[#Headers],[AAH ou AEEH]],VLOOKUP(Etudiants5[[#This Row],[Numéro étudiant]],Sheet1!$A:$O,10,FALSE))),"x","")</f>
        <v/>
      </c>
      <c r="BJ93" s="8" t="str">
        <f>IF(ISNUMBER(SEARCH(Etudiants5[[#Headers],[Carte priorité]],VLOOKUP(Etudiants5[[#This Row],[Numéro étudiant]],Sheet1!$A:$O,10,FALSE))),"x","")</f>
        <v/>
      </c>
      <c r="BK93" s="8" t="str">
        <f>IF(ISNUMBER(SEARCH(Etudiants5[[#Headers],[Carte stationnement]],VLOOKUP(Etudiants5[[#This Row],[Numéro étudiant]],Sheet1!$A:$O,10,FALSE))),"x","")</f>
        <v/>
      </c>
      <c r="BL93" s="8" t="str">
        <f>IF(ISNUMBER(SEARCH(Etudiants5[[#Headers],[Accompagnement médico social]],VLOOKUP(Etudiants5[[#This Row],[Numéro étudiant]],Sheet1!$A:$O,10,FALSE))),"x","")</f>
        <v/>
      </c>
      <c r="BM93" s="8" t="str">
        <f>IF(ISNUMBER(SEARCH(Etudiants5[[#Headers],[Autre]],VLOOKUP(Etudiants5[[#This Row],[Numéro étudiant]],Sheet1!$A:$O,10,FALSE))),"x","")</f>
        <v/>
      </c>
      <c r="CA9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4" spans="2:80" x14ac:dyDescent="0.25">
      <c r="B94" t="str">
        <f>IFERROR(OfficeForms.Table[[#This Row],[Id]],"")</f>
        <v/>
      </c>
      <c r="C94" t="str">
        <f>IFERROR(IF(VLOOKUP(Etudiants5[[#This Row],[Numéro étudiant]],Sheet1!$A:$O,5,FALSE)="","",VLOOKUP(Etudiants5[[#This Row],[Numéro étudiant]],Sheet1!$A:$O,5,FALSE)),"")</f>
        <v/>
      </c>
      <c r="D94" t="str">
        <f>IFERROR(IF(VLOOKUP(Etudiants5[[#This Row],[Numéro étudiant]],Sheet1!$A:$O,6,FALSE)="","",VLOOKUP(Etudiants5[[#This Row],[Numéro étudiant]],Sheet1!$A:$O,6,FALSE)),"")</f>
        <v/>
      </c>
      <c r="E94" t="str">
        <f>IFERROR(IF(VLOOKUP(Etudiants5[[#This Row],[Numéro étudiant]],Sheet1!$A:$O,7,FALSE)="","",VLOOKUP(Etudiants5[[#This Row],[Numéro étudiant]],Sheet1!$A:$O,7,FALSE)),"")</f>
        <v/>
      </c>
      <c r="F94" t="str">
        <f>IFERROR(IF(VLOOKUP(Etudiants5[[#This Row],[Numéro étudiant]],Sheet1!$A:$O,8,FALSE)="","",VLOOKUP(Etudiants5[[#This Row],[Numéro étudiant]],Sheet1!$A:$O,8,FALSE)),"")</f>
        <v/>
      </c>
      <c r="G94" t="str">
        <f>IF(Etudiants5[[#This Row],[Numéro étudiant]]="","","Entretien fait")</f>
        <v/>
      </c>
      <c r="M94" s="8" t="str">
        <f>IF(ISNUMBER(SEARCH(Etudiants5[[#Headers],[Aide en BU]],VLOOKUP(Etudiants5[[#This Row],[Numéro étudiant]],Sheet1!$A:$O,11,FALSE))),"à initier","")</f>
        <v/>
      </c>
      <c r="N94" s="8" t="str">
        <f>IF(ISNUMBER(SEARCH(Etudiants5[[#Headers],[Tutorat d''intégration]],VLOOKUP(Etudiants5[[#This Row],[Numéro étudiant]],Sheet1!$A:$O,11,FALSE))),"à initier","")</f>
        <v/>
      </c>
      <c r="O94" s="8" t="str">
        <f>IF(ISNUMBER(SEARCH(Etudiants5[[#Headers],[Secrétaire d''examens]],VLOOKUP(Etudiants5[[#This Row],[Numéro étudiant]],Sheet1!$A:$O,11,FALSE))),"à initier","")</f>
        <v/>
      </c>
      <c r="P94" s="8" t="str">
        <f>IF(ISNUMBER(SEARCH(Etudiants5[[#Headers],[Sujets numériques]],VLOOKUP(Etudiants5[[#This Row],[Numéro étudiant]],Sheet1!$A:$O,11,FALSE))),"à initier","")</f>
        <v/>
      </c>
      <c r="Q94" s="8" t="str">
        <f>IF(ISNUMBER(SEARCH(Etudiants5[[#Headers],[Autorisation de sortie]],VLOOKUP(Etudiants5[[#This Row],[Numéro étudiant]],Sheet1!$A:$O,11,FALSE))),"à initier","")</f>
        <v/>
      </c>
      <c r="R94" s="8" t="str">
        <f>IF(ISNUMBER(SEARCH(Etudiants5[[#Headers],[Prise de notes]],VLOOKUP(Etudiants5[[#This Row],[Numéro étudiant]],Sheet1!$A:$O,11,FALSE))),"à initier","")</f>
        <v/>
      </c>
      <c r="S94" s="8" t="str">
        <f>IF(ISNUMBER(SEARCH(Etudiants5[[#Headers],[Rallonge des prêts en BU]],VLOOKUP(Etudiants5[[#This Row],[Numéro étudiant]],Sheet1!$A:$O,11,FALSE))),"à initier","")</f>
        <v/>
      </c>
      <c r="T94" s="8" t="str">
        <f>IF(ISNUMBER(SEARCH(Etudiants5[[#Headers],[Soutien pédagogique]],VLOOKUP(Etudiants5[[#This Row],[Numéro étudiant]],Sheet1!$A:$O,11,FALSE))),"à initier","")</f>
        <v/>
      </c>
      <c r="U94" s="8" t="str">
        <f>IF(ISNUMBER(SEARCH(Etudiants5[[#Headers],[Braille]],VLOOKUP(Etudiants5[[#This Row],[Numéro étudiant]],Sheet1!$A:$O,11,FALSE))),"à initier","")</f>
        <v/>
      </c>
      <c r="V94" s="8" t="str">
        <f>IF(ISNUMBER(SEARCH(Etudiants5[[#Headers],[LSF/LPC]],VLOOKUP(Etudiants5[[#This Row],[Numéro étudiant]],Sheet1!$A:$O,11,FALSE))),"à initier","")</f>
        <v/>
      </c>
      <c r="W94" s="8" t="str">
        <f>IF(ISNUMBER(SEARCH(Etudiants5[[#Headers],[Pas de support audio]],VLOOKUP(Etudiants5[[#This Row],[Numéro étudiant]],Sheet1!$A:$O,11,FALSE))),"à initier","")</f>
        <v/>
      </c>
      <c r="X94" s="8" t="str">
        <f>IF(ISNUMBER(SEARCH(Etudiants5[[#Headers],[Assice confortable]],VLOOKUP(Etudiants5[[#This Row],[Numéro étudiant]],Sheet1!$A:$O,13,FALSE))),"à initier","")</f>
        <v/>
      </c>
      <c r="Y94" s="8" t="str">
        <f>IF(ISNUMBER(SEARCH(Etudiants5[[#Headers],[Micro HF]],VLOOKUP(Etudiants5[[#This Row],[Numéro étudiant]],Sheet1!$A:$O,13,FALSE))),"à initier","")</f>
        <v/>
      </c>
      <c r="Z94" s="8" t="str">
        <f>IF(ISNUMBER(SEARCH(Etudiants5[[#Headers],[Casier]],VLOOKUP(Etudiants5[[#This Row],[Numéro étudiant]],Sheet1!$A:$O,13,FALSE))),"à initier","")</f>
        <v/>
      </c>
      <c r="AA94" s="8" t="str">
        <f>IF(ISNUMBER(SEARCH(Etudiants5[[#Headers],[Ordinateur]],VLOOKUP(Etudiants5[[#This Row],[Numéro étudiant]],Sheet1!$A:$O,13,FALSE))),"à initier","")</f>
        <v/>
      </c>
      <c r="AB94" s="8" t="str">
        <f>IF(ISNUMBER(SEARCH(Etudiants5[[#Headers],[Mobilier spécifique : à détailler]],VLOOKUP(Etudiants5[[#This Row],[Numéro étudiant]],Sheet1!$A:$O,13,FALSE))),"à initier","")</f>
        <v/>
      </c>
      <c r="AC94" s="8" t="str">
        <f>IF(ISNUMBER(SEARCH(Etudiants5[[#Headers],[Logiciel spécifique : à détailler]],VLOOKUP(Etudiants5[[#This Row],[Numéro étudiant]],Sheet1!$A:$O,13,FALSE))),"à initier","")</f>
        <v/>
      </c>
      <c r="AD94" s="8" t="str">
        <f>IF(ISNUMBER(SEARCH(Etudiants5[[#Headers],[Aide en TP]],VLOOKUP(Etudiants5[[#This Row],[Numéro étudiant]],Sheet1!$A:$O,11,FALSE))),"x","")</f>
        <v/>
      </c>
      <c r="AE94" s="8" t="str">
        <f>IF(ISNUMBER(SEARCH(Etudiants5[[#Headers],[Aménagement de l''EDT]],VLOOKUP(Etudiants5[[#This Row],[Numéro étudiant]],Sheet1!$A:$O,11,FALSE))),"x","")</f>
        <v/>
      </c>
      <c r="AF94" s="8" t="str">
        <f>IF(ISNUMBER(SEARCH(Etudiants5[[#Headers],[Sanitaire à proximité]],VLOOKUP(Etudiants5[[#This Row],[Numéro étudiant]],Sheet1!$A:$O,11,FALSE))),"x","")</f>
        <v/>
      </c>
      <c r="AG94" s="8" t="str">
        <f>IF(ISNUMBER(SEARCH(Etudiants5[[#Headers],[QCM papier]],VLOOKUP(Etudiants5[[#This Row],[Numéro étudiant]],Sheet1!$A:$O,11,FALSE))),"x","")</f>
        <v/>
      </c>
      <c r="AH94" s="8" t="str">
        <f>IF(ISNUMBER(SEARCH(Etudiants5[[#Headers],[Absences eventuelles excusées]],VLOOKUP(Etudiants5[[#This Row],[Numéro étudiant]],Sheet1!$A:$O,11,FALSE))),"x","")</f>
        <v/>
      </c>
      <c r="AI94" s="8" t="str">
        <f>IF(ISNUMBER(SEARCH(Etudiants5[[#Headers],[Aménagement de l''année en 2 ans]],VLOOKUP(Etudiants5[[#This Row],[Numéro étudiant]],Sheet1!$A:$O,11,FALSE))),"x","")</f>
        <v/>
      </c>
      <c r="AJ94" s="8" t="str">
        <f>IF(ISNUMBER(SEARCH(Etudiants5[[#Headers],[Passage des épreuves orales devant l''enseignant uniquement]],VLOOKUP(Etudiants5[[#This Row],[Numéro étudiant]],Sheet1!$A:$O,11,FALSE))),"x","")</f>
        <v/>
      </c>
      <c r="AK94" s="8" t="str">
        <f>IF(ISNUMBER(SEARCH(Etudiants5[[#Headers],[Dépénalisation des fautes d''orthographe]],VLOOKUP(Etudiants5[[#This Row],[Numéro étudiant]],Sheet1!$A:$O,11,FALSE))),"x","")</f>
        <v/>
      </c>
      <c r="AL94" s="8" t="str">
        <f>IF(ISNUMBER(SEARCH(Etudiants5[[#Headers],[Adaptation des écrits à l''oral]],VLOOKUP(Etudiants5[[#This Row],[Numéro étudiant]],Sheet1!$A:$O,11,FALSE))),"x","")</f>
        <v/>
      </c>
      <c r="AM94" s="8" t="str">
        <f>IF(ISNUMBER(SEARCH(Etudiants5[[#Headers],[Adaptation des oraux à l''écrit]],VLOOKUP(Etudiants5[[#This Row],[Numéro étudiant]],Sheet1!$A:$O,11,FALSE))),"x","")</f>
        <v/>
      </c>
      <c r="AN94" s="8" t="str">
        <f>IF(ISNUMBER(SEARCH(Etudiants5[[#Headers],[Compensation du temps de sortie]],VLOOKUP(Etudiants5[[#This Row],[Numéro étudiant]],Sheet1!$A:$O,11,FALSE))),"x","")</f>
        <v/>
      </c>
      <c r="AO94" s="8" t="str">
        <f>IF(COUNTIF(Etudiants5[[#This Row],[1/4]:[Préparations écrites des épreves orales]],"x")&gt;0,"x","")</f>
        <v/>
      </c>
      <c r="AP94" s="8" t="str">
        <f>IF(ISNUMBER(SEARCH(Etudiants5[[#Headers],[1/4]],VLOOKUP(Etudiants5[[#This Row],[Numéro étudiant]],Sheet1!$A:$O,12,FALSE))),"x","")</f>
        <v/>
      </c>
      <c r="AQ94" s="8" t="str">
        <f>IF(ISNUMBER(SEARCH(Etudiants5[[#Headers],[1/3]],VLOOKUP(Etudiants5[[#This Row],[Numéro étudiant]],Sheet1!$A:$O,12,FALSE))),"x","")</f>
        <v/>
      </c>
      <c r="AR94" s="8" t="str">
        <f>IF(ISNUMBER(SEARCH(Etudiants5[[#Headers],[1/2]],VLOOKUP(Etudiants5[[#This Row],[Numéro étudiant]],Sheet1!$A:$O,12,FALSE))),"x","")</f>
        <v/>
      </c>
      <c r="AS94" s="8" t="str">
        <f>IF(ISNUMBER(SEARCH(Etudiants5[[#Headers],[Ecrits]],VLOOKUP(Etudiants5[[#This Row],[Numéro étudiant]],Sheet1!$A:$O,12,FALSE))),"x","")</f>
        <v/>
      </c>
      <c r="AT94" s="8" t="str">
        <f>IF(ISNUMBER(SEARCH(Etudiants5[[#Headers],[Oraux]],VLOOKUP(Etudiants5[[#This Row],[Numéro étudiant]],Sheet1!$A:$O,12,FALSE))),"x","")</f>
        <v/>
      </c>
      <c r="AU94" s="8" t="str">
        <f>IF(ISNUMBER(SEARCH(Etudiants5[[#Headers],[Pratiques]],VLOOKUP(Etudiants5[[#This Row],[Numéro étudiant]],Sheet1!$A:$O,12,FALSE))),"x","")</f>
        <v/>
      </c>
      <c r="AV94" s="8" t="str">
        <f>IF(ISNUMBER(SEARCH(Etudiants5[[#Headers],[Préparations écrites des épreves orales]],VLOOKUP(Etudiants5[[#This Row],[Numéro étudiant]],Sheet1!$A:$O,12,FALSE))),"x","")</f>
        <v/>
      </c>
      <c r="AW94" s="8" t="str">
        <f>IF(ISNUMBER(SEARCH(Etudiants5[[#Headers],[Auditives]],VLOOKUP(Etudiants5[[#This Row],[Numéro étudiant]],Sheet1!$A:$O,9,FALSE))),"x","")</f>
        <v/>
      </c>
      <c r="AX94" s="8" t="str">
        <f>IF(ISNUMBER(SEARCH(Etudiants5[[#Headers],[Visuels]],VLOOKUP(Etudiants5[[#This Row],[Numéro étudiant]],Sheet1!$A:$O,9,FALSE))),"x","")</f>
        <v/>
      </c>
      <c r="AY94" s="8" t="str">
        <f>IF(ISNUMBER(SEARCH(Etudiants5[[#Headers],[Viscéraux]],VLOOKUP(Etudiants5[[#This Row],[Numéro étudiant]],Sheet1!$A:$O,9,FALSE))),"x","")</f>
        <v/>
      </c>
      <c r="AZ94" s="8" t="str">
        <f>IF(ISNUMBER(SEARCH(Etudiants5[[#Headers],[Moteurs]],VLOOKUP(Etudiants5[[#This Row],[Numéro étudiant]],Sheet1!$A:$O,9,FALSE))),"x","")</f>
        <v/>
      </c>
      <c r="BA94" s="8" t="str">
        <f>IF(ISNUMBER(SEARCH(Etudiants5[[#Headers],[TSA]],VLOOKUP(Etudiants5[[#This Row],[Numéro étudiant]],Sheet1!$A:$O,9,FALSE))),"x","")</f>
        <v/>
      </c>
      <c r="BB94" s="8" t="str">
        <f>IF(ISNUMBER(SEARCH(Etudiants5[[#Headers],[Langage]],VLOOKUP(Etudiants5[[#This Row],[Numéro étudiant]],Sheet1!$A:$O,9,FALSE))),"x","")</f>
        <v/>
      </c>
      <c r="BC94" s="8" t="str">
        <f>IF(ISNUMBER(SEARCH(Etudiants5[[#Headers],[Psychiques]],VLOOKUP(Etudiants5[[#This Row],[Numéro étudiant]],Sheet1!$A:$O,9,FALSE))),"x","")</f>
        <v/>
      </c>
      <c r="BD94" s="8" t="str">
        <f>IF(ISNUMBER(SEARCH(Etudiants5[[#Headers],[Autres]],VLOOKUP(Etudiants5[[#This Row],[Numéro étudiant]],Sheet1!$A:$O,9,FALSE))),"x","")</f>
        <v/>
      </c>
      <c r="BE94" s="8" t="str">
        <f>IF(ISNUMBER(SEARCH(Etudiants5[[#Headers],[RQTH]],VLOOKUP(Etudiants5[[#This Row],[Numéro étudiant]],Sheet1!$A:$O,10,FALSE))),"x","")</f>
        <v/>
      </c>
      <c r="BF94" s="8" t="str">
        <f>IF(ISNUMBER(SEARCH(Etudiants5[[#Headers],[Transport]],VLOOKUP(Etudiants5[[#This Row],[Numéro étudiant]],Sheet1!$A:$O,10,FALSE))),"x","")</f>
        <v/>
      </c>
      <c r="BG94" s="8" t="str">
        <f>IF(ISNUMBER(SEARCH(Etudiants5[[#Headers],[AVS]],VLOOKUP(Etudiants5[[#This Row],[Numéro étudiant]],Sheet1!$A:$O,10,FALSE))),"x","")</f>
        <v/>
      </c>
      <c r="BH94" s="8" t="str">
        <f>IF(ISNUMBER(SEARCH(Etudiants5[[#Headers],[AESH]],VLOOKUP(Etudiants5[[#This Row],[Numéro étudiant]],Sheet1!$A:$O,10,FALSE))),"x","")</f>
        <v/>
      </c>
      <c r="BI94" s="8" t="str">
        <f>IF(ISNUMBER(SEARCH(Etudiants5[[#Headers],[AAH ou AEEH]],VLOOKUP(Etudiants5[[#This Row],[Numéro étudiant]],Sheet1!$A:$O,10,FALSE))),"x","")</f>
        <v/>
      </c>
      <c r="BJ94" s="8" t="str">
        <f>IF(ISNUMBER(SEARCH(Etudiants5[[#Headers],[Carte priorité]],VLOOKUP(Etudiants5[[#This Row],[Numéro étudiant]],Sheet1!$A:$O,10,FALSE))),"x","")</f>
        <v/>
      </c>
      <c r="BK94" s="8" t="str">
        <f>IF(ISNUMBER(SEARCH(Etudiants5[[#Headers],[Carte stationnement]],VLOOKUP(Etudiants5[[#This Row],[Numéro étudiant]],Sheet1!$A:$O,10,FALSE))),"x","")</f>
        <v/>
      </c>
      <c r="BL94" s="8" t="str">
        <f>IF(ISNUMBER(SEARCH(Etudiants5[[#Headers],[Accompagnement médico social]],VLOOKUP(Etudiants5[[#This Row],[Numéro étudiant]],Sheet1!$A:$O,10,FALSE))),"x","")</f>
        <v/>
      </c>
      <c r="BM94" s="8" t="str">
        <f>IF(ISNUMBER(SEARCH(Etudiants5[[#Headers],[Autre]],VLOOKUP(Etudiants5[[#This Row],[Numéro étudiant]],Sheet1!$A:$O,10,FALSE))),"x","")</f>
        <v/>
      </c>
      <c r="CA9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5" spans="2:80" x14ac:dyDescent="0.25">
      <c r="B95" t="str">
        <f>IFERROR(OfficeForms.Table[[#This Row],[Id]],"")</f>
        <v/>
      </c>
      <c r="C95" t="str">
        <f>IFERROR(IF(VLOOKUP(Etudiants5[[#This Row],[Numéro étudiant]],Sheet1!$A:$O,5,FALSE)="","",VLOOKUP(Etudiants5[[#This Row],[Numéro étudiant]],Sheet1!$A:$O,5,FALSE)),"")</f>
        <v/>
      </c>
      <c r="D95" t="str">
        <f>IFERROR(IF(VLOOKUP(Etudiants5[[#This Row],[Numéro étudiant]],Sheet1!$A:$O,6,FALSE)="","",VLOOKUP(Etudiants5[[#This Row],[Numéro étudiant]],Sheet1!$A:$O,6,FALSE)),"")</f>
        <v/>
      </c>
      <c r="E95" t="str">
        <f>IFERROR(IF(VLOOKUP(Etudiants5[[#This Row],[Numéro étudiant]],Sheet1!$A:$O,7,FALSE)="","",VLOOKUP(Etudiants5[[#This Row],[Numéro étudiant]],Sheet1!$A:$O,7,FALSE)),"")</f>
        <v/>
      </c>
      <c r="F95" t="str">
        <f>IFERROR(IF(VLOOKUP(Etudiants5[[#This Row],[Numéro étudiant]],Sheet1!$A:$O,8,FALSE)="","",VLOOKUP(Etudiants5[[#This Row],[Numéro étudiant]],Sheet1!$A:$O,8,FALSE)),"")</f>
        <v/>
      </c>
      <c r="G95" t="str">
        <f>IF(Etudiants5[[#This Row],[Numéro étudiant]]="","","Entretien fait")</f>
        <v/>
      </c>
      <c r="M95" s="8" t="str">
        <f>IF(ISNUMBER(SEARCH(Etudiants5[[#Headers],[Aide en BU]],VLOOKUP(Etudiants5[[#This Row],[Numéro étudiant]],Sheet1!$A:$O,11,FALSE))),"à initier","")</f>
        <v/>
      </c>
      <c r="N95" s="8" t="str">
        <f>IF(ISNUMBER(SEARCH(Etudiants5[[#Headers],[Tutorat d''intégration]],VLOOKUP(Etudiants5[[#This Row],[Numéro étudiant]],Sheet1!$A:$O,11,FALSE))),"à initier","")</f>
        <v/>
      </c>
      <c r="O95" s="8" t="str">
        <f>IF(ISNUMBER(SEARCH(Etudiants5[[#Headers],[Secrétaire d''examens]],VLOOKUP(Etudiants5[[#This Row],[Numéro étudiant]],Sheet1!$A:$O,11,FALSE))),"à initier","")</f>
        <v/>
      </c>
      <c r="P95" s="8" t="str">
        <f>IF(ISNUMBER(SEARCH(Etudiants5[[#Headers],[Sujets numériques]],VLOOKUP(Etudiants5[[#This Row],[Numéro étudiant]],Sheet1!$A:$O,11,FALSE))),"à initier","")</f>
        <v/>
      </c>
      <c r="Q95" s="8" t="str">
        <f>IF(ISNUMBER(SEARCH(Etudiants5[[#Headers],[Autorisation de sortie]],VLOOKUP(Etudiants5[[#This Row],[Numéro étudiant]],Sheet1!$A:$O,11,FALSE))),"à initier","")</f>
        <v/>
      </c>
      <c r="R95" s="8" t="str">
        <f>IF(ISNUMBER(SEARCH(Etudiants5[[#Headers],[Prise de notes]],VLOOKUP(Etudiants5[[#This Row],[Numéro étudiant]],Sheet1!$A:$O,11,FALSE))),"à initier","")</f>
        <v/>
      </c>
      <c r="S95" s="8" t="str">
        <f>IF(ISNUMBER(SEARCH(Etudiants5[[#Headers],[Rallonge des prêts en BU]],VLOOKUP(Etudiants5[[#This Row],[Numéro étudiant]],Sheet1!$A:$O,11,FALSE))),"à initier","")</f>
        <v/>
      </c>
      <c r="T95" s="8" t="str">
        <f>IF(ISNUMBER(SEARCH(Etudiants5[[#Headers],[Soutien pédagogique]],VLOOKUP(Etudiants5[[#This Row],[Numéro étudiant]],Sheet1!$A:$O,11,FALSE))),"à initier","")</f>
        <v/>
      </c>
      <c r="U95" s="8" t="str">
        <f>IF(ISNUMBER(SEARCH(Etudiants5[[#Headers],[Braille]],VLOOKUP(Etudiants5[[#This Row],[Numéro étudiant]],Sheet1!$A:$O,11,FALSE))),"à initier","")</f>
        <v/>
      </c>
      <c r="V95" s="8" t="str">
        <f>IF(ISNUMBER(SEARCH(Etudiants5[[#Headers],[LSF/LPC]],VLOOKUP(Etudiants5[[#This Row],[Numéro étudiant]],Sheet1!$A:$O,11,FALSE))),"à initier","")</f>
        <v/>
      </c>
      <c r="W95" s="8" t="str">
        <f>IF(ISNUMBER(SEARCH(Etudiants5[[#Headers],[Pas de support audio]],VLOOKUP(Etudiants5[[#This Row],[Numéro étudiant]],Sheet1!$A:$O,11,FALSE))),"à initier","")</f>
        <v/>
      </c>
      <c r="X95" s="8" t="str">
        <f>IF(ISNUMBER(SEARCH(Etudiants5[[#Headers],[Assice confortable]],VLOOKUP(Etudiants5[[#This Row],[Numéro étudiant]],Sheet1!$A:$O,13,FALSE))),"à initier","")</f>
        <v/>
      </c>
      <c r="Y95" s="8" t="str">
        <f>IF(ISNUMBER(SEARCH(Etudiants5[[#Headers],[Micro HF]],VLOOKUP(Etudiants5[[#This Row],[Numéro étudiant]],Sheet1!$A:$O,13,FALSE))),"à initier","")</f>
        <v/>
      </c>
      <c r="Z95" s="8" t="str">
        <f>IF(ISNUMBER(SEARCH(Etudiants5[[#Headers],[Casier]],VLOOKUP(Etudiants5[[#This Row],[Numéro étudiant]],Sheet1!$A:$O,13,FALSE))),"à initier","")</f>
        <v/>
      </c>
      <c r="AA95" s="8" t="str">
        <f>IF(ISNUMBER(SEARCH(Etudiants5[[#Headers],[Ordinateur]],VLOOKUP(Etudiants5[[#This Row],[Numéro étudiant]],Sheet1!$A:$O,13,FALSE))),"à initier","")</f>
        <v/>
      </c>
      <c r="AB95" s="8" t="str">
        <f>IF(ISNUMBER(SEARCH(Etudiants5[[#Headers],[Mobilier spécifique : à détailler]],VLOOKUP(Etudiants5[[#This Row],[Numéro étudiant]],Sheet1!$A:$O,13,FALSE))),"à initier","")</f>
        <v/>
      </c>
      <c r="AC95" s="8" t="str">
        <f>IF(ISNUMBER(SEARCH(Etudiants5[[#Headers],[Logiciel spécifique : à détailler]],VLOOKUP(Etudiants5[[#This Row],[Numéro étudiant]],Sheet1!$A:$O,13,FALSE))),"à initier","")</f>
        <v/>
      </c>
      <c r="AD95" s="8" t="str">
        <f>IF(ISNUMBER(SEARCH(Etudiants5[[#Headers],[Aide en TP]],VLOOKUP(Etudiants5[[#This Row],[Numéro étudiant]],Sheet1!$A:$O,11,FALSE))),"x","")</f>
        <v/>
      </c>
      <c r="AE95" s="8" t="str">
        <f>IF(ISNUMBER(SEARCH(Etudiants5[[#Headers],[Aménagement de l''EDT]],VLOOKUP(Etudiants5[[#This Row],[Numéro étudiant]],Sheet1!$A:$O,11,FALSE))),"x","")</f>
        <v/>
      </c>
      <c r="AF95" s="8" t="str">
        <f>IF(ISNUMBER(SEARCH(Etudiants5[[#Headers],[Sanitaire à proximité]],VLOOKUP(Etudiants5[[#This Row],[Numéro étudiant]],Sheet1!$A:$O,11,FALSE))),"x","")</f>
        <v/>
      </c>
      <c r="AG95" s="8" t="str">
        <f>IF(ISNUMBER(SEARCH(Etudiants5[[#Headers],[QCM papier]],VLOOKUP(Etudiants5[[#This Row],[Numéro étudiant]],Sheet1!$A:$O,11,FALSE))),"x","")</f>
        <v/>
      </c>
      <c r="AH95" s="8" t="str">
        <f>IF(ISNUMBER(SEARCH(Etudiants5[[#Headers],[Absences eventuelles excusées]],VLOOKUP(Etudiants5[[#This Row],[Numéro étudiant]],Sheet1!$A:$O,11,FALSE))),"x","")</f>
        <v/>
      </c>
      <c r="AI95" s="8" t="str">
        <f>IF(ISNUMBER(SEARCH(Etudiants5[[#Headers],[Aménagement de l''année en 2 ans]],VLOOKUP(Etudiants5[[#This Row],[Numéro étudiant]],Sheet1!$A:$O,11,FALSE))),"x","")</f>
        <v/>
      </c>
      <c r="AJ95" s="8" t="str">
        <f>IF(ISNUMBER(SEARCH(Etudiants5[[#Headers],[Passage des épreuves orales devant l''enseignant uniquement]],VLOOKUP(Etudiants5[[#This Row],[Numéro étudiant]],Sheet1!$A:$O,11,FALSE))),"x","")</f>
        <v/>
      </c>
      <c r="AK95" s="8" t="str">
        <f>IF(ISNUMBER(SEARCH(Etudiants5[[#Headers],[Dépénalisation des fautes d''orthographe]],VLOOKUP(Etudiants5[[#This Row],[Numéro étudiant]],Sheet1!$A:$O,11,FALSE))),"x","")</f>
        <v/>
      </c>
      <c r="AL95" s="8" t="str">
        <f>IF(ISNUMBER(SEARCH(Etudiants5[[#Headers],[Adaptation des écrits à l''oral]],VLOOKUP(Etudiants5[[#This Row],[Numéro étudiant]],Sheet1!$A:$O,11,FALSE))),"x","")</f>
        <v/>
      </c>
      <c r="AM95" s="8" t="str">
        <f>IF(ISNUMBER(SEARCH(Etudiants5[[#Headers],[Adaptation des oraux à l''écrit]],VLOOKUP(Etudiants5[[#This Row],[Numéro étudiant]],Sheet1!$A:$O,11,FALSE))),"x","")</f>
        <v/>
      </c>
      <c r="AN95" s="8" t="str">
        <f>IF(ISNUMBER(SEARCH(Etudiants5[[#Headers],[Compensation du temps de sortie]],VLOOKUP(Etudiants5[[#This Row],[Numéro étudiant]],Sheet1!$A:$O,11,FALSE))),"x","")</f>
        <v/>
      </c>
      <c r="AO95" s="8" t="str">
        <f>IF(COUNTIF(Etudiants5[[#This Row],[1/4]:[Préparations écrites des épreves orales]],"x")&gt;0,"x","")</f>
        <v/>
      </c>
      <c r="AP95" s="8" t="str">
        <f>IF(ISNUMBER(SEARCH(Etudiants5[[#Headers],[1/4]],VLOOKUP(Etudiants5[[#This Row],[Numéro étudiant]],Sheet1!$A:$O,12,FALSE))),"x","")</f>
        <v/>
      </c>
      <c r="AQ95" s="8" t="str">
        <f>IF(ISNUMBER(SEARCH(Etudiants5[[#Headers],[1/3]],VLOOKUP(Etudiants5[[#This Row],[Numéro étudiant]],Sheet1!$A:$O,12,FALSE))),"x","")</f>
        <v/>
      </c>
      <c r="AR95" s="8" t="str">
        <f>IF(ISNUMBER(SEARCH(Etudiants5[[#Headers],[1/2]],VLOOKUP(Etudiants5[[#This Row],[Numéro étudiant]],Sheet1!$A:$O,12,FALSE))),"x","")</f>
        <v/>
      </c>
      <c r="AS95" s="8" t="str">
        <f>IF(ISNUMBER(SEARCH(Etudiants5[[#Headers],[Ecrits]],VLOOKUP(Etudiants5[[#This Row],[Numéro étudiant]],Sheet1!$A:$O,12,FALSE))),"x","")</f>
        <v/>
      </c>
      <c r="AT95" s="8" t="str">
        <f>IF(ISNUMBER(SEARCH(Etudiants5[[#Headers],[Oraux]],VLOOKUP(Etudiants5[[#This Row],[Numéro étudiant]],Sheet1!$A:$O,12,FALSE))),"x","")</f>
        <v/>
      </c>
      <c r="AU95" s="8" t="str">
        <f>IF(ISNUMBER(SEARCH(Etudiants5[[#Headers],[Pratiques]],VLOOKUP(Etudiants5[[#This Row],[Numéro étudiant]],Sheet1!$A:$O,12,FALSE))),"x","")</f>
        <v/>
      </c>
      <c r="AV95" s="8" t="str">
        <f>IF(ISNUMBER(SEARCH(Etudiants5[[#Headers],[Préparations écrites des épreves orales]],VLOOKUP(Etudiants5[[#This Row],[Numéro étudiant]],Sheet1!$A:$O,12,FALSE))),"x","")</f>
        <v/>
      </c>
      <c r="AW95" s="8" t="str">
        <f>IF(ISNUMBER(SEARCH(Etudiants5[[#Headers],[Auditives]],VLOOKUP(Etudiants5[[#This Row],[Numéro étudiant]],Sheet1!$A:$O,9,FALSE))),"x","")</f>
        <v/>
      </c>
      <c r="AX95" s="8" t="str">
        <f>IF(ISNUMBER(SEARCH(Etudiants5[[#Headers],[Visuels]],VLOOKUP(Etudiants5[[#This Row],[Numéro étudiant]],Sheet1!$A:$O,9,FALSE))),"x","")</f>
        <v/>
      </c>
      <c r="AY95" s="8" t="str">
        <f>IF(ISNUMBER(SEARCH(Etudiants5[[#Headers],[Viscéraux]],VLOOKUP(Etudiants5[[#This Row],[Numéro étudiant]],Sheet1!$A:$O,9,FALSE))),"x","")</f>
        <v/>
      </c>
      <c r="AZ95" s="8" t="str">
        <f>IF(ISNUMBER(SEARCH(Etudiants5[[#Headers],[Moteurs]],VLOOKUP(Etudiants5[[#This Row],[Numéro étudiant]],Sheet1!$A:$O,9,FALSE))),"x","")</f>
        <v/>
      </c>
      <c r="BA95" s="8" t="str">
        <f>IF(ISNUMBER(SEARCH(Etudiants5[[#Headers],[TSA]],VLOOKUP(Etudiants5[[#This Row],[Numéro étudiant]],Sheet1!$A:$O,9,FALSE))),"x","")</f>
        <v/>
      </c>
      <c r="BB95" s="8" t="str">
        <f>IF(ISNUMBER(SEARCH(Etudiants5[[#Headers],[Langage]],VLOOKUP(Etudiants5[[#This Row],[Numéro étudiant]],Sheet1!$A:$O,9,FALSE))),"x","")</f>
        <v/>
      </c>
      <c r="BC95" s="8" t="str">
        <f>IF(ISNUMBER(SEARCH(Etudiants5[[#Headers],[Psychiques]],VLOOKUP(Etudiants5[[#This Row],[Numéro étudiant]],Sheet1!$A:$O,9,FALSE))),"x","")</f>
        <v/>
      </c>
      <c r="BD95" s="8" t="str">
        <f>IF(ISNUMBER(SEARCH(Etudiants5[[#Headers],[Autres]],VLOOKUP(Etudiants5[[#This Row],[Numéro étudiant]],Sheet1!$A:$O,9,FALSE))),"x","")</f>
        <v/>
      </c>
      <c r="BE95" s="8" t="str">
        <f>IF(ISNUMBER(SEARCH(Etudiants5[[#Headers],[RQTH]],VLOOKUP(Etudiants5[[#This Row],[Numéro étudiant]],Sheet1!$A:$O,10,FALSE))),"x","")</f>
        <v/>
      </c>
      <c r="BF95" s="8" t="str">
        <f>IF(ISNUMBER(SEARCH(Etudiants5[[#Headers],[Transport]],VLOOKUP(Etudiants5[[#This Row],[Numéro étudiant]],Sheet1!$A:$O,10,FALSE))),"x","")</f>
        <v/>
      </c>
      <c r="BG95" s="8" t="str">
        <f>IF(ISNUMBER(SEARCH(Etudiants5[[#Headers],[AVS]],VLOOKUP(Etudiants5[[#This Row],[Numéro étudiant]],Sheet1!$A:$O,10,FALSE))),"x","")</f>
        <v/>
      </c>
      <c r="BH95" s="8" t="str">
        <f>IF(ISNUMBER(SEARCH(Etudiants5[[#Headers],[AESH]],VLOOKUP(Etudiants5[[#This Row],[Numéro étudiant]],Sheet1!$A:$O,10,FALSE))),"x","")</f>
        <v/>
      </c>
      <c r="BI95" s="8" t="str">
        <f>IF(ISNUMBER(SEARCH(Etudiants5[[#Headers],[AAH ou AEEH]],VLOOKUP(Etudiants5[[#This Row],[Numéro étudiant]],Sheet1!$A:$O,10,FALSE))),"x","")</f>
        <v/>
      </c>
      <c r="BJ95" s="8" t="str">
        <f>IF(ISNUMBER(SEARCH(Etudiants5[[#Headers],[Carte priorité]],VLOOKUP(Etudiants5[[#This Row],[Numéro étudiant]],Sheet1!$A:$O,10,FALSE))),"x","")</f>
        <v/>
      </c>
      <c r="BK95" s="8" t="str">
        <f>IF(ISNUMBER(SEARCH(Etudiants5[[#Headers],[Carte stationnement]],VLOOKUP(Etudiants5[[#This Row],[Numéro étudiant]],Sheet1!$A:$O,10,FALSE))),"x","")</f>
        <v/>
      </c>
      <c r="BL95" s="8" t="str">
        <f>IF(ISNUMBER(SEARCH(Etudiants5[[#Headers],[Accompagnement médico social]],VLOOKUP(Etudiants5[[#This Row],[Numéro étudiant]],Sheet1!$A:$O,10,FALSE))),"x","")</f>
        <v/>
      </c>
      <c r="BM95" s="8" t="str">
        <f>IF(ISNUMBER(SEARCH(Etudiants5[[#Headers],[Autre]],VLOOKUP(Etudiants5[[#This Row],[Numéro étudiant]],Sheet1!$A:$O,10,FALSE))),"x","")</f>
        <v/>
      </c>
      <c r="CA9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6" spans="2:80" x14ac:dyDescent="0.25">
      <c r="B96" t="str">
        <f>IFERROR(OfficeForms.Table[[#This Row],[Id]],"")</f>
        <v/>
      </c>
      <c r="C96" t="str">
        <f>IFERROR(IF(VLOOKUP(Etudiants5[[#This Row],[Numéro étudiant]],Sheet1!$A:$O,5,FALSE)="","",VLOOKUP(Etudiants5[[#This Row],[Numéro étudiant]],Sheet1!$A:$O,5,FALSE)),"")</f>
        <v/>
      </c>
      <c r="D96" t="str">
        <f>IFERROR(IF(VLOOKUP(Etudiants5[[#This Row],[Numéro étudiant]],Sheet1!$A:$O,6,FALSE)="","",VLOOKUP(Etudiants5[[#This Row],[Numéro étudiant]],Sheet1!$A:$O,6,FALSE)),"")</f>
        <v/>
      </c>
      <c r="E96" t="str">
        <f>IFERROR(IF(VLOOKUP(Etudiants5[[#This Row],[Numéro étudiant]],Sheet1!$A:$O,7,FALSE)="","",VLOOKUP(Etudiants5[[#This Row],[Numéro étudiant]],Sheet1!$A:$O,7,FALSE)),"")</f>
        <v/>
      </c>
      <c r="F96" t="str">
        <f>IFERROR(IF(VLOOKUP(Etudiants5[[#This Row],[Numéro étudiant]],Sheet1!$A:$O,8,FALSE)="","",VLOOKUP(Etudiants5[[#This Row],[Numéro étudiant]],Sheet1!$A:$O,8,FALSE)),"")</f>
        <v/>
      </c>
      <c r="G96" t="str">
        <f>IF(Etudiants5[[#This Row],[Numéro étudiant]]="","","Entretien fait")</f>
        <v/>
      </c>
      <c r="M96" s="8" t="str">
        <f>IF(ISNUMBER(SEARCH(Etudiants5[[#Headers],[Aide en BU]],VLOOKUP(Etudiants5[[#This Row],[Numéro étudiant]],Sheet1!$A:$O,11,FALSE))),"à initier","")</f>
        <v/>
      </c>
      <c r="N96" s="8" t="str">
        <f>IF(ISNUMBER(SEARCH(Etudiants5[[#Headers],[Tutorat d''intégration]],VLOOKUP(Etudiants5[[#This Row],[Numéro étudiant]],Sheet1!$A:$O,11,FALSE))),"à initier","")</f>
        <v/>
      </c>
      <c r="O96" s="8" t="str">
        <f>IF(ISNUMBER(SEARCH(Etudiants5[[#Headers],[Secrétaire d''examens]],VLOOKUP(Etudiants5[[#This Row],[Numéro étudiant]],Sheet1!$A:$O,11,FALSE))),"à initier","")</f>
        <v/>
      </c>
      <c r="P96" s="8" t="str">
        <f>IF(ISNUMBER(SEARCH(Etudiants5[[#Headers],[Sujets numériques]],VLOOKUP(Etudiants5[[#This Row],[Numéro étudiant]],Sheet1!$A:$O,11,FALSE))),"à initier","")</f>
        <v/>
      </c>
      <c r="Q96" s="8" t="str">
        <f>IF(ISNUMBER(SEARCH(Etudiants5[[#Headers],[Autorisation de sortie]],VLOOKUP(Etudiants5[[#This Row],[Numéro étudiant]],Sheet1!$A:$O,11,FALSE))),"à initier","")</f>
        <v/>
      </c>
      <c r="R96" s="8" t="str">
        <f>IF(ISNUMBER(SEARCH(Etudiants5[[#Headers],[Prise de notes]],VLOOKUP(Etudiants5[[#This Row],[Numéro étudiant]],Sheet1!$A:$O,11,FALSE))),"à initier","")</f>
        <v/>
      </c>
      <c r="S96" s="8" t="str">
        <f>IF(ISNUMBER(SEARCH(Etudiants5[[#Headers],[Rallonge des prêts en BU]],VLOOKUP(Etudiants5[[#This Row],[Numéro étudiant]],Sheet1!$A:$O,11,FALSE))),"à initier","")</f>
        <v/>
      </c>
      <c r="T96" s="8" t="str">
        <f>IF(ISNUMBER(SEARCH(Etudiants5[[#Headers],[Soutien pédagogique]],VLOOKUP(Etudiants5[[#This Row],[Numéro étudiant]],Sheet1!$A:$O,11,FALSE))),"à initier","")</f>
        <v/>
      </c>
      <c r="U96" s="8" t="str">
        <f>IF(ISNUMBER(SEARCH(Etudiants5[[#Headers],[Braille]],VLOOKUP(Etudiants5[[#This Row],[Numéro étudiant]],Sheet1!$A:$O,11,FALSE))),"à initier","")</f>
        <v/>
      </c>
      <c r="V96" s="8" t="str">
        <f>IF(ISNUMBER(SEARCH(Etudiants5[[#Headers],[LSF/LPC]],VLOOKUP(Etudiants5[[#This Row],[Numéro étudiant]],Sheet1!$A:$O,11,FALSE))),"à initier","")</f>
        <v/>
      </c>
      <c r="W96" s="8" t="str">
        <f>IF(ISNUMBER(SEARCH(Etudiants5[[#Headers],[Pas de support audio]],VLOOKUP(Etudiants5[[#This Row],[Numéro étudiant]],Sheet1!$A:$O,11,FALSE))),"à initier","")</f>
        <v/>
      </c>
      <c r="X96" s="8" t="str">
        <f>IF(ISNUMBER(SEARCH(Etudiants5[[#Headers],[Assice confortable]],VLOOKUP(Etudiants5[[#This Row],[Numéro étudiant]],Sheet1!$A:$O,13,FALSE))),"à initier","")</f>
        <v/>
      </c>
      <c r="Y96" s="8" t="str">
        <f>IF(ISNUMBER(SEARCH(Etudiants5[[#Headers],[Micro HF]],VLOOKUP(Etudiants5[[#This Row],[Numéro étudiant]],Sheet1!$A:$O,13,FALSE))),"à initier","")</f>
        <v/>
      </c>
      <c r="Z96" s="8" t="str">
        <f>IF(ISNUMBER(SEARCH(Etudiants5[[#Headers],[Casier]],VLOOKUP(Etudiants5[[#This Row],[Numéro étudiant]],Sheet1!$A:$O,13,FALSE))),"à initier","")</f>
        <v/>
      </c>
      <c r="AA96" s="8" t="str">
        <f>IF(ISNUMBER(SEARCH(Etudiants5[[#Headers],[Ordinateur]],VLOOKUP(Etudiants5[[#This Row],[Numéro étudiant]],Sheet1!$A:$O,13,FALSE))),"à initier","")</f>
        <v/>
      </c>
      <c r="AB96" s="8" t="str">
        <f>IF(ISNUMBER(SEARCH(Etudiants5[[#Headers],[Mobilier spécifique : à détailler]],VLOOKUP(Etudiants5[[#This Row],[Numéro étudiant]],Sheet1!$A:$O,13,FALSE))),"à initier","")</f>
        <v/>
      </c>
      <c r="AC96" s="8" t="str">
        <f>IF(ISNUMBER(SEARCH(Etudiants5[[#Headers],[Logiciel spécifique : à détailler]],VLOOKUP(Etudiants5[[#This Row],[Numéro étudiant]],Sheet1!$A:$O,13,FALSE))),"à initier","")</f>
        <v/>
      </c>
      <c r="AD96" s="8" t="str">
        <f>IF(ISNUMBER(SEARCH(Etudiants5[[#Headers],[Aide en TP]],VLOOKUP(Etudiants5[[#This Row],[Numéro étudiant]],Sheet1!$A:$O,11,FALSE))),"x","")</f>
        <v/>
      </c>
      <c r="AE96" s="8" t="str">
        <f>IF(ISNUMBER(SEARCH(Etudiants5[[#Headers],[Aménagement de l''EDT]],VLOOKUP(Etudiants5[[#This Row],[Numéro étudiant]],Sheet1!$A:$O,11,FALSE))),"x","")</f>
        <v/>
      </c>
      <c r="AF96" s="8" t="str">
        <f>IF(ISNUMBER(SEARCH(Etudiants5[[#Headers],[Sanitaire à proximité]],VLOOKUP(Etudiants5[[#This Row],[Numéro étudiant]],Sheet1!$A:$O,11,FALSE))),"x","")</f>
        <v/>
      </c>
      <c r="AG96" s="8" t="str">
        <f>IF(ISNUMBER(SEARCH(Etudiants5[[#Headers],[QCM papier]],VLOOKUP(Etudiants5[[#This Row],[Numéro étudiant]],Sheet1!$A:$O,11,FALSE))),"x","")</f>
        <v/>
      </c>
      <c r="AH96" s="8" t="str">
        <f>IF(ISNUMBER(SEARCH(Etudiants5[[#Headers],[Absences eventuelles excusées]],VLOOKUP(Etudiants5[[#This Row],[Numéro étudiant]],Sheet1!$A:$O,11,FALSE))),"x","")</f>
        <v/>
      </c>
      <c r="AI96" s="8" t="str">
        <f>IF(ISNUMBER(SEARCH(Etudiants5[[#Headers],[Aménagement de l''année en 2 ans]],VLOOKUP(Etudiants5[[#This Row],[Numéro étudiant]],Sheet1!$A:$O,11,FALSE))),"x","")</f>
        <v/>
      </c>
      <c r="AJ96" s="8" t="str">
        <f>IF(ISNUMBER(SEARCH(Etudiants5[[#Headers],[Passage des épreuves orales devant l''enseignant uniquement]],VLOOKUP(Etudiants5[[#This Row],[Numéro étudiant]],Sheet1!$A:$O,11,FALSE))),"x","")</f>
        <v/>
      </c>
      <c r="AK96" s="8" t="str">
        <f>IF(ISNUMBER(SEARCH(Etudiants5[[#Headers],[Dépénalisation des fautes d''orthographe]],VLOOKUP(Etudiants5[[#This Row],[Numéro étudiant]],Sheet1!$A:$O,11,FALSE))),"x","")</f>
        <v/>
      </c>
      <c r="AL96" s="8" t="str">
        <f>IF(ISNUMBER(SEARCH(Etudiants5[[#Headers],[Adaptation des écrits à l''oral]],VLOOKUP(Etudiants5[[#This Row],[Numéro étudiant]],Sheet1!$A:$O,11,FALSE))),"x","")</f>
        <v/>
      </c>
      <c r="AM96" s="8" t="str">
        <f>IF(ISNUMBER(SEARCH(Etudiants5[[#Headers],[Adaptation des oraux à l''écrit]],VLOOKUP(Etudiants5[[#This Row],[Numéro étudiant]],Sheet1!$A:$O,11,FALSE))),"x","")</f>
        <v/>
      </c>
      <c r="AN96" s="8" t="str">
        <f>IF(ISNUMBER(SEARCH(Etudiants5[[#Headers],[Compensation du temps de sortie]],VLOOKUP(Etudiants5[[#This Row],[Numéro étudiant]],Sheet1!$A:$O,11,FALSE))),"x","")</f>
        <v/>
      </c>
      <c r="AO96" s="8" t="str">
        <f>IF(COUNTIF(Etudiants5[[#This Row],[1/4]:[Préparations écrites des épreves orales]],"x")&gt;0,"x","")</f>
        <v/>
      </c>
      <c r="AP96" s="8" t="str">
        <f>IF(ISNUMBER(SEARCH(Etudiants5[[#Headers],[1/4]],VLOOKUP(Etudiants5[[#This Row],[Numéro étudiant]],Sheet1!$A:$O,12,FALSE))),"x","")</f>
        <v/>
      </c>
      <c r="AQ96" s="8" t="str">
        <f>IF(ISNUMBER(SEARCH(Etudiants5[[#Headers],[1/3]],VLOOKUP(Etudiants5[[#This Row],[Numéro étudiant]],Sheet1!$A:$O,12,FALSE))),"x","")</f>
        <v/>
      </c>
      <c r="AR96" s="8" t="str">
        <f>IF(ISNUMBER(SEARCH(Etudiants5[[#Headers],[1/2]],VLOOKUP(Etudiants5[[#This Row],[Numéro étudiant]],Sheet1!$A:$O,12,FALSE))),"x","")</f>
        <v/>
      </c>
      <c r="AS96" s="8" t="str">
        <f>IF(ISNUMBER(SEARCH(Etudiants5[[#Headers],[Ecrits]],VLOOKUP(Etudiants5[[#This Row],[Numéro étudiant]],Sheet1!$A:$O,12,FALSE))),"x","")</f>
        <v/>
      </c>
      <c r="AT96" s="8" t="str">
        <f>IF(ISNUMBER(SEARCH(Etudiants5[[#Headers],[Oraux]],VLOOKUP(Etudiants5[[#This Row],[Numéro étudiant]],Sheet1!$A:$O,12,FALSE))),"x","")</f>
        <v/>
      </c>
      <c r="AU96" s="8" t="str">
        <f>IF(ISNUMBER(SEARCH(Etudiants5[[#Headers],[Pratiques]],VLOOKUP(Etudiants5[[#This Row],[Numéro étudiant]],Sheet1!$A:$O,12,FALSE))),"x","")</f>
        <v/>
      </c>
      <c r="AV96" s="8" t="str">
        <f>IF(ISNUMBER(SEARCH(Etudiants5[[#Headers],[Préparations écrites des épreves orales]],VLOOKUP(Etudiants5[[#This Row],[Numéro étudiant]],Sheet1!$A:$O,12,FALSE))),"x","")</f>
        <v/>
      </c>
      <c r="AW96" s="8" t="str">
        <f>IF(ISNUMBER(SEARCH(Etudiants5[[#Headers],[Auditives]],VLOOKUP(Etudiants5[[#This Row],[Numéro étudiant]],Sheet1!$A:$O,9,FALSE))),"x","")</f>
        <v/>
      </c>
      <c r="AX96" s="8" t="str">
        <f>IF(ISNUMBER(SEARCH(Etudiants5[[#Headers],[Visuels]],VLOOKUP(Etudiants5[[#This Row],[Numéro étudiant]],Sheet1!$A:$O,9,FALSE))),"x","")</f>
        <v/>
      </c>
      <c r="AY96" s="8" t="str">
        <f>IF(ISNUMBER(SEARCH(Etudiants5[[#Headers],[Viscéraux]],VLOOKUP(Etudiants5[[#This Row],[Numéro étudiant]],Sheet1!$A:$O,9,FALSE))),"x","")</f>
        <v/>
      </c>
      <c r="AZ96" s="8" t="str">
        <f>IF(ISNUMBER(SEARCH(Etudiants5[[#Headers],[Moteurs]],VLOOKUP(Etudiants5[[#This Row],[Numéro étudiant]],Sheet1!$A:$O,9,FALSE))),"x","")</f>
        <v/>
      </c>
      <c r="BA96" s="8" t="str">
        <f>IF(ISNUMBER(SEARCH(Etudiants5[[#Headers],[TSA]],VLOOKUP(Etudiants5[[#This Row],[Numéro étudiant]],Sheet1!$A:$O,9,FALSE))),"x","")</f>
        <v/>
      </c>
      <c r="BB96" s="8" t="str">
        <f>IF(ISNUMBER(SEARCH(Etudiants5[[#Headers],[Langage]],VLOOKUP(Etudiants5[[#This Row],[Numéro étudiant]],Sheet1!$A:$O,9,FALSE))),"x","")</f>
        <v/>
      </c>
      <c r="BC96" s="8" t="str">
        <f>IF(ISNUMBER(SEARCH(Etudiants5[[#Headers],[Psychiques]],VLOOKUP(Etudiants5[[#This Row],[Numéro étudiant]],Sheet1!$A:$O,9,FALSE))),"x","")</f>
        <v/>
      </c>
      <c r="BD96" s="8" t="str">
        <f>IF(ISNUMBER(SEARCH(Etudiants5[[#Headers],[Autres]],VLOOKUP(Etudiants5[[#This Row],[Numéro étudiant]],Sheet1!$A:$O,9,FALSE))),"x","")</f>
        <v/>
      </c>
      <c r="BE96" s="8" t="str">
        <f>IF(ISNUMBER(SEARCH(Etudiants5[[#Headers],[RQTH]],VLOOKUP(Etudiants5[[#This Row],[Numéro étudiant]],Sheet1!$A:$O,10,FALSE))),"x","")</f>
        <v/>
      </c>
      <c r="BF96" s="8" t="str">
        <f>IF(ISNUMBER(SEARCH(Etudiants5[[#Headers],[Transport]],VLOOKUP(Etudiants5[[#This Row],[Numéro étudiant]],Sheet1!$A:$O,10,FALSE))),"x","")</f>
        <v/>
      </c>
      <c r="BG96" s="8" t="str">
        <f>IF(ISNUMBER(SEARCH(Etudiants5[[#Headers],[AVS]],VLOOKUP(Etudiants5[[#This Row],[Numéro étudiant]],Sheet1!$A:$O,10,FALSE))),"x","")</f>
        <v/>
      </c>
      <c r="BH96" s="8" t="str">
        <f>IF(ISNUMBER(SEARCH(Etudiants5[[#Headers],[AESH]],VLOOKUP(Etudiants5[[#This Row],[Numéro étudiant]],Sheet1!$A:$O,10,FALSE))),"x","")</f>
        <v/>
      </c>
      <c r="BI96" s="8" t="str">
        <f>IF(ISNUMBER(SEARCH(Etudiants5[[#Headers],[AAH ou AEEH]],VLOOKUP(Etudiants5[[#This Row],[Numéro étudiant]],Sheet1!$A:$O,10,FALSE))),"x","")</f>
        <v/>
      </c>
      <c r="BJ96" s="8" t="str">
        <f>IF(ISNUMBER(SEARCH(Etudiants5[[#Headers],[Carte priorité]],VLOOKUP(Etudiants5[[#This Row],[Numéro étudiant]],Sheet1!$A:$O,10,FALSE))),"x","")</f>
        <v/>
      </c>
      <c r="BK96" s="8" t="str">
        <f>IF(ISNUMBER(SEARCH(Etudiants5[[#Headers],[Carte stationnement]],VLOOKUP(Etudiants5[[#This Row],[Numéro étudiant]],Sheet1!$A:$O,10,FALSE))),"x","")</f>
        <v/>
      </c>
      <c r="BL96" s="8" t="str">
        <f>IF(ISNUMBER(SEARCH(Etudiants5[[#Headers],[Accompagnement médico social]],VLOOKUP(Etudiants5[[#This Row],[Numéro étudiant]],Sheet1!$A:$O,10,FALSE))),"x","")</f>
        <v/>
      </c>
      <c r="BM96" s="8" t="str">
        <f>IF(ISNUMBER(SEARCH(Etudiants5[[#Headers],[Autre]],VLOOKUP(Etudiants5[[#This Row],[Numéro étudiant]],Sheet1!$A:$O,10,FALSE))),"x","")</f>
        <v/>
      </c>
      <c r="CA9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7" spans="2:80" x14ac:dyDescent="0.25">
      <c r="B97" t="str">
        <f>IFERROR(OfficeForms.Table[[#This Row],[Id]],"")</f>
        <v/>
      </c>
      <c r="C97" t="str">
        <f>IFERROR(IF(VLOOKUP(Etudiants5[[#This Row],[Numéro étudiant]],Sheet1!$A:$O,5,FALSE)="","",VLOOKUP(Etudiants5[[#This Row],[Numéro étudiant]],Sheet1!$A:$O,5,FALSE)),"")</f>
        <v/>
      </c>
      <c r="D97" t="str">
        <f>IFERROR(IF(VLOOKUP(Etudiants5[[#This Row],[Numéro étudiant]],Sheet1!$A:$O,6,FALSE)="","",VLOOKUP(Etudiants5[[#This Row],[Numéro étudiant]],Sheet1!$A:$O,6,FALSE)),"")</f>
        <v/>
      </c>
      <c r="E97" t="str">
        <f>IFERROR(IF(VLOOKUP(Etudiants5[[#This Row],[Numéro étudiant]],Sheet1!$A:$O,7,FALSE)="","",VLOOKUP(Etudiants5[[#This Row],[Numéro étudiant]],Sheet1!$A:$O,7,FALSE)),"")</f>
        <v/>
      </c>
      <c r="F97" t="str">
        <f>IFERROR(IF(VLOOKUP(Etudiants5[[#This Row],[Numéro étudiant]],Sheet1!$A:$O,8,FALSE)="","",VLOOKUP(Etudiants5[[#This Row],[Numéro étudiant]],Sheet1!$A:$O,8,FALSE)),"")</f>
        <v/>
      </c>
      <c r="G97" t="str">
        <f>IF(Etudiants5[[#This Row],[Numéro étudiant]]="","","Entretien fait")</f>
        <v/>
      </c>
      <c r="M97" s="8" t="str">
        <f>IF(ISNUMBER(SEARCH(Etudiants5[[#Headers],[Aide en BU]],VLOOKUP(Etudiants5[[#This Row],[Numéro étudiant]],Sheet1!$A:$O,11,FALSE))),"à initier","")</f>
        <v/>
      </c>
      <c r="N97" s="8" t="str">
        <f>IF(ISNUMBER(SEARCH(Etudiants5[[#Headers],[Tutorat d''intégration]],VLOOKUP(Etudiants5[[#This Row],[Numéro étudiant]],Sheet1!$A:$O,11,FALSE))),"à initier","")</f>
        <v/>
      </c>
      <c r="O97" s="8" t="str">
        <f>IF(ISNUMBER(SEARCH(Etudiants5[[#Headers],[Secrétaire d''examens]],VLOOKUP(Etudiants5[[#This Row],[Numéro étudiant]],Sheet1!$A:$O,11,FALSE))),"à initier","")</f>
        <v/>
      </c>
      <c r="P97" s="8" t="str">
        <f>IF(ISNUMBER(SEARCH(Etudiants5[[#Headers],[Sujets numériques]],VLOOKUP(Etudiants5[[#This Row],[Numéro étudiant]],Sheet1!$A:$O,11,FALSE))),"à initier","")</f>
        <v/>
      </c>
      <c r="Q97" s="8" t="str">
        <f>IF(ISNUMBER(SEARCH(Etudiants5[[#Headers],[Autorisation de sortie]],VLOOKUP(Etudiants5[[#This Row],[Numéro étudiant]],Sheet1!$A:$O,11,FALSE))),"à initier","")</f>
        <v/>
      </c>
      <c r="R97" s="8" t="str">
        <f>IF(ISNUMBER(SEARCH(Etudiants5[[#Headers],[Prise de notes]],VLOOKUP(Etudiants5[[#This Row],[Numéro étudiant]],Sheet1!$A:$O,11,FALSE))),"à initier","")</f>
        <v/>
      </c>
      <c r="S97" s="8" t="str">
        <f>IF(ISNUMBER(SEARCH(Etudiants5[[#Headers],[Rallonge des prêts en BU]],VLOOKUP(Etudiants5[[#This Row],[Numéro étudiant]],Sheet1!$A:$O,11,FALSE))),"à initier","")</f>
        <v/>
      </c>
      <c r="T97" s="8" t="str">
        <f>IF(ISNUMBER(SEARCH(Etudiants5[[#Headers],[Soutien pédagogique]],VLOOKUP(Etudiants5[[#This Row],[Numéro étudiant]],Sheet1!$A:$O,11,FALSE))),"à initier","")</f>
        <v/>
      </c>
      <c r="U97" s="8" t="str">
        <f>IF(ISNUMBER(SEARCH(Etudiants5[[#Headers],[Braille]],VLOOKUP(Etudiants5[[#This Row],[Numéro étudiant]],Sheet1!$A:$O,11,FALSE))),"à initier","")</f>
        <v/>
      </c>
      <c r="V97" s="8" t="str">
        <f>IF(ISNUMBER(SEARCH(Etudiants5[[#Headers],[LSF/LPC]],VLOOKUP(Etudiants5[[#This Row],[Numéro étudiant]],Sheet1!$A:$O,11,FALSE))),"à initier","")</f>
        <v/>
      </c>
      <c r="W97" s="8" t="str">
        <f>IF(ISNUMBER(SEARCH(Etudiants5[[#Headers],[Pas de support audio]],VLOOKUP(Etudiants5[[#This Row],[Numéro étudiant]],Sheet1!$A:$O,11,FALSE))),"à initier","")</f>
        <v/>
      </c>
      <c r="X97" s="8" t="str">
        <f>IF(ISNUMBER(SEARCH(Etudiants5[[#Headers],[Assice confortable]],VLOOKUP(Etudiants5[[#This Row],[Numéro étudiant]],Sheet1!$A:$O,13,FALSE))),"à initier","")</f>
        <v/>
      </c>
      <c r="Y97" s="8" t="str">
        <f>IF(ISNUMBER(SEARCH(Etudiants5[[#Headers],[Micro HF]],VLOOKUP(Etudiants5[[#This Row],[Numéro étudiant]],Sheet1!$A:$O,13,FALSE))),"à initier","")</f>
        <v/>
      </c>
      <c r="Z97" s="8" t="str">
        <f>IF(ISNUMBER(SEARCH(Etudiants5[[#Headers],[Casier]],VLOOKUP(Etudiants5[[#This Row],[Numéro étudiant]],Sheet1!$A:$O,13,FALSE))),"à initier","")</f>
        <v/>
      </c>
      <c r="AA97" s="8" t="str">
        <f>IF(ISNUMBER(SEARCH(Etudiants5[[#Headers],[Ordinateur]],VLOOKUP(Etudiants5[[#This Row],[Numéro étudiant]],Sheet1!$A:$O,13,FALSE))),"à initier","")</f>
        <v/>
      </c>
      <c r="AB97" s="8" t="str">
        <f>IF(ISNUMBER(SEARCH(Etudiants5[[#Headers],[Mobilier spécifique : à détailler]],VLOOKUP(Etudiants5[[#This Row],[Numéro étudiant]],Sheet1!$A:$O,13,FALSE))),"à initier","")</f>
        <v/>
      </c>
      <c r="AC97" s="8" t="str">
        <f>IF(ISNUMBER(SEARCH(Etudiants5[[#Headers],[Logiciel spécifique : à détailler]],VLOOKUP(Etudiants5[[#This Row],[Numéro étudiant]],Sheet1!$A:$O,13,FALSE))),"à initier","")</f>
        <v/>
      </c>
      <c r="AD97" s="8" t="str">
        <f>IF(ISNUMBER(SEARCH(Etudiants5[[#Headers],[Aide en TP]],VLOOKUP(Etudiants5[[#This Row],[Numéro étudiant]],Sheet1!$A:$O,11,FALSE))),"x","")</f>
        <v/>
      </c>
      <c r="AE97" s="8" t="str">
        <f>IF(ISNUMBER(SEARCH(Etudiants5[[#Headers],[Aménagement de l''EDT]],VLOOKUP(Etudiants5[[#This Row],[Numéro étudiant]],Sheet1!$A:$O,11,FALSE))),"x","")</f>
        <v/>
      </c>
      <c r="AF97" s="8" t="str">
        <f>IF(ISNUMBER(SEARCH(Etudiants5[[#Headers],[Sanitaire à proximité]],VLOOKUP(Etudiants5[[#This Row],[Numéro étudiant]],Sheet1!$A:$O,11,FALSE))),"x","")</f>
        <v/>
      </c>
      <c r="AG97" s="8" t="str">
        <f>IF(ISNUMBER(SEARCH(Etudiants5[[#Headers],[QCM papier]],VLOOKUP(Etudiants5[[#This Row],[Numéro étudiant]],Sheet1!$A:$O,11,FALSE))),"x","")</f>
        <v/>
      </c>
      <c r="AH97" s="8" t="str">
        <f>IF(ISNUMBER(SEARCH(Etudiants5[[#Headers],[Absences eventuelles excusées]],VLOOKUP(Etudiants5[[#This Row],[Numéro étudiant]],Sheet1!$A:$O,11,FALSE))),"x","")</f>
        <v/>
      </c>
      <c r="AI97" s="8" t="str">
        <f>IF(ISNUMBER(SEARCH(Etudiants5[[#Headers],[Aménagement de l''année en 2 ans]],VLOOKUP(Etudiants5[[#This Row],[Numéro étudiant]],Sheet1!$A:$O,11,FALSE))),"x","")</f>
        <v/>
      </c>
      <c r="AJ97" s="8" t="str">
        <f>IF(ISNUMBER(SEARCH(Etudiants5[[#Headers],[Passage des épreuves orales devant l''enseignant uniquement]],VLOOKUP(Etudiants5[[#This Row],[Numéro étudiant]],Sheet1!$A:$O,11,FALSE))),"x","")</f>
        <v/>
      </c>
      <c r="AK97" s="8" t="str">
        <f>IF(ISNUMBER(SEARCH(Etudiants5[[#Headers],[Dépénalisation des fautes d''orthographe]],VLOOKUP(Etudiants5[[#This Row],[Numéro étudiant]],Sheet1!$A:$O,11,FALSE))),"x","")</f>
        <v/>
      </c>
      <c r="AL97" s="8" t="str">
        <f>IF(ISNUMBER(SEARCH(Etudiants5[[#Headers],[Adaptation des écrits à l''oral]],VLOOKUP(Etudiants5[[#This Row],[Numéro étudiant]],Sheet1!$A:$O,11,FALSE))),"x","")</f>
        <v/>
      </c>
      <c r="AM97" s="8" t="str">
        <f>IF(ISNUMBER(SEARCH(Etudiants5[[#Headers],[Adaptation des oraux à l''écrit]],VLOOKUP(Etudiants5[[#This Row],[Numéro étudiant]],Sheet1!$A:$O,11,FALSE))),"x","")</f>
        <v/>
      </c>
      <c r="AN97" s="8" t="str">
        <f>IF(ISNUMBER(SEARCH(Etudiants5[[#Headers],[Compensation du temps de sortie]],VLOOKUP(Etudiants5[[#This Row],[Numéro étudiant]],Sheet1!$A:$O,11,FALSE))),"x","")</f>
        <v/>
      </c>
      <c r="AO97" s="8" t="str">
        <f>IF(COUNTIF(Etudiants5[[#This Row],[1/4]:[Préparations écrites des épreves orales]],"x")&gt;0,"x","")</f>
        <v/>
      </c>
      <c r="AP97" s="8" t="str">
        <f>IF(ISNUMBER(SEARCH(Etudiants5[[#Headers],[1/4]],VLOOKUP(Etudiants5[[#This Row],[Numéro étudiant]],Sheet1!$A:$O,12,FALSE))),"x","")</f>
        <v/>
      </c>
      <c r="AQ97" s="8" t="str">
        <f>IF(ISNUMBER(SEARCH(Etudiants5[[#Headers],[1/3]],VLOOKUP(Etudiants5[[#This Row],[Numéro étudiant]],Sheet1!$A:$O,12,FALSE))),"x","")</f>
        <v/>
      </c>
      <c r="AR97" s="8" t="str">
        <f>IF(ISNUMBER(SEARCH(Etudiants5[[#Headers],[1/2]],VLOOKUP(Etudiants5[[#This Row],[Numéro étudiant]],Sheet1!$A:$O,12,FALSE))),"x","")</f>
        <v/>
      </c>
      <c r="AS97" s="8" t="str">
        <f>IF(ISNUMBER(SEARCH(Etudiants5[[#Headers],[Ecrits]],VLOOKUP(Etudiants5[[#This Row],[Numéro étudiant]],Sheet1!$A:$O,12,FALSE))),"x","")</f>
        <v/>
      </c>
      <c r="AT97" s="8" t="str">
        <f>IF(ISNUMBER(SEARCH(Etudiants5[[#Headers],[Oraux]],VLOOKUP(Etudiants5[[#This Row],[Numéro étudiant]],Sheet1!$A:$O,12,FALSE))),"x","")</f>
        <v/>
      </c>
      <c r="AU97" s="8" t="str">
        <f>IF(ISNUMBER(SEARCH(Etudiants5[[#Headers],[Pratiques]],VLOOKUP(Etudiants5[[#This Row],[Numéro étudiant]],Sheet1!$A:$O,12,FALSE))),"x","")</f>
        <v/>
      </c>
      <c r="AV97" s="8" t="str">
        <f>IF(ISNUMBER(SEARCH(Etudiants5[[#Headers],[Préparations écrites des épreves orales]],VLOOKUP(Etudiants5[[#This Row],[Numéro étudiant]],Sheet1!$A:$O,12,FALSE))),"x","")</f>
        <v/>
      </c>
      <c r="AW97" s="8" t="str">
        <f>IF(ISNUMBER(SEARCH(Etudiants5[[#Headers],[Auditives]],VLOOKUP(Etudiants5[[#This Row],[Numéro étudiant]],Sheet1!$A:$O,9,FALSE))),"x","")</f>
        <v/>
      </c>
      <c r="AX97" s="8" t="str">
        <f>IF(ISNUMBER(SEARCH(Etudiants5[[#Headers],[Visuels]],VLOOKUP(Etudiants5[[#This Row],[Numéro étudiant]],Sheet1!$A:$O,9,FALSE))),"x","")</f>
        <v/>
      </c>
      <c r="AY97" s="8" t="str">
        <f>IF(ISNUMBER(SEARCH(Etudiants5[[#Headers],[Viscéraux]],VLOOKUP(Etudiants5[[#This Row],[Numéro étudiant]],Sheet1!$A:$O,9,FALSE))),"x","")</f>
        <v/>
      </c>
      <c r="AZ97" s="8" t="str">
        <f>IF(ISNUMBER(SEARCH(Etudiants5[[#Headers],[Moteurs]],VLOOKUP(Etudiants5[[#This Row],[Numéro étudiant]],Sheet1!$A:$O,9,FALSE))),"x","")</f>
        <v/>
      </c>
      <c r="BA97" s="8" t="str">
        <f>IF(ISNUMBER(SEARCH(Etudiants5[[#Headers],[TSA]],VLOOKUP(Etudiants5[[#This Row],[Numéro étudiant]],Sheet1!$A:$O,9,FALSE))),"x","")</f>
        <v/>
      </c>
      <c r="BB97" s="8" t="str">
        <f>IF(ISNUMBER(SEARCH(Etudiants5[[#Headers],[Langage]],VLOOKUP(Etudiants5[[#This Row],[Numéro étudiant]],Sheet1!$A:$O,9,FALSE))),"x","")</f>
        <v/>
      </c>
      <c r="BC97" s="8" t="str">
        <f>IF(ISNUMBER(SEARCH(Etudiants5[[#Headers],[Psychiques]],VLOOKUP(Etudiants5[[#This Row],[Numéro étudiant]],Sheet1!$A:$O,9,FALSE))),"x","")</f>
        <v/>
      </c>
      <c r="BD97" s="8" t="str">
        <f>IF(ISNUMBER(SEARCH(Etudiants5[[#Headers],[Autres]],VLOOKUP(Etudiants5[[#This Row],[Numéro étudiant]],Sheet1!$A:$O,9,FALSE))),"x","")</f>
        <v/>
      </c>
      <c r="BE97" s="8" t="str">
        <f>IF(ISNUMBER(SEARCH(Etudiants5[[#Headers],[RQTH]],VLOOKUP(Etudiants5[[#This Row],[Numéro étudiant]],Sheet1!$A:$O,10,FALSE))),"x","")</f>
        <v/>
      </c>
      <c r="BF97" s="8" t="str">
        <f>IF(ISNUMBER(SEARCH(Etudiants5[[#Headers],[Transport]],VLOOKUP(Etudiants5[[#This Row],[Numéro étudiant]],Sheet1!$A:$O,10,FALSE))),"x","")</f>
        <v/>
      </c>
      <c r="BG97" s="8" t="str">
        <f>IF(ISNUMBER(SEARCH(Etudiants5[[#Headers],[AVS]],VLOOKUP(Etudiants5[[#This Row],[Numéro étudiant]],Sheet1!$A:$O,10,FALSE))),"x","")</f>
        <v/>
      </c>
      <c r="BH97" s="8" t="str">
        <f>IF(ISNUMBER(SEARCH(Etudiants5[[#Headers],[AESH]],VLOOKUP(Etudiants5[[#This Row],[Numéro étudiant]],Sheet1!$A:$O,10,FALSE))),"x","")</f>
        <v/>
      </c>
      <c r="BI97" s="8" t="str">
        <f>IF(ISNUMBER(SEARCH(Etudiants5[[#Headers],[AAH ou AEEH]],VLOOKUP(Etudiants5[[#This Row],[Numéro étudiant]],Sheet1!$A:$O,10,FALSE))),"x","")</f>
        <v/>
      </c>
      <c r="BJ97" s="8" t="str">
        <f>IF(ISNUMBER(SEARCH(Etudiants5[[#Headers],[Carte priorité]],VLOOKUP(Etudiants5[[#This Row],[Numéro étudiant]],Sheet1!$A:$O,10,FALSE))),"x","")</f>
        <v/>
      </c>
      <c r="BK97" s="8" t="str">
        <f>IF(ISNUMBER(SEARCH(Etudiants5[[#Headers],[Carte stationnement]],VLOOKUP(Etudiants5[[#This Row],[Numéro étudiant]],Sheet1!$A:$O,10,FALSE))),"x","")</f>
        <v/>
      </c>
      <c r="BL97" s="8" t="str">
        <f>IF(ISNUMBER(SEARCH(Etudiants5[[#Headers],[Accompagnement médico social]],VLOOKUP(Etudiants5[[#This Row],[Numéro étudiant]],Sheet1!$A:$O,10,FALSE))),"x","")</f>
        <v/>
      </c>
      <c r="BM97" s="8" t="str">
        <f>IF(ISNUMBER(SEARCH(Etudiants5[[#Headers],[Autre]],VLOOKUP(Etudiants5[[#This Row],[Numéro étudiant]],Sheet1!$A:$O,10,FALSE))),"x","")</f>
        <v/>
      </c>
      <c r="CA9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8" spans="2:80" x14ac:dyDescent="0.25">
      <c r="B98" t="str">
        <f>IFERROR(OfficeForms.Table[[#This Row],[Id]],"")</f>
        <v/>
      </c>
      <c r="C98" t="str">
        <f>IFERROR(IF(VLOOKUP(Etudiants5[[#This Row],[Numéro étudiant]],Sheet1!$A:$O,5,FALSE)="","",VLOOKUP(Etudiants5[[#This Row],[Numéro étudiant]],Sheet1!$A:$O,5,FALSE)),"")</f>
        <v/>
      </c>
      <c r="D98" t="str">
        <f>IFERROR(IF(VLOOKUP(Etudiants5[[#This Row],[Numéro étudiant]],Sheet1!$A:$O,6,FALSE)="","",VLOOKUP(Etudiants5[[#This Row],[Numéro étudiant]],Sheet1!$A:$O,6,FALSE)),"")</f>
        <v/>
      </c>
      <c r="E98" t="str">
        <f>IFERROR(IF(VLOOKUP(Etudiants5[[#This Row],[Numéro étudiant]],Sheet1!$A:$O,7,FALSE)="","",VLOOKUP(Etudiants5[[#This Row],[Numéro étudiant]],Sheet1!$A:$O,7,FALSE)),"")</f>
        <v/>
      </c>
      <c r="F98" t="str">
        <f>IFERROR(IF(VLOOKUP(Etudiants5[[#This Row],[Numéro étudiant]],Sheet1!$A:$O,8,FALSE)="","",VLOOKUP(Etudiants5[[#This Row],[Numéro étudiant]],Sheet1!$A:$O,8,FALSE)),"")</f>
        <v/>
      </c>
      <c r="G98" t="str">
        <f>IF(Etudiants5[[#This Row],[Numéro étudiant]]="","","Entretien fait")</f>
        <v/>
      </c>
      <c r="M98" s="8" t="str">
        <f>IF(ISNUMBER(SEARCH(Etudiants5[[#Headers],[Aide en BU]],VLOOKUP(Etudiants5[[#This Row],[Numéro étudiant]],Sheet1!$A:$O,11,FALSE))),"à initier","")</f>
        <v/>
      </c>
      <c r="N98" s="8" t="str">
        <f>IF(ISNUMBER(SEARCH(Etudiants5[[#Headers],[Tutorat d''intégration]],VLOOKUP(Etudiants5[[#This Row],[Numéro étudiant]],Sheet1!$A:$O,11,FALSE))),"à initier","")</f>
        <v/>
      </c>
      <c r="O98" s="8" t="str">
        <f>IF(ISNUMBER(SEARCH(Etudiants5[[#Headers],[Secrétaire d''examens]],VLOOKUP(Etudiants5[[#This Row],[Numéro étudiant]],Sheet1!$A:$O,11,FALSE))),"à initier","")</f>
        <v/>
      </c>
      <c r="P98" s="8" t="str">
        <f>IF(ISNUMBER(SEARCH(Etudiants5[[#Headers],[Sujets numériques]],VLOOKUP(Etudiants5[[#This Row],[Numéro étudiant]],Sheet1!$A:$O,11,FALSE))),"à initier","")</f>
        <v/>
      </c>
      <c r="Q98" s="8" t="str">
        <f>IF(ISNUMBER(SEARCH(Etudiants5[[#Headers],[Autorisation de sortie]],VLOOKUP(Etudiants5[[#This Row],[Numéro étudiant]],Sheet1!$A:$O,11,FALSE))),"à initier","")</f>
        <v/>
      </c>
      <c r="R98" s="8" t="str">
        <f>IF(ISNUMBER(SEARCH(Etudiants5[[#Headers],[Prise de notes]],VLOOKUP(Etudiants5[[#This Row],[Numéro étudiant]],Sheet1!$A:$O,11,FALSE))),"à initier","")</f>
        <v/>
      </c>
      <c r="S98" s="8" t="str">
        <f>IF(ISNUMBER(SEARCH(Etudiants5[[#Headers],[Rallonge des prêts en BU]],VLOOKUP(Etudiants5[[#This Row],[Numéro étudiant]],Sheet1!$A:$O,11,FALSE))),"à initier","")</f>
        <v/>
      </c>
      <c r="T98" s="8" t="str">
        <f>IF(ISNUMBER(SEARCH(Etudiants5[[#Headers],[Soutien pédagogique]],VLOOKUP(Etudiants5[[#This Row],[Numéro étudiant]],Sheet1!$A:$O,11,FALSE))),"à initier","")</f>
        <v/>
      </c>
      <c r="U98" s="8" t="str">
        <f>IF(ISNUMBER(SEARCH(Etudiants5[[#Headers],[Braille]],VLOOKUP(Etudiants5[[#This Row],[Numéro étudiant]],Sheet1!$A:$O,11,FALSE))),"à initier","")</f>
        <v/>
      </c>
      <c r="V98" s="8" t="str">
        <f>IF(ISNUMBER(SEARCH(Etudiants5[[#Headers],[LSF/LPC]],VLOOKUP(Etudiants5[[#This Row],[Numéro étudiant]],Sheet1!$A:$O,11,FALSE))),"à initier","")</f>
        <v/>
      </c>
      <c r="W98" s="8" t="str">
        <f>IF(ISNUMBER(SEARCH(Etudiants5[[#Headers],[Pas de support audio]],VLOOKUP(Etudiants5[[#This Row],[Numéro étudiant]],Sheet1!$A:$O,11,FALSE))),"à initier","")</f>
        <v/>
      </c>
      <c r="X98" s="8" t="str">
        <f>IF(ISNUMBER(SEARCH(Etudiants5[[#Headers],[Assice confortable]],VLOOKUP(Etudiants5[[#This Row],[Numéro étudiant]],Sheet1!$A:$O,13,FALSE))),"à initier","")</f>
        <v/>
      </c>
      <c r="Y98" s="8" t="str">
        <f>IF(ISNUMBER(SEARCH(Etudiants5[[#Headers],[Micro HF]],VLOOKUP(Etudiants5[[#This Row],[Numéro étudiant]],Sheet1!$A:$O,13,FALSE))),"à initier","")</f>
        <v/>
      </c>
      <c r="Z98" s="8" t="str">
        <f>IF(ISNUMBER(SEARCH(Etudiants5[[#Headers],[Casier]],VLOOKUP(Etudiants5[[#This Row],[Numéro étudiant]],Sheet1!$A:$O,13,FALSE))),"à initier","")</f>
        <v/>
      </c>
      <c r="AA98" s="8" t="str">
        <f>IF(ISNUMBER(SEARCH(Etudiants5[[#Headers],[Ordinateur]],VLOOKUP(Etudiants5[[#This Row],[Numéro étudiant]],Sheet1!$A:$O,13,FALSE))),"à initier","")</f>
        <v/>
      </c>
      <c r="AB98" s="8" t="str">
        <f>IF(ISNUMBER(SEARCH(Etudiants5[[#Headers],[Mobilier spécifique : à détailler]],VLOOKUP(Etudiants5[[#This Row],[Numéro étudiant]],Sheet1!$A:$O,13,FALSE))),"à initier","")</f>
        <v/>
      </c>
      <c r="AC98" s="8" t="str">
        <f>IF(ISNUMBER(SEARCH(Etudiants5[[#Headers],[Logiciel spécifique : à détailler]],VLOOKUP(Etudiants5[[#This Row],[Numéro étudiant]],Sheet1!$A:$O,13,FALSE))),"à initier","")</f>
        <v/>
      </c>
      <c r="AD98" s="8" t="str">
        <f>IF(ISNUMBER(SEARCH(Etudiants5[[#Headers],[Aide en TP]],VLOOKUP(Etudiants5[[#This Row],[Numéro étudiant]],Sheet1!$A:$O,11,FALSE))),"x","")</f>
        <v/>
      </c>
      <c r="AE98" s="8" t="str">
        <f>IF(ISNUMBER(SEARCH(Etudiants5[[#Headers],[Aménagement de l''EDT]],VLOOKUP(Etudiants5[[#This Row],[Numéro étudiant]],Sheet1!$A:$O,11,FALSE))),"x","")</f>
        <v/>
      </c>
      <c r="AF98" s="8" t="str">
        <f>IF(ISNUMBER(SEARCH(Etudiants5[[#Headers],[Sanitaire à proximité]],VLOOKUP(Etudiants5[[#This Row],[Numéro étudiant]],Sheet1!$A:$O,11,FALSE))),"x","")</f>
        <v/>
      </c>
      <c r="AG98" s="8" t="str">
        <f>IF(ISNUMBER(SEARCH(Etudiants5[[#Headers],[QCM papier]],VLOOKUP(Etudiants5[[#This Row],[Numéro étudiant]],Sheet1!$A:$O,11,FALSE))),"x","")</f>
        <v/>
      </c>
      <c r="AH98" s="8" t="str">
        <f>IF(ISNUMBER(SEARCH(Etudiants5[[#Headers],[Absences eventuelles excusées]],VLOOKUP(Etudiants5[[#This Row],[Numéro étudiant]],Sheet1!$A:$O,11,FALSE))),"x","")</f>
        <v/>
      </c>
      <c r="AI98" s="8" t="str">
        <f>IF(ISNUMBER(SEARCH(Etudiants5[[#Headers],[Aménagement de l''année en 2 ans]],VLOOKUP(Etudiants5[[#This Row],[Numéro étudiant]],Sheet1!$A:$O,11,FALSE))),"x","")</f>
        <v/>
      </c>
      <c r="AJ98" s="8" t="str">
        <f>IF(ISNUMBER(SEARCH(Etudiants5[[#Headers],[Passage des épreuves orales devant l''enseignant uniquement]],VLOOKUP(Etudiants5[[#This Row],[Numéro étudiant]],Sheet1!$A:$O,11,FALSE))),"x","")</f>
        <v/>
      </c>
      <c r="AK98" s="8" t="str">
        <f>IF(ISNUMBER(SEARCH(Etudiants5[[#Headers],[Dépénalisation des fautes d''orthographe]],VLOOKUP(Etudiants5[[#This Row],[Numéro étudiant]],Sheet1!$A:$O,11,FALSE))),"x","")</f>
        <v/>
      </c>
      <c r="AL98" s="8" t="str">
        <f>IF(ISNUMBER(SEARCH(Etudiants5[[#Headers],[Adaptation des écrits à l''oral]],VLOOKUP(Etudiants5[[#This Row],[Numéro étudiant]],Sheet1!$A:$O,11,FALSE))),"x","")</f>
        <v/>
      </c>
      <c r="AM98" s="8" t="str">
        <f>IF(ISNUMBER(SEARCH(Etudiants5[[#Headers],[Adaptation des oraux à l''écrit]],VLOOKUP(Etudiants5[[#This Row],[Numéro étudiant]],Sheet1!$A:$O,11,FALSE))),"x","")</f>
        <v/>
      </c>
      <c r="AN98" s="8" t="str">
        <f>IF(ISNUMBER(SEARCH(Etudiants5[[#Headers],[Compensation du temps de sortie]],VLOOKUP(Etudiants5[[#This Row],[Numéro étudiant]],Sheet1!$A:$O,11,FALSE))),"x","")</f>
        <v/>
      </c>
      <c r="AO98" s="8" t="str">
        <f>IF(COUNTIF(Etudiants5[[#This Row],[1/4]:[Préparations écrites des épreves orales]],"x")&gt;0,"x","")</f>
        <v/>
      </c>
      <c r="AP98" s="8" t="str">
        <f>IF(ISNUMBER(SEARCH(Etudiants5[[#Headers],[1/4]],VLOOKUP(Etudiants5[[#This Row],[Numéro étudiant]],Sheet1!$A:$O,12,FALSE))),"x","")</f>
        <v/>
      </c>
      <c r="AQ98" s="8" t="str">
        <f>IF(ISNUMBER(SEARCH(Etudiants5[[#Headers],[1/3]],VLOOKUP(Etudiants5[[#This Row],[Numéro étudiant]],Sheet1!$A:$O,12,FALSE))),"x","")</f>
        <v/>
      </c>
      <c r="AR98" s="8" t="str">
        <f>IF(ISNUMBER(SEARCH(Etudiants5[[#Headers],[1/2]],VLOOKUP(Etudiants5[[#This Row],[Numéro étudiant]],Sheet1!$A:$O,12,FALSE))),"x","")</f>
        <v/>
      </c>
      <c r="AS98" s="8" t="str">
        <f>IF(ISNUMBER(SEARCH(Etudiants5[[#Headers],[Ecrits]],VLOOKUP(Etudiants5[[#This Row],[Numéro étudiant]],Sheet1!$A:$O,12,FALSE))),"x","")</f>
        <v/>
      </c>
      <c r="AT98" s="8" t="str">
        <f>IF(ISNUMBER(SEARCH(Etudiants5[[#Headers],[Oraux]],VLOOKUP(Etudiants5[[#This Row],[Numéro étudiant]],Sheet1!$A:$O,12,FALSE))),"x","")</f>
        <v/>
      </c>
      <c r="AU98" s="8" t="str">
        <f>IF(ISNUMBER(SEARCH(Etudiants5[[#Headers],[Pratiques]],VLOOKUP(Etudiants5[[#This Row],[Numéro étudiant]],Sheet1!$A:$O,12,FALSE))),"x","")</f>
        <v/>
      </c>
      <c r="AV98" s="8" t="str">
        <f>IF(ISNUMBER(SEARCH(Etudiants5[[#Headers],[Préparations écrites des épreves orales]],VLOOKUP(Etudiants5[[#This Row],[Numéro étudiant]],Sheet1!$A:$O,12,FALSE))),"x","")</f>
        <v/>
      </c>
      <c r="AW98" s="8" t="str">
        <f>IF(ISNUMBER(SEARCH(Etudiants5[[#Headers],[Auditives]],VLOOKUP(Etudiants5[[#This Row],[Numéro étudiant]],Sheet1!$A:$O,9,FALSE))),"x","")</f>
        <v/>
      </c>
      <c r="AX98" s="8" t="str">
        <f>IF(ISNUMBER(SEARCH(Etudiants5[[#Headers],[Visuels]],VLOOKUP(Etudiants5[[#This Row],[Numéro étudiant]],Sheet1!$A:$O,9,FALSE))),"x","")</f>
        <v/>
      </c>
      <c r="AY98" s="8" t="str">
        <f>IF(ISNUMBER(SEARCH(Etudiants5[[#Headers],[Viscéraux]],VLOOKUP(Etudiants5[[#This Row],[Numéro étudiant]],Sheet1!$A:$O,9,FALSE))),"x","")</f>
        <v/>
      </c>
      <c r="AZ98" s="8" t="str">
        <f>IF(ISNUMBER(SEARCH(Etudiants5[[#Headers],[Moteurs]],VLOOKUP(Etudiants5[[#This Row],[Numéro étudiant]],Sheet1!$A:$O,9,FALSE))),"x","")</f>
        <v/>
      </c>
      <c r="BA98" s="8" t="str">
        <f>IF(ISNUMBER(SEARCH(Etudiants5[[#Headers],[TSA]],VLOOKUP(Etudiants5[[#This Row],[Numéro étudiant]],Sheet1!$A:$O,9,FALSE))),"x","")</f>
        <v/>
      </c>
      <c r="BB98" s="8" t="str">
        <f>IF(ISNUMBER(SEARCH(Etudiants5[[#Headers],[Langage]],VLOOKUP(Etudiants5[[#This Row],[Numéro étudiant]],Sheet1!$A:$O,9,FALSE))),"x","")</f>
        <v/>
      </c>
      <c r="BC98" s="8" t="str">
        <f>IF(ISNUMBER(SEARCH(Etudiants5[[#Headers],[Psychiques]],VLOOKUP(Etudiants5[[#This Row],[Numéro étudiant]],Sheet1!$A:$O,9,FALSE))),"x","")</f>
        <v/>
      </c>
      <c r="BD98" s="8" t="str">
        <f>IF(ISNUMBER(SEARCH(Etudiants5[[#Headers],[Autres]],VLOOKUP(Etudiants5[[#This Row],[Numéro étudiant]],Sheet1!$A:$O,9,FALSE))),"x","")</f>
        <v/>
      </c>
      <c r="BE98" s="8" t="str">
        <f>IF(ISNUMBER(SEARCH(Etudiants5[[#Headers],[RQTH]],VLOOKUP(Etudiants5[[#This Row],[Numéro étudiant]],Sheet1!$A:$O,10,FALSE))),"x","")</f>
        <v/>
      </c>
      <c r="BF98" s="8" t="str">
        <f>IF(ISNUMBER(SEARCH(Etudiants5[[#Headers],[Transport]],VLOOKUP(Etudiants5[[#This Row],[Numéro étudiant]],Sheet1!$A:$O,10,FALSE))),"x","")</f>
        <v/>
      </c>
      <c r="BG98" s="8" t="str">
        <f>IF(ISNUMBER(SEARCH(Etudiants5[[#Headers],[AVS]],VLOOKUP(Etudiants5[[#This Row],[Numéro étudiant]],Sheet1!$A:$O,10,FALSE))),"x","")</f>
        <v/>
      </c>
      <c r="BH98" s="8" t="str">
        <f>IF(ISNUMBER(SEARCH(Etudiants5[[#Headers],[AESH]],VLOOKUP(Etudiants5[[#This Row],[Numéro étudiant]],Sheet1!$A:$O,10,FALSE))),"x","")</f>
        <v/>
      </c>
      <c r="BI98" s="8" t="str">
        <f>IF(ISNUMBER(SEARCH(Etudiants5[[#Headers],[AAH ou AEEH]],VLOOKUP(Etudiants5[[#This Row],[Numéro étudiant]],Sheet1!$A:$O,10,FALSE))),"x","")</f>
        <v/>
      </c>
      <c r="BJ98" s="8" t="str">
        <f>IF(ISNUMBER(SEARCH(Etudiants5[[#Headers],[Carte priorité]],VLOOKUP(Etudiants5[[#This Row],[Numéro étudiant]],Sheet1!$A:$O,10,FALSE))),"x","")</f>
        <v/>
      </c>
      <c r="BK98" s="8" t="str">
        <f>IF(ISNUMBER(SEARCH(Etudiants5[[#Headers],[Carte stationnement]],VLOOKUP(Etudiants5[[#This Row],[Numéro étudiant]],Sheet1!$A:$O,10,FALSE))),"x","")</f>
        <v/>
      </c>
      <c r="BL98" s="8" t="str">
        <f>IF(ISNUMBER(SEARCH(Etudiants5[[#Headers],[Accompagnement médico social]],VLOOKUP(Etudiants5[[#This Row],[Numéro étudiant]],Sheet1!$A:$O,10,FALSE))),"x","")</f>
        <v/>
      </c>
      <c r="BM98" s="8" t="str">
        <f>IF(ISNUMBER(SEARCH(Etudiants5[[#Headers],[Autre]],VLOOKUP(Etudiants5[[#This Row],[Numéro étudiant]],Sheet1!$A:$O,10,FALSE))),"x","")</f>
        <v/>
      </c>
      <c r="CA9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99" spans="2:80" x14ac:dyDescent="0.25">
      <c r="B99" t="str">
        <f>IFERROR(OfficeForms.Table[[#This Row],[Id]],"")</f>
        <v/>
      </c>
      <c r="C99" t="str">
        <f>IFERROR(IF(VLOOKUP(Etudiants5[[#This Row],[Numéro étudiant]],Sheet1!$A:$O,5,FALSE)="","",VLOOKUP(Etudiants5[[#This Row],[Numéro étudiant]],Sheet1!$A:$O,5,FALSE)),"")</f>
        <v/>
      </c>
      <c r="D99" t="str">
        <f>IFERROR(IF(VLOOKUP(Etudiants5[[#This Row],[Numéro étudiant]],Sheet1!$A:$O,6,FALSE)="","",VLOOKUP(Etudiants5[[#This Row],[Numéro étudiant]],Sheet1!$A:$O,6,FALSE)),"")</f>
        <v/>
      </c>
      <c r="E99" t="str">
        <f>IFERROR(IF(VLOOKUP(Etudiants5[[#This Row],[Numéro étudiant]],Sheet1!$A:$O,7,FALSE)="","",VLOOKUP(Etudiants5[[#This Row],[Numéro étudiant]],Sheet1!$A:$O,7,FALSE)),"")</f>
        <v/>
      </c>
      <c r="F99" t="str">
        <f>IFERROR(IF(VLOOKUP(Etudiants5[[#This Row],[Numéro étudiant]],Sheet1!$A:$O,8,FALSE)="","",VLOOKUP(Etudiants5[[#This Row],[Numéro étudiant]],Sheet1!$A:$O,8,FALSE)),"")</f>
        <v/>
      </c>
      <c r="G99" t="str">
        <f>IF(Etudiants5[[#This Row],[Numéro étudiant]]="","","Entretien fait")</f>
        <v/>
      </c>
      <c r="M99" s="8" t="str">
        <f>IF(ISNUMBER(SEARCH(Etudiants5[[#Headers],[Aide en BU]],VLOOKUP(Etudiants5[[#This Row],[Numéro étudiant]],Sheet1!$A:$O,11,FALSE))),"à initier","")</f>
        <v/>
      </c>
      <c r="N99" s="8" t="str">
        <f>IF(ISNUMBER(SEARCH(Etudiants5[[#Headers],[Tutorat d''intégration]],VLOOKUP(Etudiants5[[#This Row],[Numéro étudiant]],Sheet1!$A:$O,11,FALSE))),"à initier","")</f>
        <v/>
      </c>
      <c r="O99" s="8" t="str">
        <f>IF(ISNUMBER(SEARCH(Etudiants5[[#Headers],[Secrétaire d''examens]],VLOOKUP(Etudiants5[[#This Row],[Numéro étudiant]],Sheet1!$A:$O,11,FALSE))),"à initier","")</f>
        <v/>
      </c>
      <c r="P99" s="8" t="str">
        <f>IF(ISNUMBER(SEARCH(Etudiants5[[#Headers],[Sujets numériques]],VLOOKUP(Etudiants5[[#This Row],[Numéro étudiant]],Sheet1!$A:$O,11,FALSE))),"à initier","")</f>
        <v/>
      </c>
      <c r="Q99" s="8" t="str">
        <f>IF(ISNUMBER(SEARCH(Etudiants5[[#Headers],[Autorisation de sortie]],VLOOKUP(Etudiants5[[#This Row],[Numéro étudiant]],Sheet1!$A:$O,11,FALSE))),"à initier","")</f>
        <v/>
      </c>
      <c r="R99" s="8" t="str">
        <f>IF(ISNUMBER(SEARCH(Etudiants5[[#Headers],[Prise de notes]],VLOOKUP(Etudiants5[[#This Row],[Numéro étudiant]],Sheet1!$A:$O,11,FALSE))),"à initier","")</f>
        <v/>
      </c>
      <c r="S99" s="8" t="str">
        <f>IF(ISNUMBER(SEARCH(Etudiants5[[#Headers],[Rallonge des prêts en BU]],VLOOKUP(Etudiants5[[#This Row],[Numéro étudiant]],Sheet1!$A:$O,11,FALSE))),"à initier","")</f>
        <v/>
      </c>
      <c r="T99" s="8" t="str">
        <f>IF(ISNUMBER(SEARCH(Etudiants5[[#Headers],[Soutien pédagogique]],VLOOKUP(Etudiants5[[#This Row],[Numéro étudiant]],Sheet1!$A:$O,11,FALSE))),"à initier","")</f>
        <v/>
      </c>
      <c r="U99" s="8" t="str">
        <f>IF(ISNUMBER(SEARCH(Etudiants5[[#Headers],[Braille]],VLOOKUP(Etudiants5[[#This Row],[Numéro étudiant]],Sheet1!$A:$O,11,FALSE))),"à initier","")</f>
        <v/>
      </c>
      <c r="V99" s="8" t="str">
        <f>IF(ISNUMBER(SEARCH(Etudiants5[[#Headers],[LSF/LPC]],VLOOKUP(Etudiants5[[#This Row],[Numéro étudiant]],Sheet1!$A:$O,11,FALSE))),"à initier","")</f>
        <v/>
      </c>
      <c r="W99" s="8" t="str">
        <f>IF(ISNUMBER(SEARCH(Etudiants5[[#Headers],[Pas de support audio]],VLOOKUP(Etudiants5[[#This Row],[Numéro étudiant]],Sheet1!$A:$O,11,FALSE))),"à initier","")</f>
        <v/>
      </c>
      <c r="X99" s="8" t="str">
        <f>IF(ISNUMBER(SEARCH(Etudiants5[[#Headers],[Assice confortable]],VLOOKUP(Etudiants5[[#This Row],[Numéro étudiant]],Sheet1!$A:$O,13,FALSE))),"à initier","")</f>
        <v/>
      </c>
      <c r="Y99" s="8" t="str">
        <f>IF(ISNUMBER(SEARCH(Etudiants5[[#Headers],[Micro HF]],VLOOKUP(Etudiants5[[#This Row],[Numéro étudiant]],Sheet1!$A:$O,13,FALSE))),"à initier","")</f>
        <v/>
      </c>
      <c r="Z99" s="8" t="str">
        <f>IF(ISNUMBER(SEARCH(Etudiants5[[#Headers],[Casier]],VLOOKUP(Etudiants5[[#This Row],[Numéro étudiant]],Sheet1!$A:$O,13,FALSE))),"à initier","")</f>
        <v/>
      </c>
      <c r="AA99" s="8" t="str">
        <f>IF(ISNUMBER(SEARCH(Etudiants5[[#Headers],[Ordinateur]],VLOOKUP(Etudiants5[[#This Row],[Numéro étudiant]],Sheet1!$A:$O,13,FALSE))),"à initier","")</f>
        <v/>
      </c>
      <c r="AB99" s="8" t="str">
        <f>IF(ISNUMBER(SEARCH(Etudiants5[[#Headers],[Mobilier spécifique : à détailler]],VLOOKUP(Etudiants5[[#This Row],[Numéro étudiant]],Sheet1!$A:$O,13,FALSE))),"à initier","")</f>
        <v/>
      </c>
      <c r="AC99" s="8" t="str">
        <f>IF(ISNUMBER(SEARCH(Etudiants5[[#Headers],[Logiciel spécifique : à détailler]],VLOOKUP(Etudiants5[[#This Row],[Numéro étudiant]],Sheet1!$A:$O,13,FALSE))),"à initier","")</f>
        <v/>
      </c>
      <c r="AD99" s="8" t="str">
        <f>IF(ISNUMBER(SEARCH(Etudiants5[[#Headers],[Aide en TP]],VLOOKUP(Etudiants5[[#This Row],[Numéro étudiant]],Sheet1!$A:$O,11,FALSE))),"x","")</f>
        <v/>
      </c>
      <c r="AE99" s="8" t="str">
        <f>IF(ISNUMBER(SEARCH(Etudiants5[[#Headers],[Aménagement de l''EDT]],VLOOKUP(Etudiants5[[#This Row],[Numéro étudiant]],Sheet1!$A:$O,11,FALSE))),"x","")</f>
        <v/>
      </c>
      <c r="AF99" s="8" t="str">
        <f>IF(ISNUMBER(SEARCH(Etudiants5[[#Headers],[Sanitaire à proximité]],VLOOKUP(Etudiants5[[#This Row],[Numéro étudiant]],Sheet1!$A:$O,11,FALSE))),"x","")</f>
        <v/>
      </c>
      <c r="AG99" s="8" t="str">
        <f>IF(ISNUMBER(SEARCH(Etudiants5[[#Headers],[QCM papier]],VLOOKUP(Etudiants5[[#This Row],[Numéro étudiant]],Sheet1!$A:$O,11,FALSE))),"x","")</f>
        <v/>
      </c>
      <c r="AH99" s="8" t="str">
        <f>IF(ISNUMBER(SEARCH(Etudiants5[[#Headers],[Absences eventuelles excusées]],VLOOKUP(Etudiants5[[#This Row],[Numéro étudiant]],Sheet1!$A:$O,11,FALSE))),"x","")</f>
        <v/>
      </c>
      <c r="AI99" s="8" t="str">
        <f>IF(ISNUMBER(SEARCH(Etudiants5[[#Headers],[Aménagement de l''année en 2 ans]],VLOOKUP(Etudiants5[[#This Row],[Numéro étudiant]],Sheet1!$A:$O,11,FALSE))),"x","")</f>
        <v/>
      </c>
      <c r="AJ99" s="8" t="str">
        <f>IF(ISNUMBER(SEARCH(Etudiants5[[#Headers],[Passage des épreuves orales devant l''enseignant uniquement]],VLOOKUP(Etudiants5[[#This Row],[Numéro étudiant]],Sheet1!$A:$O,11,FALSE))),"x","")</f>
        <v/>
      </c>
      <c r="AK99" s="8" t="str">
        <f>IF(ISNUMBER(SEARCH(Etudiants5[[#Headers],[Dépénalisation des fautes d''orthographe]],VLOOKUP(Etudiants5[[#This Row],[Numéro étudiant]],Sheet1!$A:$O,11,FALSE))),"x","")</f>
        <v/>
      </c>
      <c r="AL99" s="8" t="str">
        <f>IF(ISNUMBER(SEARCH(Etudiants5[[#Headers],[Adaptation des écrits à l''oral]],VLOOKUP(Etudiants5[[#This Row],[Numéro étudiant]],Sheet1!$A:$O,11,FALSE))),"x","")</f>
        <v/>
      </c>
      <c r="AM99" s="8" t="str">
        <f>IF(ISNUMBER(SEARCH(Etudiants5[[#Headers],[Adaptation des oraux à l''écrit]],VLOOKUP(Etudiants5[[#This Row],[Numéro étudiant]],Sheet1!$A:$O,11,FALSE))),"x","")</f>
        <v/>
      </c>
      <c r="AN99" s="8" t="str">
        <f>IF(ISNUMBER(SEARCH(Etudiants5[[#Headers],[Compensation du temps de sortie]],VLOOKUP(Etudiants5[[#This Row],[Numéro étudiant]],Sheet1!$A:$O,11,FALSE))),"x","")</f>
        <v/>
      </c>
      <c r="AO99" s="8" t="str">
        <f>IF(COUNTIF(Etudiants5[[#This Row],[1/4]:[Préparations écrites des épreves orales]],"x")&gt;0,"x","")</f>
        <v/>
      </c>
      <c r="AP99" s="8" t="str">
        <f>IF(ISNUMBER(SEARCH(Etudiants5[[#Headers],[1/4]],VLOOKUP(Etudiants5[[#This Row],[Numéro étudiant]],Sheet1!$A:$O,12,FALSE))),"x","")</f>
        <v/>
      </c>
      <c r="AQ99" s="8" t="str">
        <f>IF(ISNUMBER(SEARCH(Etudiants5[[#Headers],[1/3]],VLOOKUP(Etudiants5[[#This Row],[Numéro étudiant]],Sheet1!$A:$O,12,FALSE))),"x","")</f>
        <v/>
      </c>
      <c r="AR99" s="8" t="str">
        <f>IF(ISNUMBER(SEARCH(Etudiants5[[#Headers],[1/2]],VLOOKUP(Etudiants5[[#This Row],[Numéro étudiant]],Sheet1!$A:$O,12,FALSE))),"x","")</f>
        <v/>
      </c>
      <c r="AS99" s="8" t="str">
        <f>IF(ISNUMBER(SEARCH(Etudiants5[[#Headers],[Ecrits]],VLOOKUP(Etudiants5[[#This Row],[Numéro étudiant]],Sheet1!$A:$O,12,FALSE))),"x","")</f>
        <v/>
      </c>
      <c r="AT99" s="8" t="str">
        <f>IF(ISNUMBER(SEARCH(Etudiants5[[#Headers],[Oraux]],VLOOKUP(Etudiants5[[#This Row],[Numéro étudiant]],Sheet1!$A:$O,12,FALSE))),"x","")</f>
        <v/>
      </c>
      <c r="AU99" s="8" t="str">
        <f>IF(ISNUMBER(SEARCH(Etudiants5[[#Headers],[Pratiques]],VLOOKUP(Etudiants5[[#This Row],[Numéro étudiant]],Sheet1!$A:$O,12,FALSE))),"x","")</f>
        <v/>
      </c>
      <c r="AV99" s="8" t="str">
        <f>IF(ISNUMBER(SEARCH(Etudiants5[[#Headers],[Préparations écrites des épreves orales]],VLOOKUP(Etudiants5[[#This Row],[Numéro étudiant]],Sheet1!$A:$O,12,FALSE))),"x","")</f>
        <v/>
      </c>
      <c r="AW99" s="8" t="str">
        <f>IF(ISNUMBER(SEARCH(Etudiants5[[#Headers],[Auditives]],VLOOKUP(Etudiants5[[#This Row],[Numéro étudiant]],Sheet1!$A:$O,9,FALSE))),"x","")</f>
        <v/>
      </c>
      <c r="AX99" s="8" t="str">
        <f>IF(ISNUMBER(SEARCH(Etudiants5[[#Headers],[Visuels]],VLOOKUP(Etudiants5[[#This Row],[Numéro étudiant]],Sheet1!$A:$O,9,FALSE))),"x","")</f>
        <v/>
      </c>
      <c r="AY99" s="8" t="str">
        <f>IF(ISNUMBER(SEARCH(Etudiants5[[#Headers],[Viscéraux]],VLOOKUP(Etudiants5[[#This Row],[Numéro étudiant]],Sheet1!$A:$O,9,FALSE))),"x","")</f>
        <v/>
      </c>
      <c r="AZ99" s="8" t="str">
        <f>IF(ISNUMBER(SEARCH(Etudiants5[[#Headers],[Moteurs]],VLOOKUP(Etudiants5[[#This Row],[Numéro étudiant]],Sheet1!$A:$O,9,FALSE))),"x","")</f>
        <v/>
      </c>
      <c r="BA99" s="8" t="str">
        <f>IF(ISNUMBER(SEARCH(Etudiants5[[#Headers],[TSA]],VLOOKUP(Etudiants5[[#This Row],[Numéro étudiant]],Sheet1!$A:$O,9,FALSE))),"x","")</f>
        <v/>
      </c>
      <c r="BB99" s="8" t="str">
        <f>IF(ISNUMBER(SEARCH(Etudiants5[[#Headers],[Langage]],VLOOKUP(Etudiants5[[#This Row],[Numéro étudiant]],Sheet1!$A:$O,9,FALSE))),"x","")</f>
        <v/>
      </c>
      <c r="BC99" s="8" t="str">
        <f>IF(ISNUMBER(SEARCH(Etudiants5[[#Headers],[Psychiques]],VLOOKUP(Etudiants5[[#This Row],[Numéro étudiant]],Sheet1!$A:$O,9,FALSE))),"x","")</f>
        <v/>
      </c>
      <c r="BD99" s="8" t="str">
        <f>IF(ISNUMBER(SEARCH(Etudiants5[[#Headers],[Autres]],VLOOKUP(Etudiants5[[#This Row],[Numéro étudiant]],Sheet1!$A:$O,9,FALSE))),"x","")</f>
        <v/>
      </c>
      <c r="BE99" s="8" t="str">
        <f>IF(ISNUMBER(SEARCH(Etudiants5[[#Headers],[RQTH]],VLOOKUP(Etudiants5[[#This Row],[Numéro étudiant]],Sheet1!$A:$O,10,FALSE))),"x","")</f>
        <v/>
      </c>
      <c r="BF99" s="8" t="str">
        <f>IF(ISNUMBER(SEARCH(Etudiants5[[#Headers],[Transport]],VLOOKUP(Etudiants5[[#This Row],[Numéro étudiant]],Sheet1!$A:$O,10,FALSE))),"x","")</f>
        <v/>
      </c>
      <c r="BG99" s="8" t="str">
        <f>IF(ISNUMBER(SEARCH(Etudiants5[[#Headers],[AVS]],VLOOKUP(Etudiants5[[#This Row],[Numéro étudiant]],Sheet1!$A:$O,10,FALSE))),"x","")</f>
        <v/>
      </c>
      <c r="BH99" s="8" t="str">
        <f>IF(ISNUMBER(SEARCH(Etudiants5[[#Headers],[AESH]],VLOOKUP(Etudiants5[[#This Row],[Numéro étudiant]],Sheet1!$A:$O,10,FALSE))),"x","")</f>
        <v/>
      </c>
      <c r="BI99" s="8" t="str">
        <f>IF(ISNUMBER(SEARCH(Etudiants5[[#Headers],[AAH ou AEEH]],VLOOKUP(Etudiants5[[#This Row],[Numéro étudiant]],Sheet1!$A:$O,10,FALSE))),"x","")</f>
        <v/>
      </c>
      <c r="BJ99" s="8" t="str">
        <f>IF(ISNUMBER(SEARCH(Etudiants5[[#Headers],[Carte priorité]],VLOOKUP(Etudiants5[[#This Row],[Numéro étudiant]],Sheet1!$A:$O,10,FALSE))),"x","")</f>
        <v/>
      </c>
      <c r="BK99" s="8" t="str">
        <f>IF(ISNUMBER(SEARCH(Etudiants5[[#Headers],[Carte stationnement]],VLOOKUP(Etudiants5[[#This Row],[Numéro étudiant]],Sheet1!$A:$O,10,FALSE))),"x","")</f>
        <v/>
      </c>
      <c r="BL99" s="8" t="str">
        <f>IF(ISNUMBER(SEARCH(Etudiants5[[#Headers],[Accompagnement médico social]],VLOOKUP(Etudiants5[[#This Row],[Numéro étudiant]],Sheet1!$A:$O,10,FALSE))),"x","")</f>
        <v/>
      </c>
      <c r="BM99" s="8" t="str">
        <f>IF(ISNUMBER(SEARCH(Etudiants5[[#Headers],[Autre]],VLOOKUP(Etudiants5[[#This Row],[Numéro étudiant]],Sheet1!$A:$O,10,FALSE))),"x","")</f>
        <v/>
      </c>
      <c r="CA9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9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0" spans="2:80" x14ac:dyDescent="0.25">
      <c r="B100" t="str">
        <f>IFERROR(OfficeForms.Table[[#This Row],[Id]],"")</f>
        <v/>
      </c>
      <c r="C100" t="str">
        <f>IFERROR(IF(VLOOKUP(Etudiants5[[#This Row],[Numéro étudiant]],Sheet1!$A:$O,5,FALSE)="","",VLOOKUP(Etudiants5[[#This Row],[Numéro étudiant]],Sheet1!$A:$O,5,FALSE)),"")</f>
        <v/>
      </c>
      <c r="D100" t="str">
        <f>IFERROR(IF(VLOOKUP(Etudiants5[[#This Row],[Numéro étudiant]],Sheet1!$A:$O,6,FALSE)="","",VLOOKUP(Etudiants5[[#This Row],[Numéro étudiant]],Sheet1!$A:$O,6,FALSE)),"")</f>
        <v/>
      </c>
      <c r="E100" t="str">
        <f>IFERROR(IF(VLOOKUP(Etudiants5[[#This Row],[Numéro étudiant]],Sheet1!$A:$O,7,FALSE)="","",VLOOKUP(Etudiants5[[#This Row],[Numéro étudiant]],Sheet1!$A:$O,7,FALSE)),"")</f>
        <v/>
      </c>
      <c r="F100" t="str">
        <f>IFERROR(IF(VLOOKUP(Etudiants5[[#This Row],[Numéro étudiant]],Sheet1!$A:$O,8,FALSE)="","",VLOOKUP(Etudiants5[[#This Row],[Numéro étudiant]],Sheet1!$A:$O,8,FALSE)),"")</f>
        <v/>
      </c>
      <c r="G100" t="str">
        <f>IF(Etudiants5[[#This Row],[Numéro étudiant]]="","","Entretien fait")</f>
        <v/>
      </c>
      <c r="M100" s="8" t="str">
        <f>IF(ISNUMBER(SEARCH(Etudiants5[[#Headers],[Aide en BU]],VLOOKUP(Etudiants5[[#This Row],[Numéro étudiant]],Sheet1!$A:$O,11,FALSE))),"à initier","")</f>
        <v/>
      </c>
      <c r="N100" s="8" t="str">
        <f>IF(ISNUMBER(SEARCH(Etudiants5[[#Headers],[Tutorat d''intégration]],VLOOKUP(Etudiants5[[#This Row],[Numéro étudiant]],Sheet1!$A:$O,11,FALSE))),"à initier","")</f>
        <v/>
      </c>
      <c r="O100" s="8" t="str">
        <f>IF(ISNUMBER(SEARCH(Etudiants5[[#Headers],[Secrétaire d''examens]],VLOOKUP(Etudiants5[[#This Row],[Numéro étudiant]],Sheet1!$A:$O,11,FALSE))),"à initier","")</f>
        <v/>
      </c>
      <c r="P100" s="8" t="str">
        <f>IF(ISNUMBER(SEARCH(Etudiants5[[#Headers],[Sujets numériques]],VLOOKUP(Etudiants5[[#This Row],[Numéro étudiant]],Sheet1!$A:$O,11,FALSE))),"à initier","")</f>
        <v/>
      </c>
      <c r="Q100" s="8" t="str">
        <f>IF(ISNUMBER(SEARCH(Etudiants5[[#Headers],[Autorisation de sortie]],VLOOKUP(Etudiants5[[#This Row],[Numéro étudiant]],Sheet1!$A:$O,11,FALSE))),"à initier","")</f>
        <v/>
      </c>
      <c r="R100" s="8" t="str">
        <f>IF(ISNUMBER(SEARCH(Etudiants5[[#Headers],[Prise de notes]],VLOOKUP(Etudiants5[[#This Row],[Numéro étudiant]],Sheet1!$A:$O,11,FALSE))),"à initier","")</f>
        <v/>
      </c>
      <c r="S100" s="8" t="str">
        <f>IF(ISNUMBER(SEARCH(Etudiants5[[#Headers],[Rallonge des prêts en BU]],VLOOKUP(Etudiants5[[#This Row],[Numéro étudiant]],Sheet1!$A:$O,11,FALSE))),"à initier","")</f>
        <v/>
      </c>
      <c r="T100" s="8" t="str">
        <f>IF(ISNUMBER(SEARCH(Etudiants5[[#Headers],[Soutien pédagogique]],VLOOKUP(Etudiants5[[#This Row],[Numéro étudiant]],Sheet1!$A:$O,11,FALSE))),"à initier","")</f>
        <v/>
      </c>
      <c r="U100" s="8" t="str">
        <f>IF(ISNUMBER(SEARCH(Etudiants5[[#Headers],[Braille]],VLOOKUP(Etudiants5[[#This Row],[Numéro étudiant]],Sheet1!$A:$O,11,FALSE))),"à initier","")</f>
        <v/>
      </c>
      <c r="V100" s="8" t="str">
        <f>IF(ISNUMBER(SEARCH(Etudiants5[[#Headers],[LSF/LPC]],VLOOKUP(Etudiants5[[#This Row],[Numéro étudiant]],Sheet1!$A:$O,11,FALSE))),"à initier","")</f>
        <v/>
      </c>
      <c r="W100" s="8" t="str">
        <f>IF(ISNUMBER(SEARCH(Etudiants5[[#Headers],[Pas de support audio]],VLOOKUP(Etudiants5[[#This Row],[Numéro étudiant]],Sheet1!$A:$O,11,FALSE))),"à initier","")</f>
        <v/>
      </c>
      <c r="X100" s="8" t="str">
        <f>IF(ISNUMBER(SEARCH(Etudiants5[[#Headers],[Assice confortable]],VLOOKUP(Etudiants5[[#This Row],[Numéro étudiant]],Sheet1!$A:$O,13,FALSE))),"à initier","")</f>
        <v/>
      </c>
      <c r="Y100" s="8" t="str">
        <f>IF(ISNUMBER(SEARCH(Etudiants5[[#Headers],[Micro HF]],VLOOKUP(Etudiants5[[#This Row],[Numéro étudiant]],Sheet1!$A:$O,13,FALSE))),"à initier","")</f>
        <v/>
      </c>
      <c r="Z100" s="8" t="str">
        <f>IF(ISNUMBER(SEARCH(Etudiants5[[#Headers],[Casier]],VLOOKUP(Etudiants5[[#This Row],[Numéro étudiant]],Sheet1!$A:$O,13,FALSE))),"à initier","")</f>
        <v/>
      </c>
      <c r="AA100" s="8" t="str">
        <f>IF(ISNUMBER(SEARCH(Etudiants5[[#Headers],[Ordinateur]],VLOOKUP(Etudiants5[[#This Row],[Numéro étudiant]],Sheet1!$A:$O,13,FALSE))),"à initier","")</f>
        <v/>
      </c>
      <c r="AB100" s="8" t="str">
        <f>IF(ISNUMBER(SEARCH(Etudiants5[[#Headers],[Mobilier spécifique : à détailler]],VLOOKUP(Etudiants5[[#This Row],[Numéro étudiant]],Sheet1!$A:$O,13,FALSE))),"à initier","")</f>
        <v/>
      </c>
      <c r="AC100" s="8" t="str">
        <f>IF(ISNUMBER(SEARCH(Etudiants5[[#Headers],[Logiciel spécifique : à détailler]],VLOOKUP(Etudiants5[[#This Row],[Numéro étudiant]],Sheet1!$A:$O,13,FALSE))),"à initier","")</f>
        <v/>
      </c>
      <c r="AD100" s="8" t="str">
        <f>IF(ISNUMBER(SEARCH(Etudiants5[[#Headers],[Aide en TP]],VLOOKUP(Etudiants5[[#This Row],[Numéro étudiant]],Sheet1!$A:$O,11,FALSE))),"x","")</f>
        <v/>
      </c>
      <c r="AE100" s="8" t="str">
        <f>IF(ISNUMBER(SEARCH(Etudiants5[[#Headers],[Aménagement de l''EDT]],VLOOKUP(Etudiants5[[#This Row],[Numéro étudiant]],Sheet1!$A:$O,11,FALSE))),"x","")</f>
        <v/>
      </c>
      <c r="AF100" s="8" t="str">
        <f>IF(ISNUMBER(SEARCH(Etudiants5[[#Headers],[Sanitaire à proximité]],VLOOKUP(Etudiants5[[#This Row],[Numéro étudiant]],Sheet1!$A:$O,11,FALSE))),"x","")</f>
        <v/>
      </c>
      <c r="AG100" s="8" t="str">
        <f>IF(ISNUMBER(SEARCH(Etudiants5[[#Headers],[QCM papier]],VLOOKUP(Etudiants5[[#This Row],[Numéro étudiant]],Sheet1!$A:$O,11,FALSE))),"x","")</f>
        <v/>
      </c>
      <c r="AH100" s="8" t="str">
        <f>IF(ISNUMBER(SEARCH(Etudiants5[[#Headers],[Absences eventuelles excusées]],VLOOKUP(Etudiants5[[#This Row],[Numéro étudiant]],Sheet1!$A:$O,11,FALSE))),"x","")</f>
        <v/>
      </c>
      <c r="AI100" s="8" t="str">
        <f>IF(ISNUMBER(SEARCH(Etudiants5[[#Headers],[Aménagement de l''année en 2 ans]],VLOOKUP(Etudiants5[[#This Row],[Numéro étudiant]],Sheet1!$A:$O,11,FALSE))),"x","")</f>
        <v/>
      </c>
      <c r="AJ100" s="8" t="str">
        <f>IF(ISNUMBER(SEARCH(Etudiants5[[#Headers],[Passage des épreuves orales devant l''enseignant uniquement]],VLOOKUP(Etudiants5[[#This Row],[Numéro étudiant]],Sheet1!$A:$O,11,FALSE))),"x","")</f>
        <v/>
      </c>
      <c r="AK100" s="8" t="str">
        <f>IF(ISNUMBER(SEARCH(Etudiants5[[#Headers],[Dépénalisation des fautes d''orthographe]],VLOOKUP(Etudiants5[[#This Row],[Numéro étudiant]],Sheet1!$A:$O,11,FALSE))),"x","")</f>
        <v/>
      </c>
      <c r="AL100" s="8" t="str">
        <f>IF(ISNUMBER(SEARCH(Etudiants5[[#Headers],[Adaptation des écrits à l''oral]],VLOOKUP(Etudiants5[[#This Row],[Numéro étudiant]],Sheet1!$A:$O,11,FALSE))),"x","")</f>
        <v/>
      </c>
      <c r="AM100" s="8" t="str">
        <f>IF(ISNUMBER(SEARCH(Etudiants5[[#Headers],[Adaptation des oraux à l''écrit]],VLOOKUP(Etudiants5[[#This Row],[Numéro étudiant]],Sheet1!$A:$O,11,FALSE))),"x","")</f>
        <v/>
      </c>
      <c r="AN100" s="8" t="str">
        <f>IF(ISNUMBER(SEARCH(Etudiants5[[#Headers],[Compensation du temps de sortie]],VLOOKUP(Etudiants5[[#This Row],[Numéro étudiant]],Sheet1!$A:$O,11,FALSE))),"x","")</f>
        <v/>
      </c>
      <c r="AO100" s="8" t="str">
        <f>IF(COUNTIF(Etudiants5[[#This Row],[1/4]:[Préparations écrites des épreves orales]],"x")&gt;0,"x","")</f>
        <v/>
      </c>
      <c r="AP100" s="8" t="str">
        <f>IF(ISNUMBER(SEARCH(Etudiants5[[#Headers],[1/4]],VLOOKUP(Etudiants5[[#This Row],[Numéro étudiant]],Sheet1!$A:$O,12,FALSE))),"x","")</f>
        <v/>
      </c>
      <c r="AQ100" s="8" t="str">
        <f>IF(ISNUMBER(SEARCH(Etudiants5[[#Headers],[1/3]],VLOOKUP(Etudiants5[[#This Row],[Numéro étudiant]],Sheet1!$A:$O,12,FALSE))),"x","")</f>
        <v/>
      </c>
      <c r="AR100" s="8" t="str">
        <f>IF(ISNUMBER(SEARCH(Etudiants5[[#Headers],[1/2]],VLOOKUP(Etudiants5[[#This Row],[Numéro étudiant]],Sheet1!$A:$O,12,FALSE))),"x","")</f>
        <v/>
      </c>
      <c r="AS100" s="8" t="str">
        <f>IF(ISNUMBER(SEARCH(Etudiants5[[#Headers],[Ecrits]],VLOOKUP(Etudiants5[[#This Row],[Numéro étudiant]],Sheet1!$A:$O,12,FALSE))),"x","")</f>
        <v/>
      </c>
      <c r="AT100" s="8" t="str">
        <f>IF(ISNUMBER(SEARCH(Etudiants5[[#Headers],[Oraux]],VLOOKUP(Etudiants5[[#This Row],[Numéro étudiant]],Sheet1!$A:$O,12,FALSE))),"x","")</f>
        <v/>
      </c>
      <c r="AU100" s="8" t="str">
        <f>IF(ISNUMBER(SEARCH(Etudiants5[[#Headers],[Pratiques]],VLOOKUP(Etudiants5[[#This Row],[Numéro étudiant]],Sheet1!$A:$O,12,FALSE))),"x","")</f>
        <v/>
      </c>
      <c r="AV100" s="8" t="str">
        <f>IF(ISNUMBER(SEARCH(Etudiants5[[#Headers],[Préparations écrites des épreves orales]],VLOOKUP(Etudiants5[[#This Row],[Numéro étudiant]],Sheet1!$A:$O,12,FALSE))),"x","")</f>
        <v/>
      </c>
      <c r="AW100" s="8" t="str">
        <f>IF(ISNUMBER(SEARCH(Etudiants5[[#Headers],[Auditives]],VLOOKUP(Etudiants5[[#This Row],[Numéro étudiant]],Sheet1!$A:$O,9,FALSE))),"x","")</f>
        <v/>
      </c>
      <c r="AX100" s="8" t="str">
        <f>IF(ISNUMBER(SEARCH(Etudiants5[[#Headers],[Visuels]],VLOOKUP(Etudiants5[[#This Row],[Numéro étudiant]],Sheet1!$A:$O,9,FALSE))),"x","")</f>
        <v/>
      </c>
      <c r="AY100" s="8" t="str">
        <f>IF(ISNUMBER(SEARCH(Etudiants5[[#Headers],[Viscéraux]],VLOOKUP(Etudiants5[[#This Row],[Numéro étudiant]],Sheet1!$A:$O,9,FALSE))),"x","")</f>
        <v/>
      </c>
      <c r="AZ100" s="8" t="str">
        <f>IF(ISNUMBER(SEARCH(Etudiants5[[#Headers],[Moteurs]],VLOOKUP(Etudiants5[[#This Row],[Numéro étudiant]],Sheet1!$A:$O,9,FALSE))),"x","")</f>
        <v/>
      </c>
      <c r="BA100" s="8" t="str">
        <f>IF(ISNUMBER(SEARCH(Etudiants5[[#Headers],[TSA]],VLOOKUP(Etudiants5[[#This Row],[Numéro étudiant]],Sheet1!$A:$O,9,FALSE))),"x","")</f>
        <v/>
      </c>
      <c r="BB100" s="8" t="str">
        <f>IF(ISNUMBER(SEARCH(Etudiants5[[#Headers],[Langage]],VLOOKUP(Etudiants5[[#This Row],[Numéro étudiant]],Sheet1!$A:$O,9,FALSE))),"x","")</f>
        <v/>
      </c>
      <c r="BC100" s="8" t="str">
        <f>IF(ISNUMBER(SEARCH(Etudiants5[[#Headers],[Psychiques]],VLOOKUP(Etudiants5[[#This Row],[Numéro étudiant]],Sheet1!$A:$O,9,FALSE))),"x","")</f>
        <v/>
      </c>
      <c r="BD100" s="8" t="str">
        <f>IF(ISNUMBER(SEARCH(Etudiants5[[#Headers],[Autres]],VLOOKUP(Etudiants5[[#This Row],[Numéro étudiant]],Sheet1!$A:$O,9,FALSE))),"x","")</f>
        <v/>
      </c>
      <c r="BE100" s="8" t="str">
        <f>IF(ISNUMBER(SEARCH(Etudiants5[[#Headers],[RQTH]],VLOOKUP(Etudiants5[[#This Row],[Numéro étudiant]],Sheet1!$A:$O,10,FALSE))),"x","")</f>
        <v/>
      </c>
      <c r="BF100" s="8" t="str">
        <f>IF(ISNUMBER(SEARCH(Etudiants5[[#Headers],[Transport]],VLOOKUP(Etudiants5[[#This Row],[Numéro étudiant]],Sheet1!$A:$O,10,FALSE))),"x","")</f>
        <v/>
      </c>
      <c r="BG100" s="8" t="str">
        <f>IF(ISNUMBER(SEARCH(Etudiants5[[#Headers],[AVS]],VLOOKUP(Etudiants5[[#This Row],[Numéro étudiant]],Sheet1!$A:$O,10,FALSE))),"x","")</f>
        <v/>
      </c>
      <c r="BH100" s="8" t="str">
        <f>IF(ISNUMBER(SEARCH(Etudiants5[[#Headers],[AESH]],VLOOKUP(Etudiants5[[#This Row],[Numéro étudiant]],Sheet1!$A:$O,10,FALSE))),"x","")</f>
        <v/>
      </c>
      <c r="BI100" s="8" t="str">
        <f>IF(ISNUMBER(SEARCH(Etudiants5[[#Headers],[AAH ou AEEH]],VLOOKUP(Etudiants5[[#This Row],[Numéro étudiant]],Sheet1!$A:$O,10,FALSE))),"x","")</f>
        <v/>
      </c>
      <c r="BJ100" s="8" t="str">
        <f>IF(ISNUMBER(SEARCH(Etudiants5[[#Headers],[Carte priorité]],VLOOKUP(Etudiants5[[#This Row],[Numéro étudiant]],Sheet1!$A:$O,10,FALSE))),"x","")</f>
        <v/>
      </c>
      <c r="BK100" s="8" t="str">
        <f>IF(ISNUMBER(SEARCH(Etudiants5[[#Headers],[Carte stationnement]],VLOOKUP(Etudiants5[[#This Row],[Numéro étudiant]],Sheet1!$A:$O,10,FALSE))),"x","")</f>
        <v/>
      </c>
      <c r="BL100" s="8" t="str">
        <f>IF(ISNUMBER(SEARCH(Etudiants5[[#Headers],[Accompagnement médico social]],VLOOKUP(Etudiants5[[#This Row],[Numéro étudiant]],Sheet1!$A:$O,10,FALSE))),"x","")</f>
        <v/>
      </c>
      <c r="BM100" s="8" t="str">
        <f>IF(ISNUMBER(SEARCH(Etudiants5[[#Headers],[Autre]],VLOOKUP(Etudiants5[[#This Row],[Numéro étudiant]],Sheet1!$A:$O,10,FALSE))),"x","")</f>
        <v/>
      </c>
      <c r="CA10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1" spans="2:80" x14ac:dyDescent="0.25">
      <c r="B101" t="str">
        <f>IFERROR(OfficeForms.Table[[#This Row],[Id]],"")</f>
        <v/>
      </c>
      <c r="C101" t="str">
        <f>IFERROR(IF(VLOOKUP(Etudiants5[[#This Row],[Numéro étudiant]],Sheet1!$A:$O,5,FALSE)="","",VLOOKUP(Etudiants5[[#This Row],[Numéro étudiant]],Sheet1!$A:$O,5,FALSE)),"")</f>
        <v/>
      </c>
      <c r="D101" t="str">
        <f>IFERROR(IF(VLOOKUP(Etudiants5[[#This Row],[Numéro étudiant]],Sheet1!$A:$O,6,FALSE)="","",VLOOKUP(Etudiants5[[#This Row],[Numéro étudiant]],Sheet1!$A:$O,6,FALSE)),"")</f>
        <v/>
      </c>
      <c r="E101" t="str">
        <f>IFERROR(IF(VLOOKUP(Etudiants5[[#This Row],[Numéro étudiant]],Sheet1!$A:$O,7,FALSE)="","",VLOOKUP(Etudiants5[[#This Row],[Numéro étudiant]],Sheet1!$A:$O,7,FALSE)),"")</f>
        <v/>
      </c>
      <c r="F101" t="str">
        <f>IFERROR(IF(VLOOKUP(Etudiants5[[#This Row],[Numéro étudiant]],Sheet1!$A:$O,8,FALSE)="","",VLOOKUP(Etudiants5[[#This Row],[Numéro étudiant]],Sheet1!$A:$O,8,FALSE)),"")</f>
        <v/>
      </c>
      <c r="G101" t="str">
        <f>IF(Etudiants5[[#This Row],[Numéro étudiant]]="","","Entretien fait")</f>
        <v/>
      </c>
      <c r="M101" s="8" t="str">
        <f>IF(ISNUMBER(SEARCH(Etudiants5[[#Headers],[Aide en BU]],VLOOKUP(Etudiants5[[#This Row],[Numéro étudiant]],Sheet1!$A:$O,11,FALSE))),"à initier","")</f>
        <v/>
      </c>
      <c r="N101" s="8" t="str">
        <f>IF(ISNUMBER(SEARCH(Etudiants5[[#Headers],[Tutorat d''intégration]],VLOOKUP(Etudiants5[[#This Row],[Numéro étudiant]],Sheet1!$A:$O,11,FALSE))),"à initier","")</f>
        <v/>
      </c>
      <c r="O101" s="8" t="str">
        <f>IF(ISNUMBER(SEARCH(Etudiants5[[#Headers],[Secrétaire d''examens]],VLOOKUP(Etudiants5[[#This Row],[Numéro étudiant]],Sheet1!$A:$O,11,FALSE))),"à initier","")</f>
        <v/>
      </c>
      <c r="P101" s="8" t="str">
        <f>IF(ISNUMBER(SEARCH(Etudiants5[[#Headers],[Sujets numériques]],VLOOKUP(Etudiants5[[#This Row],[Numéro étudiant]],Sheet1!$A:$O,11,FALSE))),"à initier","")</f>
        <v/>
      </c>
      <c r="Q101" s="8" t="str">
        <f>IF(ISNUMBER(SEARCH(Etudiants5[[#Headers],[Autorisation de sortie]],VLOOKUP(Etudiants5[[#This Row],[Numéro étudiant]],Sheet1!$A:$O,11,FALSE))),"à initier","")</f>
        <v/>
      </c>
      <c r="R101" s="8" t="str">
        <f>IF(ISNUMBER(SEARCH(Etudiants5[[#Headers],[Prise de notes]],VLOOKUP(Etudiants5[[#This Row],[Numéro étudiant]],Sheet1!$A:$O,11,FALSE))),"à initier","")</f>
        <v/>
      </c>
      <c r="S101" s="8" t="str">
        <f>IF(ISNUMBER(SEARCH(Etudiants5[[#Headers],[Rallonge des prêts en BU]],VLOOKUP(Etudiants5[[#This Row],[Numéro étudiant]],Sheet1!$A:$O,11,FALSE))),"à initier","")</f>
        <v/>
      </c>
      <c r="T101" s="8" t="str">
        <f>IF(ISNUMBER(SEARCH(Etudiants5[[#Headers],[Soutien pédagogique]],VLOOKUP(Etudiants5[[#This Row],[Numéro étudiant]],Sheet1!$A:$O,11,FALSE))),"à initier","")</f>
        <v/>
      </c>
      <c r="U101" s="8" t="str">
        <f>IF(ISNUMBER(SEARCH(Etudiants5[[#Headers],[Braille]],VLOOKUP(Etudiants5[[#This Row],[Numéro étudiant]],Sheet1!$A:$O,11,FALSE))),"à initier","")</f>
        <v/>
      </c>
      <c r="V101" s="8" t="str">
        <f>IF(ISNUMBER(SEARCH(Etudiants5[[#Headers],[LSF/LPC]],VLOOKUP(Etudiants5[[#This Row],[Numéro étudiant]],Sheet1!$A:$O,11,FALSE))),"à initier","")</f>
        <v/>
      </c>
      <c r="W101" s="8" t="str">
        <f>IF(ISNUMBER(SEARCH(Etudiants5[[#Headers],[Pas de support audio]],VLOOKUP(Etudiants5[[#This Row],[Numéro étudiant]],Sheet1!$A:$O,11,FALSE))),"à initier","")</f>
        <v/>
      </c>
      <c r="X101" s="8" t="str">
        <f>IF(ISNUMBER(SEARCH(Etudiants5[[#Headers],[Assice confortable]],VLOOKUP(Etudiants5[[#This Row],[Numéro étudiant]],Sheet1!$A:$O,13,FALSE))),"à initier","")</f>
        <v/>
      </c>
      <c r="Y101" s="8" t="str">
        <f>IF(ISNUMBER(SEARCH(Etudiants5[[#Headers],[Micro HF]],VLOOKUP(Etudiants5[[#This Row],[Numéro étudiant]],Sheet1!$A:$O,13,FALSE))),"à initier","")</f>
        <v/>
      </c>
      <c r="Z101" s="8" t="str">
        <f>IF(ISNUMBER(SEARCH(Etudiants5[[#Headers],[Casier]],VLOOKUP(Etudiants5[[#This Row],[Numéro étudiant]],Sheet1!$A:$O,13,FALSE))),"à initier","")</f>
        <v/>
      </c>
      <c r="AA101" s="8" t="str">
        <f>IF(ISNUMBER(SEARCH(Etudiants5[[#Headers],[Ordinateur]],VLOOKUP(Etudiants5[[#This Row],[Numéro étudiant]],Sheet1!$A:$O,13,FALSE))),"à initier","")</f>
        <v/>
      </c>
      <c r="AB101" s="8" t="str">
        <f>IF(ISNUMBER(SEARCH(Etudiants5[[#Headers],[Mobilier spécifique : à détailler]],VLOOKUP(Etudiants5[[#This Row],[Numéro étudiant]],Sheet1!$A:$O,13,FALSE))),"à initier","")</f>
        <v/>
      </c>
      <c r="AC101" s="8" t="str">
        <f>IF(ISNUMBER(SEARCH(Etudiants5[[#Headers],[Logiciel spécifique : à détailler]],VLOOKUP(Etudiants5[[#This Row],[Numéro étudiant]],Sheet1!$A:$O,13,FALSE))),"à initier","")</f>
        <v/>
      </c>
      <c r="AD101" s="8" t="str">
        <f>IF(ISNUMBER(SEARCH(Etudiants5[[#Headers],[Aide en TP]],VLOOKUP(Etudiants5[[#This Row],[Numéro étudiant]],Sheet1!$A:$O,11,FALSE))),"x","")</f>
        <v/>
      </c>
      <c r="AE101" s="8" t="str">
        <f>IF(ISNUMBER(SEARCH(Etudiants5[[#Headers],[Aménagement de l''EDT]],VLOOKUP(Etudiants5[[#This Row],[Numéro étudiant]],Sheet1!$A:$O,11,FALSE))),"x","")</f>
        <v/>
      </c>
      <c r="AF101" s="8" t="str">
        <f>IF(ISNUMBER(SEARCH(Etudiants5[[#Headers],[Sanitaire à proximité]],VLOOKUP(Etudiants5[[#This Row],[Numéro étudiant]],Sheet1!$A:$O,11,FALSE))),"x","")</f>
        <v/>
      </c>
      <c r="AG101" s="8" t="str">
        <f>IF(ISNUMBER(SEARCH(Etudiants5[[#Headers],[QCM papier]],VLOOKUP(Etudiants5[[#This Row],[Numéro étudiant]],Sheet1!$A:$O,11,FALSE))),"x","")</f>
        <v/>
      </c>
      <c r="AH101" s="8" t="str">
        <f>IF(ISNUMBER(SEARCH(Etudiants5[[#Headers],[Absences eventuelles excusées]],VLOOKUP(Etudiants5[[#This Row],[Numéro étudiant]],Sheet1!$A:$O,11,FALSE))),"x","")</f>
        <v/>
      </c>
      <c r="AI101" s="8" t="str">
        <f>IF(ISNUMBER(SEARCH(Etudiants5[[#Headers],[Aménagement de l''année en 2 ans]],VLOOKUP(Etudiants5[[#This Row],[Numéro étudiant]],Sheet1!$A:$O,11,FALSE))),"x","")</f>
        <v/>
      </c>
      <c r="AJ101" s="8" t="str">
        <f>IF(ISNUMBER(SEARCH(Etudiants5[[#Headers],[Passage des épreuves orales devant l''enseignant uniquement]],VLOOKUP(Etudiants5[[#This Row],[Numéro étudiant]],Sheet1!$A:$O,11,FALSE))),"x","")</f>
        <v/>
      </c>
      <c r="AK101" s="8" t="str">
        <f>IF(ISNUMBER(SEARCH(Etudiants5[[#Headers],[Dépénalisation des fautes d''orthographe]],VLOOKUP(Etudiants5[[#This Row],[Numéro étudiant]],Sheet1!$A:$O,11,FALSE))),"x","")</f>
        <v/>
      </c>
      <c r="AL101" s="8" t="str">
        <f>IF(ISNUMBER(SEARCH(Etudiants5[[#Headers],[Adaptation des écrits à l''oral]],VLOOKUP(Etudiants5[[#This Row],[Numéro étudiant]],Sheet1!$A:$O,11,FALSE))),"x","")</f>
        <v/>
      </c>
      <c r="AM101" s="8" t="str">
        <f>IF(ISNUMBER(SEARCH(Etudiants5[[#Headers],[Adaptation des oraux à l''écrit]],VLOOKUP(Etudiants5[[#This Row],[Numéro étudiant]],Sheet1!$A:$O,11,FALSE))),"x","")</f>
        <v/>
      </c>
      <c r="AN101" s="8" t="str">
        <f>IF(ISNUMBER(SEARCH(Etudiants5[[#Headers],[Compensation du temps de sortie]],VLOOKUP(Etudiants5[[#This Row],[Numéro étudiant]],Sheet1!$A:$O,11,FALSE))),"x","")</f>
        <v/>
      </c>
      <c r="AO101" s="8" t="str">
        <f>IF(COUNTIF(Etudiants5[[#This Row],[1/4]:[Préparations écrites des épreves orales]],"x")&gt;0,"x","")</f>
        <v/>
      </c>
      <c r="AP101" s="8" t="str">
        <f>IF(ISNUMBER(SEARCH(Etudiants5[[#Headers],[1/4]],VLOOKUP(Etudiants5[[#This Row],[Numéro étudiant]],Sheet1!$A:$O,12,FALSE))),"x","")</f>
        <v/>
      </c>
      <c r="AQ101" s="8" t="str">
        <f>IF(ISNUMBER(SEARCH(Etudiants5[[#Headers],[1/3]],VLOOKUP(Etudiants5[[#This Row],[Numéro étudiant]],Sheet1!$A:$O,12,FALSE))),"x","")</f>
        <v/>
      </c>
      <c r="AR101" s="8" t="str">
        <f>IF(ISNUMBER(SEARCH(Etudiants5[[#Headers],[1/2]],VLOOKUP(Etudiants5[[#This Row],[Numéro étudiant]],Sheet1!$A:$O,12,FALSE))),"x","")</f>
        <v/>
      </c>
      <c r="AS101" s="8" t="str">
        <f>IF(ISNUMBER(SEARCH(Etudiants5[[#Headers],[Ecrits]],VLOOKUP(Etudiants5[[#This Row],[Numéro étudiant]],Sheet1!$A:$O,12,FALSE))),"x","")</f>
        <v/>
      </c>
      <c r="AT101" s="8" t="str">
        <f>IF(ISNUMBER(SEARCH(Etudiants5[[#Headers],[Oraux]],VLOOKUP(Etudiants5[[#This Row],[Numéro étudiant]],Sheet1!$A:$O,12,FALSE))),"x","")</f>
        <v/>
      </c>
      <c r="AU101" s="8" t="str">
        <f>IF(ISNUMBER(SEARCH(Etudiants5[[#Headers],[Pratiques]],VLOOKUP(Etudiants5[[#This Row],[Numéro étudiant]],Sheet1!$A:$O,12,FALSE))),"x","")</f>
        <v/>
      </c>
      <c r="AV101" s="8" t="str">
        <f>IF(ISNUMBER(SEARCH(Etudiants5[[#Headers],[Préparations écrites des épreves orales]],VLOOKUP(Etudiants5[[#This Row],[Numéro étudiant]],Sheet1!$A:$O,12,FALSE))),"x","")</f>
        <v/>
      </c>
      <c r="AW101" s="8" t="str">
        <f>IF(ISNUMBER(SEARCH(Etudiants5[[#Headers],[Auditives]],VLOOKUP(Etudiants5[[#This Row],[Numéro étudiant]],Sheet1!$A:$O,9,FALSE))),"x","")</f>
        <v/>
      </c>
      <c r="AX101" s="8" t="str">
        <f>IF(ISNUMBER(SEARCH(Etudiants5[[#Headers],[Visuels]],VLOOKUP(Etudiants5[[#This Row],[Numéro étudiant]],Sheet1!$A:$O,9,FALSE))),"x","")</f>
        <v/>
      </c>
      <c r="AY101" s="8" t="str">
        <f>IF(ISNUMBER(SEARCH(Etudiants5[[#Headers],[Viscéraux]],VLOOKUP(Etudiants5[[#This Row],[Numéro étudiant]],Sheet1!$A:$O,9,FALSE))),"x","")</f>
        <v/>
      </c>
      <c r="AZ101" s="8" t="str">
        <f>IF(ISNUMBER(SEARCH(Etudiants5[[#Headers],[Moteurs]],VLOOKUP(Etudiants5[[#This Row],[Numéro étudiant]],Sheet1!$A:$O,9,FALSE))),"x","")</f>
        <v/>
      </c>
      <c r="BA101" s="8" t="str">
        <f>IF(ISNUMBER(SEARCH(Etudiants5[[#Headers],[TSA]],VLOOKUP(Etudiants5[[#This Row],[Numéro étudiant]],Sheet1!$A:$O,9,FALSE))),"x","")</f>
        <v/>
      </c>
      <c r="BB101" s="8" t="str">
        <f>IF(ISNUMBER(SEARCH(Etudiants5[[#Headers],[Langage]],VLOOKUP(Etudiants5[[#This Row],[Numéro étudiant]],Sheet1!$A:$O,9,FALSE))),"x","")</f>
        <v/>
      </c>
      <c r="BC101" s="8" t="str">
        <f>IF(ISNUMBER(SEARCH(Etudiants5[[#Headers],[Psychiques]],VLOOKUP(Etudiants5[[#This Row],[Numéro étudiant]],Sheet1!$A:$O,9,FALSE))),"x","")</f>
        <v/>
      </c>
      <c r="BD101" s="8" t="str">
        <f>IF(ISNUMBER(SEARCH(Etudiants5[[#Headers],[Autres]],VLOOKUP(Etudiants5[[#This Row],[Numéro étudiant]],Sheet1!$A:$O,9,FALSE))),"x","")</f>
        <v/>
      </c>
      <c r="BE101" s="8" t="str">
        <f>IF(ISNUMBER(SEARCH(Etudiants5[[#Headers],[RQTH]],VLOOKUP(Etudiants5[[#This Row],[Numéro étudiant]],Sheet1!$A:$O,10,FALSE))),"x","")</f>
        <v/>
      </c>
      <c r="BF101" s="8" t="str">
        <f>IF(ISNUMBER(SEARCH(Etudiants5[[#Headers],[Transport]],VLOOKUP(Etudiants5[[#This Row],[Numéro étudiant]],Sheet1!$A:$O,10,FALSE))),"x","")</f>
        <v/>
      </c>
      <c r="BG101" s="8" t="str">
        <f>IF(ISNUMBER(SEARCH(Etudiants5[[#Headers],[AVS]],VLOOKUP(Etudiants5[[#This Row],[Numéro étudiant]],Sheet1!$A:$O,10,FALSE))),"x","")</f>
        <v/>
      </c>
      <c r="BH101" s="8" t="str">
        <f>IF(ISNUMBER(SEARCH(Etudiants5[[#Headers],[AESH]],VLOOKUP(Etudiants5[[#This Row],[Numéro étudiant]],Sheet1!$A:$O,10,FALSE))),"x","")</f>
        <v/>
      </c>
      <c r="BI101" s="8" t="str">
        <f>IF(ISNUMBER(SEARCH(Etudiants5[[#Headers],[AAH ou AEEH]],VLOOKUP(Etudiants5[[#This Row],[Numéro étudiant]],Sheet1!$A:$O,10,FALSE))),"x","")</f>
        <v/>
      </c>
      <c r="BJ101" s="8" t="str">
        <f>IF(ISNUMBER(SEARCH(Etudiants5[[#Headers],[Carte priorité]],VLOOKUP(Etudiants5[[#This Row],[Numéro étudiant]],Sheet1!$A:$O,10,FALSE))),"x","")</f>
        <v/>
      </c>
      <c r="BK101" s="8" t="str">
        <f>IF(ISNUMBER(SEARCH(Etudiants5[[#Headers],[Carte stationnement]],VLOOKUP(Etudiants5[[#This Row],[Numéro étudiant]],Sheet1!$A:$O,10,FALSE))),"x","")</f>
        <v/>
      </c>
      <c r="BL101" s="8" t="str">
        <f>IF(ISNUMBER(SEARCH(Etudiants5[[#Headers],[Accompagnement médico social]],VLOOKUP(Etudiants5[[#This Row],[Numéro étudiant]],Sheet1!$A:$O,10,FALSE))),"x","")</f>
        <v/>
      </c>
      <c r="BM101" s="8" t="str">
        <f>IF(ISNUMBER(SEARCH(Etudiants5[[#Headers],[Autre]],VLOOKUP(Etudiants5[[#This Row],[Numéro étudiant]],Sheet1!$A:$O,10,FALSE))),"x","")</f>
        <v/>
      </c>
      <c r="CA10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2" spans="2:80" x14ac:dyDescent="0.25">
      <c r="B102" t="str">
        <f>IFERROR(OfficeForms.Table[[#This Row],[Id]],"")</f>
        <v/>
      </c>
      <c r="C102" t="str">
        <f>IFERROR(IF(VLOOKUP(Etudiants5[[#This Row],[Numéro étudiant]],Sheet1!$A:$O,5,FALSE)="","",VLOOKUP(Etudiants5[[#This Row],[Numéro étudiant]],Sheet1!$A:$O,5,FALSE)),"")</f>
        <v/>
      </c>
      <c r="D102" t="str">
        <f>IFERROR(IF(VLOOKUP(Etudiants5[[#This Row],[Numéro étudiant]],Sheet1!$A:$O,6,FALSE)="","",VLOOKUP(Etudiants5[[#This Row],[Numéro étudiant]],Sheet1!$A:$O,6,FALSE)),"")</f>
        <v/>
      </c>
      <c r="E102" t="str">
        <f>IFERROR(IF(VLOOKUP(Etudiants5[[#This Row],[Numéro étudiant]],Sheet1!$A:$O,7,FALSE)="","",VLOOKUP(Etudiants5[[#This Row],[Numéro étudiant]],Sheet1!$A:$O,7,FALSE)),"")</f>
        <v/>
      </c>
      <c r="F102" t="str">
        <f>IFERROR(IF(VLOOKUP(Etudiants5[[#This Row],[Numéro étudiant]],Sheet1!$A:$O,8,FALSE)="","",VLOOKUP(Etudiants5[[#This Row],[Numéro étudiant]],Sheet1!$A:$O,8,FALSE)),"")</f>
        <v/>
      </c>
      <c r="G102" t="str">
        <f>IF(Etudiants5[[#This Row],[Numéro étudiant]]="","","Entretien fait")</f>
        <v/>
      </c>
      <c r="M102" s="8" t="str">
        <f>IF(ISNUMBER(SEARCH(Etudiants5[[#Headers],[Aide en BU]],VLOOKUP(Etudiants5[[#This Row],[Numéro étudiant]],Sheet1!$A:$O,11,FALSE))),"à initier","")</f>
        <v/>
      </c>
      <c r="N102" s="8" t="str">
        <f>IF(ISNUMBER(SEARCH(Etudiants5[[#Headers],[Tutorat d''intégration]],VLOOKUP(Etudiants5[[#This Row],[Numéro étudiant]],Sheet1!$A:$O,11,FALSE))),"à initier","")</f>
        <v/>
      </c>
      <c r="O102" s="8" t="str">
        <f>IF(ISNUMBER(SEARCH(Etudiants5[[#Headers],[Secrétaire d''examens]],VLOOKUP(Etudiants5[[#This Row],[Numéro étudiant]],Sheet1!$A:$O,11,FALSE))),"à initier","")</f>
        <v/>
      </c>
      <c r="P102" s="8" t="str">
        <f>IF(ISNUMBER(SEARCH(Etudiants5[[#Headers],[Sujets numériques]],VLOOKUP(Etudiants5[[#This Row],[Numéro étudiant]],Sheet1!$A:$O,11,FALSE))),"à initier","")</f>
        <v/>
      </c>
      <c r="Q102" s="8" t="str">
        <f>IF(ISNUMBER(SEARCH(Etudiants5[[#Headers],[Autorisation de sortie]],VLOOKUP(Etudiants5[[#This Row],[Numéro étudiant]],Sheet1!$A:$O,11,FALSE))),"à initier","")</f>
        <v/>
      </c>
      <c r="R102" s="8" t="str">
        <f>IF(ISNUMBER(SEARCH(Etudiants5[[#Headers],[Prise de notes]],VLOOKUP(Etudiants5[[#This Row],[Numéro étudiant]],Sheet1!$A:$O,11,FALSE))),"à initier","")</f>
        <v/>
      </c>
      <c r="S102" s="8" t="str">
        <f>IF(ISNUMBER(SEARCH(Etudiants5[[#Headers],[Rallonge des prêts en BU]],VLOOKUP(Etudiants5[[#This Row],[Numéro étudiant]],Sheet1!$A:$O,11,FALSE))),"à initier","")</f>
        <v/>
      </c>
      <c r="T102" s="8" t="str">
        <f>IF(ISNUMBER(SEARCH(Etudiants5[[#Headers],[Soutien pédagogique]],VLOOKUP(Etudiants5[[#This Row],[Numéro étudiant]],Sheet1!$A:$O,11,FALSE))),"à initier","")</f>
        <v/>
      </c>
      <c r="U102" s="8" t="str">
        <f>IF(ISNUMBER(SEARCH(Etudiants5[[#Headers],[Braille]],VLOOKUP(Etudiants5[[#This Row],[Numéro étudiant]],Sheet1!$A:$O,11,FALSE))),"à initier","")</f>
        <v/>
      </c>
      <c r="V102" s="8" t="str">
        <f>IF(ISNUMBER(SEARCH(Etudiants5[[#Headers],[LSF/LPC]],VLOOKUP(Etudiants5[[#This Row],[Numéro étudiant]],Sheet1!$A:$O,11,FALSE))),"à initier","")</f>
        <v/>
      </c>
      <c r="W102" s="8" t="str">
        <f>IF(ISNUMBER(SEARCH(Etudiants5[[#Headers],[Pas de support audio]],VLOOKUP(Etudiants5[[#This Row],[Numéro étudiant]],Sheet1!$A:$O,11,FALSE))),"à initier","")</f>
        <v/>
      </c>
      <c r="X102" s="8" t="str">
        <f>IF(ISNUMBER(SEARCH(Etudiants5[[#Headers],[Assice confortable]],VLOOKUP(Etudiants5[[#This Row],[Numéro étudiant]],Sheet1!$A:$O,13,FALSE))),"à initier","")</f>
        <v/>
      </c>
      <c r="Y102" s="8" t="str">
        <f>IF(ISNUMBER(SEARCH(Etudiants5[[#Headers],[Micro HF]],VLOOKUP(Etudiants5[[#This Row],[Numéro étudiant]],Sheet1!$A:$O,13,FALSE))),"à initier","")</f>
        <v/>
      </c>
      <c r="Z102" s="8" t="str">
        <f>IF(ISNUMBER(SEARCH(Etudiants5[[#Headers],[Casier]],VLOOKUP(Etudiants5[[#This Row],[Numéro étudiant]],Sheet1!$A:$O,13,FALSE))),"à initier","")</f>
        <v/>
      </c>
      <c r="AA102" s="8" t="str">
        <f>IF(ISNUMBER(SEARCH(Etudiants5[[#Headers],[Ordinateur]],VLOOKUP(Etudiants5[[#This Row],[Numéro étudiant]],Sheet1!$A:$O,13,FALSE))),"à initier","")</f>
        <v/>
      </c>
      <c r="AB102" s="8" t="str">
        <f>IF(ISNUMBER(SEARCH(Etudiants5[[#Headers],[Mobilier spécifique : à détailler]],VLOOKUP(Etudiants5[[#This Row],[Numéro étudiant]],Sheet1!$A:$O,13,FALSE))),"à initier","")</f>
        <v/>
      </c>
      <c r="AC102" s="8" t="str">
        <f>IF(ISNUMBER(SEARCH(Etudiants5[[#Headers],[Logiciel spécifique : à détailler]],VLOOKUP(Etudiants5[[#This Row],[Numéro étudiant]],Sheet1!$A:$O,13,FALSE))),"à initier","")</f>
        <v/>
      </c>
      <c r="AD102" s="8" t="str">
        <f>IF(ISNUMBER(SEARCH(Etudiants5[[#Headers],[Aide en TP]],VLOOKUP(Etudiants5[[#This Row],[Numéro étudiant]],Sheet1!$A:$O,11,FALSE))),"x","")</f>
        <v/>
      </c>
      <c r="AE102" s="8" t="str">
        <f>IF(ISNUMBER(SEARCH(Etudiants5[[#Headers],[Aménagement de l''EDT]],VLOOKUP(Etudiants5[[#This Row],[Numéro étudiant]],Sheet1!$A:$O,11,FALSE))),"x","")</f>
        <v/>
      </c>
      <c r="AF102" s="8" t="str">
        <f>IF(ISNUMBER(SEARCH(Etudiants5[[#Headers],[Sanitaire à proximité]],VLOOKUP(Etudiants5[[#This Row],[Numéro étudiant]],Sheet1!$A:$O,11,FALSE))),"x","")</f>
        <v/>
      </c>
      <c r="AG102" s="8" t="str">
        <f>IF(ISNUMBER(SEARCH(Etudiants5[[#Headers],[QCM papier]],VLOOKUP(Etudiants5[[#This Row],[Numéro étudiant]],Sheet1!$A:$O,11,FALSE))),"x","")</f>
        <v/>
      </c>
      <c r="AH102" s="8" t="str">
        <f>IF(ISNUMBER(SEARCH(Etudiants5[[#Headers],[Absences eventuelles excusées]],VLOOKUP(Etudiants5[[#This Row],[Numéro étudiant]],Sheet1!$A:$O,11,FALSE))),"x","")</f>
        <v/>
      </c>
      <c r="AI102" s="8" t="str">
        <f>IF(ISNUMBER(SEARCH(Etudiants5[[#Headers],[Aménagement de l''année en 2 ans]],VLOOKUP(Etudiants5[[#This Row],[Numéro étudiant]],Sheet1!$A:$O,11,FALSE))),"x","")</f>
        <v/>
      </c>
      <c r="AJ102" s="8" t="str">
        <f>IF(ISNUMBER(SEARCH(Etudiants5[[#Headers],[Passage des épreuves orales devant l''enseignant uniquement]],VLOOKUP(Etudiants5[[#This Row],[Numéro étudiant]],Sheet1!$A:$O,11,FALSE))),"x","")</f>
        <v/>
      </c>
      <c r="AK102" s="8" t="str">
        <f>IF(ISNUMBER(SEARCH(Etudiants5[[#Headers],[Dépénalisation des fautes d''orthographe]],VLOOKUP(Etudiants5[[#This Row],[Numéro étudiant]],Sheet1!$A:$O,11,FALSE))),"x","")</f>
        <v/>
      </c>
      <c r="AL102" s="8" t="str">
        <f>IF(ISNUMBER(SEARCH(Etudiants5[[#Headers],[Adaptation des écrits à l''oral]],VLOOKUP(Etudiants5[[#This Row],[Numéro étudiant]],Sheet1!$A:$O,11,FALSE))),"x","")</f>
        <v/>
      </c>
      <c r="AM102" s="8" t="str">
        <f>IF(ISNUMBER(SEARCH(Etudiants5[[#Headers],[Adaptation des oraux à l''écrit]],VLOOKUP(Etudiants5[[#This Row],[Numéro étudiant]],Sheet1!$A:$O,11,FALSE))),"x","")</f>
        <v/>
      </c>
      <c r="AN102" s="8" t="str">
        <f>IF(ISNUMBER(SEARCH(Etudiants5[[#Headers],[Compensation du temps de sortie]],VLOOKUP(Etudiants5[[#This Row],[Numéro étudiant]],Sheet1!$A:$O,11,FALSE))),"x","")</f>
        <v/>
      </c>
      <c r="AO102" s="8" t="str">
        <f>IF(COUNTIF(Etudiants5[[#This Row],[1/4]:[Préparations écrites des épreves orales]],"x")&gt;0,"x","")</f>
        <v/>
      </c>
      <c r="AP102" s="8" t="str">
        <f>IF(ISNUMBER(SEARCH(Etudiants5[[#Headers],[1/4]],VLOOKUP(Etudiants5[[#This Row],[Numéro étudiant]],Sheet1!$A:$O,12,FALSE))),"x","")</f>
        <v/>
      </c>
      <c r="AQ102" s="8" t="str">
        <f>IF(ISNUMBER(SEARCH(Etudiants5[[#Headers],[1/3]],VLOOKUP(Etudiants5[[#This Row],[Numéro étudiant]],Sheet1!$A:$O,12,FALSE))),"x","")</f>
        <v/>
      </c>
      <c r="AR102" s="8" t="str">
        <f>IF(ISNUMBER(SEARCH(Etudiants5[[#Headers],[1/2]],VLOOKUP(Etudiants5[[#This Row],[Numéro étudiant]],Sheet1!$A:$O,12,FALSE))),"x","")</f>
        <v/>
      </c>
      <c r="AS102" s="8" t="str">
        <f>IF(ISNUMBER(SEARCH(Etudiants5[[#Headers],[Ecrits]],VLOOKUP(Etudiants5[[#This Row],[Numéro étudiant]],Sheet1!$A:$O,12,FALSE))),"x","")</f>
        <v/>
      </c>
      <c r="AT102" s="8" t="str">
        <f>IF(ISNUMBER(SEARCH(Etudiants5[[#Headers],[Oraux]],VLOOKUP(Etudiants5[[#This Row],[Numéro étudiant]],Sheet1!$A:$O,12,FALSE))),"x","")</f>
        <v/>
      </c>
      <c r="AU102" s="8" t="str">
        <f>IF(ISNUMBER(SEARCH(Etudiants5[[#Headers],[Pratiques]],VLOOKUP(Etudiants5[[#This Row],[Numéro étudiant]],Sheet1!$A:$O,12,FALSE))),"x","")</f>
        <v/>
      </c>
      <c r="AV102" s="8" t="str">
        <f>IF(ISNUMBER(SEARCH(Etudiants5[[#Headers],[Préparations écrites des épreves orales]],VLOOKUP(Etudiants5[[#This Row],[Numéro étudiant]],Sheet1!$A:$O,12,FALSE))),"x","")</f>
        <v/>
      </c>
      <c r="AW102" s="8" t="str">
        <f>IF(ISNUMBER(SEARCH(Etudiants5[[#Headers],[Auditives]],VLOOKUP(Etudiants5[[#This Row],[Numéro étudiant]],Sheet1!$A:$O,9,FALSE))),"x","")</f>
        <v/>
      </c>
      <c r="AX102" s="8" t="str">
        <f>IF(ISNUMBER(SEARCH(Etudiants5[[#Headers],[Visuels]],VLOOKUP(Etudiants5[[#This Row],[Numéro étudiant]],Sheet1!$A:$O,9,FALSE))),"x","")</f>
        <v/>
      </c>
      <c r="AY102" s="8" t="str">
        <f>IF(ISNUMBER(SEARCH(Etudiants5[[#Headers],[Viscéraux]],VLOOKUP(Etudiants5[[#This Row],[Numéro étudiant]],Sheet1!$A:$O,9,FALSE))),"x","")</f>
        <v/>
      </c>
      <c r="AZ102" s="8" t="str">
        <f>IF(ISNUMBER(SEARCH(Etudiants5[[#Headers],[Moteurs]],VLOOKUP(Etudiants5[[#This Row],[Numéro étudiant]],Sheet1!$A:$O,9,FALSE))),"x","")</f>
        <v/>
      </c>
      <c r="BA102" s="8" t="str">
        <f>IF(ISNUMBER(SEARCH(Etudiants5[[#Headers],[TSA]],VLOOKUP(Etudiants5[[#This Row],[Numéro étudiant]],Sheet1!$A:$O,9,FALSE))),"x","")</f>
        <v/>
      </c>
      <c r="BB102" s="8" t="str">
        <f>IF(ISNUMBER(SEARCH(Etudiants5[[#Headers],[Langage]],VLOOKUP(Etudiants5[[#This Row],[Numéro étudiant]],Sheet1!$A:$O,9,FALSE))),"x","")</f>
        <v/>
      </c>
      <c r="BC102" s="8" t="str">
        <f>IF(ISNUMBER(SEARCH(Etudiants5[[#Headers],[Psychiques]],VLOOKUP(Etudiants5[[#This Row],[Numéro étudiant]],Sheet1!$A:$O,9,FALSE))),"x","")</f>
        <v/>
      </c>
      <c r="BD102" s="8" t="str">
        <f>IF(ISNUMBER(SEARCH(Etudiants5[[#Headers],[Autres]],VLOOKUP(Etudiants5[[#This Row],[Numéro étudiant]],Sheet1!$A:$O,9,FALSE))),"x","")</f>
        <v/>
      </c>
      <c r="BE102" s="8" t="str">
        <f>IF(ISNUMBER(SEARCH(Etudiants5[[#Headers],[RQTH]],VLOOKUP(Etudiants5[[#This Row],[Numéro étudiant]],Sheet1!$A:$O,10,FALSE))),"x","")</f>
        <v/>
      </c>
      <c r="BF102" s="8" t="str">
        <f>IF(ISNUMBER(SEARCH(Etudiants5[[#Headers],[Transport]],VLOOKUP(Etudiants5[[#This Row],[Numéro étudiant]],Sheet1!$A:$O,10,FALSE))),"x","")</f>
        <v/>
      </c>
      <c r="BG102" s="8" t="str">
        <f>IF(ISNUMBER(SEARCH(Etudiants5[[#Headers],[AVS]],VLOOKUP(Etudiants5[[#This Row],[Numéro étudiant]],Sheet1!$A:$O,10,FALSE))),"x","")</f>
        <v/>
      </c>
      <c r="BH102" s="8" t="str">
        <f>IF(ISNUMBER(SEARCH(Etudiants5[[#Headers],[AESH]],VLOOKUP(Etudiants5[[#This Row],[Numéro étudiant]],Sheet1!$A:$O,10,FALSE))),"x","")</f>
        <v/>
      </c>
      <c r="BI102" s="8" t="str">
        <f>IF(ISNUMBER(SEARCH(Etudiants5[[#Headers],[AAH ou AEEH]],VLOOKUP(Etudiants5[[#This Row],[Numéro étudiant]],Sheet1!$A:$O,10,FALSE))),"x","")</f>
        <v/>
      </c>
      <c r="BJ102" s="8" t="str">
        <f>IF(ISNUMBER(SEARCH(Etudiants5[[#Headers],[Carte priorité]],VLOOKUP(Etudiants5[[#This Row],[Numéro étudiant]],Sheet1!$A:$O,10,FALSE))),"x","")</f>
        <v/>
      </c>
      <c r="BK102" s="8" t="str">
        <f>IF(ISNUMBER(SEARCH(Etudiants5[[#Headers],[Carte stationnement]],VLOOKUP(Etudiants5[[#This Row],[Numéro étudiant]],Sheet1!$A:$O,10,FALSE))),"x","")</f>
        <v/>
      </c>
      <c r="BL102" s="8" t="str">
        <f>IF(ISNUMBER(SEARCH(Etudiants5[[#Headers],[Accompagnement médico social]],VLOOKUP(Etudiants5[[#This Row],[Numéro étudiant]],Sheet1!$A:$O,10,FALSE))),"x","")</f>
        <v/>
      </c>
      <c r="BM102" s="8" t="str">
        <f>IF(ISNUMBER(SEARCH(Etudiants5[[#Headers],[Autre]],VLOOKUP(Etudiants5[[#This Row],[Numéro étudiant]],Sheet1!$A:$O,10,FALSE))),"x","")</f>
        <v/>
      </c>
      <c r="CA10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3" spans="2:80" x14ac:dyDescent="0.25">
      <c r="B103" t="str">
        <f>IFERROR(OfficeForms.Table[[#This Row],[Id]],"")</f>
        <v/>
      </c>
      <c r="C103" t="str">
        <f>IFERROR(IF(VLOOKUP(Etudiants5[[#This Row],[Numéro étudiant]],Sheet1!$A:$O,5,FALSE)="","",VLOOKUP(Etudiants5[[#This Row],[Numéro étudiant]],Sheet1!$A:$O,5,FALSE)),"")</f>
        <v/>
      </c>
      <c r="D103" t="str">
        <f>IFERROR(IF(VLOOKUP(Etudiants5[[#This Row],[Numéro étudiant]],Sheet1!$A:$O,6,FALSE)="","",VLOOKUP(Etudiants5[[#This Row],[Numéro étudiant]],Sheet1!$A:$O,6,FALSE)),"")</f>
        <v/>
      </c>
      <c r="E103" t="str">
        <f>IFERROR(IF(VLOOKUP(Etudiants5[[#This Row],[Numéro étudiant]],Sheet1!$A:$O,7,FALSE)="","",VLOOKUP(Etudiants5[[#This Row],[Numéro étudiant]],Sheet1!$A:$O,7,FALSE)),"")</f>
        <v/>
      </c>
      <c r="F103" t="str">
        <f>IFERROR(IF(VLOOKUP(Etudiants5[[#This Row],[Numéro étudiant]],Sheet1!$A:$O,8,FALSE)="","",VLOOKUP(Etudiants5[[#This Row],[Numéro étudiant]],Sheet1!$A:$O,8,FALSE)),"")</f>
        <v/>
      </c>
      <c r="G103" t="str">
        <f>IF(Etudiants5[[#This Row],[Numéro étudiant]]="","","Entretien fait")</f>
        <v/>
      </c>
      <c r="M103" s="8" t="str">
        <f>IF(ISNUMBER(SEARCH(Etudiants5[[#Headers],[Aide en BU]],VLOOKUP(Etudiants5[[#This Row],[Numéro étudiant]],Sheet1!$A:$O,11,FALSE))),"à initier","")</f>
        <v/>
      </c>
      <c r="N103" s="8" t="str">
        <f>IF(ISNUMBER(SEARCH(Etudiants5[[#Headers],[Tutorat d''intégration]],VLOOKUP(Etudiants5[[#This Row],[Numéro étudiant]],Sheet1!$A:$O,11,FALSE))),"à initier","")</f>
        <v/>
      </c>
      <c r="O103" s="8" t="str">
        <f>IF(ISNUMBER(SEARCH(Etudiants5[[#Headers],[Secrétaire d''examens]],VLOOKUP(Etudiants5[[#This Row],[Numéro étudiant]],Sheet1!$A:$O,11,FALSE))),"à initier","")</f>
        <v/>
      </c>
      <c r="P103" s="8" t="str">
        <f>IF(ISNUMBER(SEARCH(Etudiants5[[#Headers],[Sujets numériques]],VLOOKUP(Etudiants5[[#This Row],[Numéro étudiant]],Sheet1!$A:$O,11,FALSE))),"à initier","")</f>
        <v/>
      </c>
      <c r="Q103" s="8" t="str">
        <f>IF(ISNUMBER(SEARCH(Etudiants5[[#Headers],[Autorisation de sortie]],VLOOKUP(Etudiants5[[#This Row],[Numéro étudiant]],Sheet1!$A:$O,11,FALSE))),"à initier","")</f>
        <v/>
      </c>
      <c r="R103" s="8" t="str">
        <f>IF(ISNUMBER(SEARCH(Etudiants5[[#Headers],[Prise de notes]],VLOOKUP(Etudiants5[[#This Row],[Numéro étudiant]],Sheet1!$A:$O,11,FALSE))),"à initier","")</f>
        <v/>
      </c>
      <c r="S103" s="8" t="str">
        <f>IF(ISNUMBER(SEARCH(Etudiants5[[#Headers],[Rallonge des prêts en BU]],VLOOKUP(Etudiants5[[#This Row],[Numéro étudiant]],Sheet1!$A:$O,11,FALSE))),"à initier","")</f>
        <v/>
      </c>
      <c r="T103" s="8" t="str">
        <f>IF(ISNUMBER(SEARCH(Etudiants5[[#Headers],[Soutien pédagogique]],VLOOKUP(Etudiants5[[#This Row],[Numéro étudiant]],Sheet1!$A:$O,11,FALSE))),"à initier","")</f>
        <v/>
      </c>
      <c r="U103" s="8" t="str">
        <f>IF(ISNUMBER(SEARCH(Etudiants5[[#Headers],[Braille]],VLOOKUP(Etudiants5[[#This Row],[Numéro étudiant]],Sheet1!$A:$O,11,FALSE))),"à initier","")</f>
        <v/>
      </c>
      <c r="V103" s="8" t="str">
        <f>IF(ISNUMBER(SEARCH(Etudiants5[[#Headers],[LSF/LPC]],VLOOKUP(Etudiants5[[#This Row],[Numéro étudiant]],Sheet1!$A:$O,11,FALSE))),"à initier","")</f>
        <v/>
      </c>
      <c r="W103" s="8" t="str">
        <f>IF(ISNUMBER(SEARCH(Etudiants5[[#Headers],[Pas de support audio]],VLOOKUP(Etudiants5[[#This Row],[Numéro étudiant]],Sheet1!$A:$O,11,FALSE))),"à initier","")</f>
        <v/>
      </c>
      <c r="X103" s="8" t="str">
        <f>IF(ISNUMBER(SEARCH(Etudiants5[[#Headers],[Assice confortable]],VLOOKUP(Etudiants5[[#This Row],[Numéro étudiant]],Sheet1!$A:$O,13,FALSE))),"à initier","")</f>
        <v/>
      </c>
      <c r="Y103" s="8" t="str">
        <f>IF(ISNUMBER(SEARCH(Etudiants5[[#Headers],[Micro HF]],VLOOKUP(Etudiants5[[#This Row],[Numéro étudiant]],Sheet1!$A:$O,13,FALSE))),"à initier","")</f>
        <v/>
      </c>
      <c r="Z103" s="8" t="str">
        <f>IF(ISNUMBER(SEARCH(Etudiants5[[#Headers],[Casier]],VLOOKUP(Etudiants5[[#This Row],[Numéro étudiant]],Sheet1!$A:$O,13,FALSE))),"à initier","")</f>
        <v/>
      </c>
      <c r="AA103" s="8" t="str">
        <f>IF(ISNUMBER(SEARCH(Etudiants5[[#Headers],[Ordinateur]],VLOOKUP(Etudiants5[[#This Row],[Numéro étudiant]],Sheet1!$A:$O,13,FALSE))),"à initier","")</f>
        <v/>
      </c>
      <c r="AB103" s="8" t="str">
        <f>IF(ISNUMBER(SEARCH(Etudiants5[[#Headers],[Mobilier spécifique : à détailler]],VLOOKUP(Etudiants5[[#This Row],[Numéro étudiant]],Sheet1!$A:$O,13,FALSE))),"à initier","")</f>
        <v/>
      </c>
      <c r="AC103" s="8" t="str">
        <f>IF(ISNUMBER(SEARCH(Etudiants5[[#Headers],[Logiciel spécifique : à détailler]],VLOOKUP(Etudiants5[[#This Row],[Numéro étudiant]],Sheet1!$A:$O,13,FALSE))),"à initier","")</f>
        <v/>
      </c>
      <c r="AD103" s="8" t="str">
        <f>IF(ISNUMBER(SEARCH(Etudiants5[[#Headers],[Aide en TP]],VLOOKUP(Etudiants5[[#This Row],[Numéro étudiant]],Sheet1!$A:$O,11,FALSE))),"x","")</f>
        <v/>
      </c>
      <c r="AE103" s="8" t="str">
        <f>IF(ISNUMBER(SEARCH(Etudiants5[[#Headers],[Aménagement de l''EDT]],VLOOKUP(Etudiants5[[#This Row],[Numéro étudiant]],Sheet1!$A:$O,11,FALSE))),"x","")</f>
        <v/>
      </c>
      <c r="AF103" s="8" t="str">
        <f>IF(ISNUMBER(SEARCH(Etudiants5[[#Headers],[Sanitaire à proximité]],VLOOKUP(Etudiants5[[#This Row],[Numéro étudiant]],Sheet1!$A:$O,11,FALSE))),"x","")</f>
        <v/>
      </c>
      <c r="AG103" s="8" t="str">
        <f>IF(ISNUMBER(SEARCH(Etudiants5[[#Headers],[QCM papier]],VLOOKUP(Etudiants5[[#This Row],[Numéro étudiant]],Sheet1!$A:$O,11,FALSE))),"x","")</f>
        <v/>
      </c>
      <c r="AH103" s="8" t="str">
        <f>IF(ISNUMBER(SEARCH(Etudiants5[[#Headers],[Absences eventuelles excusées]],VLOOKUP(Etudiants5[[#This Row],[Numéro étudiant]],Sheet1!$A:$O,11,FALSE))),"x","")</f>
        <v/>
      </c>
      <c r="AI103" s="8" t="str">
        <f>IF(ISNUMBER(SEARCH(Etudiants5[[#Headers],[Aménagement de l''année en 2 ans]],VLOOKUP(Etudiants5[[#This Row],[Numéro étudiant]],Sheet1!$A:$O,11,FALSE))),"x","")</f>
        <v/>
      </c>
      <c r="AJ103" s="8" t="str">
        <f>IF(ISNUMBER(SEARCH(Etudiants5[[#Headers],[Passage des épreuves orales devant l''enseignant uniquement]],VLOOKUP(Etudiants5[[#This Row],[Numéro étudiant]],Sheet1!$A:$O,11,FALSE))),"x","")</f>
        <v/>
      </c>
      <c r="AK103" s="8" t="str">
        <f>IF(ISNUMBER(SEARCH(Etudiants5[[#Headers],[Dépénalisation des fautes d''orthographe]],VLOOKUP(Etudiants5[[#This Row],[Numéro étudiant]],Sheet1!$A:$O,11,FALSE))),"x","")</f>
        <v/>
      </c>
      <c r="AL103" s="8" t="str">
        <f>IF(ISNUMBER(SEARCH(Etudiants5[[#Headers],[Adaptation des écrits à l''oral]],VLOOKUP(Etudiants5[[#This Row],[Numéro étudiant]],Sheet1!$A:$O,11,FALSE))),"x","")</f>
        <v/>
      </c>
      <c r="AM103" s="8" t="str">
        <f>IF(ISNUMBER(SEARCH(Etudiants5[[#Headers],[Adaptation des oraux à l''écrit]],VLOOKUP(Etudiants5[[#This Row],[Numéro étudiant]],Sheet1!$A:$O,11,FALSE))),"x","")</f>
        <v/>
      </c>
      <c r="AN103" s="8" t="str">
        <f>IF(ISNUMBER(SEARCH(Etudiants5[[#Headers],[Compensation du temps de sortie]],VLOOKUP(Etudiants5[[#This Row],[Numéro étudiant]],Sheet1!$A:$O,11,FALSE))),"x","")</f>
        <v/>
      </c>
      <c r="AO103" s="8" t="str">
        <f>IF(COUNTIF(Etudiants5[[#This Row],[1/4]:[Préparations écrites des épreves orales]],"x")&gt;0,"x","")</f>
        <v/>
      </c>
      <c r="AP103" s="8" t="str">
        <f>IF(ISNUMBER(SEARCH(Etudiants5[[#Headers],[1/4]],VLOOKUP(Etudiants5[[#This Row],[Numéro étudiant]],Sheet1!$A:$O,12,FALSE))),"x","")</f>
        <v/>
      </c>
      <c r="AQ103" s="8" t="str">
        <f>IF(ISNUMBER(SEARCH(Etudiants5[[#Headers],[1/3]],VLOOKUP(Etudiants5[[#This Row],[Numéro étudiant]],Sheet1!$A:$O,12,FALSE))),"x","")</f>
        <v/>
      </c>
      <c r="AR103" s="8" t="str">
        <f>IF(ISNUMBER(SEARCH(Etudiants5[[#Headers],[1/2]],VLOOKUP(Etudiants5[[#This Row],[Numéro étudiant]],Sheet1!$A:$O,12,FALSE))),"x","")</f>
        <v/>
      </c>
      <c r="AS103" s="8" t="str">
        <f>IF(ISNUMBER(SEARCH(Etudiants5[[#Headers],[Ecrits]],VLOOKUP(Etudiants5[[#This Row],[Numéro étudiant]],Sheet1!$A:$O,12,FALSE))),"x","")</f>
        <v/>
      </c>
      <c r="AT103" s="8" t="str">
        <f>IF(ISNUMBER(SEARCH(Etudiants5[[#Headers],[Oraux]],VLOOKUP(Etudiants5[[#This Row],[Numéro étudiant]],Sheet1!$A:$O,12,FALSE))),"x","")</f>
        <v/>
      </c>
      <c r="AU103" s="8" t="str">
        <f>IF(ISNUMBER(SEARCH(Etudiants5[[#Headers],[Pratiques]],VLOOKUP(Etudiants5[[#This Row],[Numéro étudiant]],Sheet1!$A:$O,12,FALSE))),"x","")</f>
        <v/>
      </c>
      <c r="AV103" s="8" t="str">
        <f>IF(ISNUMBER(SEARCH(Etudiants5[[#Headers],[Préparations écrites des épreves orales]],VLOOKUP(Etudiants5[[#This Row],[Numéro étudiant]],Sheet1!$A:$O,12,FALSE))),"x","")</f>
        <v/>
      </c>
      <c r="AW103" s="8" t="str">
        <f>IF(ISNUMBER(SEARCH(Etudiants5[[#Headers],[Auditives]],VLOOKUP(Etudiants5[[#This Row],[Numéro étudiant]],Sheet1!$A:$O,9,FALSE))),"x","")</f>
        <v/>
      </c>
      <c r="AX103" s="8" t="str">
        <f>IF(ISNUMBER(SEARCH(Etudiants5[[#Headers],[Visuels]],VLOOKUP(Etudiants5[[#This Row],[Numéro étudiant]],Sheet1!$A:$O,9,FALSE))),"x","")</f>
        <v/>
      </c>
      <c r="AY103" s="8" t="str">
        <f>IF(ISNUMBER(SEARCH(Etudiants5[[#Headers],[Viscéraux]],VLOOKUP(Etudiants5[[#This Row],[Numéro étudiant]],Sheet1!$A:$O,9,FALSE))),"x","")</f>
        <v/>
      </c>
      <c r="AZ103" s="8" t="str">
        <f>IF(ISNUMBER(SEARCH(Etudiants5[[#Headers],[Moteurs]],VLOOKUP(Etudiants5[[#This Row],[Numéro étudiant]],Sheet1!$A:$O,9,FALSE))),"x","")</f>
        <v/>
      </c>
      <c r="BA103" s="8" t="str">
        <f>IF(ISNUMBER(SEARCH(Etudiants5[[#Headers],[TSA]],VLOOKUP(Etudiants5[[#This Row],[Numéro étudiant]],Sheet1!$A:$O,9,FALSE))),"x","")</f>
        <v/>
      </c>
      <c r="BB103" s="8" t="str">
        <f>IF(ISNUMBER(SEARCH(Etudiants5[[#Headers],[Langage]],VLOOKUP(Etudiants5[[#This Row],[Numéro étudiant]],Sheet1!$A:$O,9,FALSE))),"x","")</f>
        <v/>
      </c>
      <c r="BC103" s="8" t="str">
        <f>IF(ISNUMBER(SEARCH(Etudiants5[[#Headers],[Psychiques]],VLOOKUP(Etudiants5[[#This Row],[Numéro étudiant]],Sheet1!$A:$O,9,FALSE))),"x","")</f>
        <v/>
      </c>
      <c r="BD103" s="8" t="str">
        <f>IF(ISNUMBER(SEARCH(Etudiants5[[#Headers],[Autres]],VLOOKUP(Etudiants5[[#This Row],[Numéro étudiant]],Sheet1!$A:$O,9,FALSE))),"x","")</f>
        <v/>
      </c>
      <c r="BE103" s="8" t="str">
        <f>IF(ISNUMBER(SEARCH(Etudiants5[[#Headers],[RQTH]],VLOOKUP(Etudiants5[[#This Row],[Numéro étudiant]],Sheet1!$A:$O,10,FALSE))),"x","")</f>
        <v/>
      </c>
      <c r="BF103" s="8" t="str">
        <f>IF(ISNUMBER(SEARCH(Etudiants5[[#Headers],[Transport]],VLOOKUP(Etudiants5[[#This Row],[Numéro étudiant]],Sheet1!$A:$O,10,FALSE))),"x","")</f>
        <v/>
      </c>
      <c r="BG103" s="8" t="str">
        <f>IF(ISNUMBER(SEARCH(Etudiants5[[#Headers],[AVS]],VLOOKUP(Etudiants5[[#This Row],[Numéro étudiant]],Sheet1!$A:$O,10,FALSE))),"x","")</f>
        <v/>
      </c>
      <c r="BH103" s="8" t="str">
        <f>IF(ISNUMBER(SEARCH(Etudiants5[[#Headers],[AESH]],VLOOKUP(Etudiants5[[#This Row],[Numéro étudiant]],Sheet1!$A:$O,10,FALSE))),"x","")</f>
        <v/>
      </c>
      <c r="BI103" s="8" t="str">
        <f>IF(ISNUMBER(SEARCH(Etudiants5[[#Headers],[AAH ou AEEH]],VLOOKUP(Etudiants5[[#This Row],[Numéro étudiant]],Sheet1!$A:$O,10,FALSE))),"x","")</f>
        <v/>
      </c>
      <c r="BJ103" s="8" t="str">
        <f>IF(ISNUMBER(SEARCH(Etudiants5[[#Headers],[Carte priorité]],VLOOKUP(Etudiants5[[#This Row],[Numéro étudiant]],Sheet1!$A:$O,10,FALSE))),"x","")</f>
        <v/>
      </c>
      <c r="BK103" s="8" t="str">
        <f>IF(ISNUMBER(SEARCH(Etudiants5[[#Headers],[Carte stationnement]],VLOOKUP(Etudiants5[[#This Row],[Numéro étudiant]],Sheet1!$A:$O,10,FALSE))),"x","")</f>
        <v/>
      </c>
      <c r="BL103" s="8" t="str">
        <f>IF(ISNUMBER(SEARCH(Etudiants5[[#Headers],[Accompagnement médico social]],VLOOKUP(Etudiants5[[#This Row],[Numéro étudiant]],Sheet1!$A:$O,10,FALSE))),"x","")</f>
        <v/>
      </c>
      <c r="BM103" s="8" t="str">
        <f>IF(ISNUMBER(SEARCH(Etudiants5[[#Headers],[Autre]],VLOOKUP(Etudiants5[[#This Row],[Numéro étudiant]],Sheet1!$A:$O,10,FALSE))),"x","")</f>
        <v/>
      </c>
      <c r="CA10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4" spans="2:80" x14ac:dyDescent="0.25">
      <c r="B104" t="str">
        <f>IFERROR(OfficeForms.Table[[#This Row],[Id]],"")</f>
        <v/>
      </c>
      <c r="C104" t="str">
        <f>IFERROR(IF(VLOOKUP(Etudiants5[[#This Row],[Numéro étudiant]],Sheet1!$A:$O,5,FALSE)="","",VLOOKUP(Etudiants5[[#This Row],[Numéro étudiant]],Sheet1!$A:$O,5,FALSE)),"")</f>
        <v/>
      </c>
      <c r="D104" t="str">
        <f>IFERROR(IF(VLOOKUP(Etudiants5[[#This Row],[Numéro étudiant]],Sheet1!$A:$O,6,FALSE)="","",VLOOKUP(Etudiants5[[#This Row],[Numéro étudiant]],Sheet1!$A:$O,6,FALSE)),"")</f>
        <v/>
      </c>
      <c r="E104" t="str">
        <f>IFERROR(IF(VLOOKUP(Etudiants5[[#This Row],[Numéro étudiant]],Sheet1!$A:$O,7,FALSE)="","",VLOOKUP(Etudiants5[[#This Row],[Numéro étudiant]],Sheet1!$A:$O,7,FALSE)),"")</f>
        <v/>
      </c>
      <c r="F104" t="str">
        <f>IFERROR(IF(VLOOKUP(Etudiants5[[#This Row],[Numéro étudiant]],Sheet1!$A:$O,8,FALSE)="","",VLOOKUP(Etudiants5[[#This Row],[Numéro étudiant]],Sheet1!$A:$O,8,FALSE)),"")</f>
        <v/>
      </c>
      <c r="G104" t="str">
        <f>IF(Etudiants5[[#This Row],[Numéro étudiant]]="","","Entretien fait")</f>
        <v/>
      </c>
      <c r="M104" s="8" t="str">
        <f>IF(ISNUMBER(SEARCH(Etudiants5[[#Headers],[Aide en BU]],VLOOKUP(Etudiants5[[#This Row],[Numéro étudiant]],Sheet1!$A:$O,11,FALSE))),"à initier","")</f>
        <v/>
      </c>
      <c r="N104" s="8" t="str">
        <f>IF(ISNUMBER(SEARCH(Etudiants5[[#Headers],[Tutorat d''intégration]],VLOOKUP(Etudiants5[[#This Row],[Numéro étudiant]],Sheet1!$A:$O,11,FALSE))),"à initier","")</f>
        <v/>
      </c>
      <c r="O104" s="8" t="str">
        <f>IF(ISNUMBER(SEARCH(Etudiants5[[#Headers],[Secrétaire d''examens]],VLOOKUP(Etudiants5[[#This Row],[Numéro étudiant]],Sheet1!$A:$O,11,FALSE))),"à initier","")</f>
        <v/>
      </c>
      <c r="P104" s="8" t="str">
        <f>IF(ISNUMBER(SEARCH(Etudiants5[[#Headers],[Sujets numériques]],VLOOKUP(Etudiants5[[#This Row],[Numéro étudiant]],Sheet1!$A:$O,11,FALSE))),"à initier","")</f>
        <v/>
      </c>
      <c r="Q104" s="8" t="str">
        <f>IF(ISNUMBER(SEARCH(Etudiants5[[#Headers],[Autorisation de sortie]],VLOOKUP(Etudiants5[[#This Row],[Numéro étudiant]],Sheet1!$A:$O,11,FALSE))),"à initier","")</f>
        <v/>
      </c>
      <c r="R104" s="8" t="str">
        <f>IF(ISNUMBER(SEARCH(Etudiants5[[#Headers],[Prise de notes]],VLOOKUP(Etudiants5[[#This Row],[Numéro étudiant]],Sheet1!$A:$O,11,FALSE))),"à initier","")</f>
        <v/>
      </c>
      <c r="S104" s="8" t="str">
        <f>IF(ISNUMBER(SEARCH(Etudiants5[[#Headers],[Rallonge des prêts en BU]],VLOOKUP(Etudiants5[[#This Row],[Numéro étudiant]],Sheet1!$A:$O,11,FALSE))),"à initier","")</f>
        <v/>
      </c>
      <c r="T104" s="8" t="str">
        <f>IF(ISNUMBER(SEARCH(Etudiants5[[#Headers],[Soutien pédagogique]],VLOOKUP(Etudiants5[[#This Row],[Numéro étudiant]],Sheet1!$A:$O,11,FALSE))),"à initier","")</f>
        <v/>
      </c>
      <c r="U104" s="8" t="str">
        <f>IF(ISNUMBER(SEARCH(Etudiants5[[#Headers],[Braille]],VLOOKUP(Etudiants5[[#This Row],[Numéro étudiant]],Sheet1!$A:$O,11,FALSE))),"à initier","")</f>
        <v/>
      </c>
      <c r="V104" s="8" t="str">
        <f>IF(ISNUMBER(SEARCH(Etudiants5[[#Headers],[LSF/LPC]],VLOOKUP(Etudiants5[[#This Row],[Numéro étudiant]],Sheet1!$A:$O,11,FALSE))),"à initier","")</f>
        <v/>
      </c>
      <c r="W104" s="8" t="str">
        <f>IF(ISNUMBER(SEARCH(Etudiants5[[#Headers],[Pas de support audio]],VLOOKUP(Etudiants5[[#This Row],[Numéro étudiant]],Sheet1!$A:$O,11,FALSE))),"à initier","")</f>
        <v/>
      </c>
      <c r="X104" s="8" t="str">
        <f>IF(ISNUMBER(SEARCH(Etudiants5[[#Headers],[Assice confortable]],VLOOKUP(Etudiants5[[#This Row],[Numéro étudiant]],Sheet1!$A:$O,13,FALSE))),"à initier","")</f>
        <v/>
      </c>
      <c r="Y104" s="8" t="str">
        <f>IF(ISNUMBER(SEARCH(Etudiants5[[#Headers],[Micro HF]],VLOOKUP(Etudiants5[[#This Row],[Numéro étudiant]],Sheet1!$A:$O,13,FALSE))),"à initier","")</f>
        <v/>
      </c>
      <c r="Z104" s="8" t="str">
        <f>IF(ISNUMBER(SEARCH(Etudiants5[[#Headers],[Casier]],VLOOKUP(Etudiants5[[#This Row],[Numéro étudiant]],Sheet1!$A:$O,13,FALSE))),"à initier","")</f>
        <v/>
      </c>
      <c r="AA104" s="8" t="str">
        <f>IF(ISNUMBER(SEARCH(Etudiants5[[#Headers],[Ordinateur]],VLOOKUP(Etudiants5[[#This Row],[Numéro étudiant]],Sheet1!$A:$O,13,FALSE))),"à initier","")</f>
        <v/>
      </c>
      <c r="AB104" s="8" t="str">
        <f>IF(ISNUMBER(SEARCH(Etudiants5[[#Headers],[Mobilier spécifique : à détailler]],VLOOKUP(Etudiants5[[#This Row],[Numéro étudiant]],Sheet1!$A:$O,13,FALSE))),"à initier","")</f>
        <v/>
      </c>
      <c r="AC104" s="8" t="str">
        <f>IF(ISNUMBER(SEARCH(Etudiants5[[#Headers],[Logiciel spécifique : à détailler]],VLOOKUP(Etudiants5[[#This Row],[Numéro étudiant]],Sheet1!$A:$O,13,FALSE))),"à initier","")</f>
        <v/>
      </c>
      <c r="AD104" s="8" t="str">
        <f>IF(ISNUMBER(SEARCH(Etudiants5[[#Headers],[Aide en TP]],VLOOKUP(Etudiants5[[#This Row],[Numéro étudiant]],Sheet1!$A:$O,11,FALSE))),"x","")</f>
        <v/>
      </c>
      <c r="AE104" s="8" t="str">
        <f>IF(ISNUMBER(SEARCH(Etudiants5[[#Headers],[Aménagement de l''EDT]],VLOOKUP(Etudiants5[[#This Row],[Numéro étudiant]],Sheet1!$A:$O,11,FALSE))),"x","")</f>
        <v/>
      </c>
      <c r="AF104" s="8" t="str">
        <f>IF(ISNUMBER(SEARCH(Etudiants5[[#Headers],[Sanitaire à proximité]],VLOOKUP(Etudiants5[[#This Row],[Numéro étudiant]],Sheet1!$A:$O,11,FALSE))),"x","")</f>
        <v/>
      </c>
      <c r="AG104" s="8" t="str">
        <f>IF(ISNUMBER(SEARCH(Etudiants5[[#Headers],[QCM papier]],VLOOKUP(Etudiants5[[#This Row],[Numéro étudiant]],Sheet1!$A:$O,11,FALSE))),"x","")</f>
        <v/>
      </c>
      <c r="AH104" s="8" t="str">
        <f>IF(ISNUMBER(SEARCH(Etudiants5[[#Headers],[Absences eventuelles excusées]],VLOOKUP(Etudiants5[[#This Row],[Numéro étudiant]],Sheet1!$A:$O,11,FALSE))),"x","")</f>
        <v/>
      </c>
      <c r="AI104" s="8" t="str">
        <f>IF(ISNUMBER(SEARCH(Etudiants5[[#Headers],[Aménagement de l''année en 2 ans]],VLOOKUP(Etudiants5[[#This Row],[Numéro étudiant]],Sheet1!$A:$O,11,FALSE))),"x","")</f>
        <v/>
      </c>
      <c r="AJ104" s="8" t="str">
        <f>IF(ISNUMBER(SEARCH(Etudiants5[[#Headers],[Passage des épreuves orales devant l''enseignant uniquement]],VLOOKUP(Etudiants5[[#This Row],[Numéro étudiant]],Sheet1!$A:$O,11,FALSE))),"x","")</f>
        <v/>
      </c>
      <c r="AK104" s="8" t="str">
        <f>IF(ISNUMBER(SEARCH(Etudiants5[[#Headers],[Dépénalisation des fautes d''orthographe]],VLOOKUP(Etudiants5[[#This Row],[Numéro étudiant]],Sheet1!$A:$O,11,FALSE))),"x","")</f>
        <v/>
      </c>
      <c r="AL104" s="8" t="str">
        <f>IF(ISNUMBER(SEARCH(Etudiants5[[#Headers],[Adaptation des écrits à l''oral]],VLOOKUP(Etudiants5[[#This Row],[Numéro étudiant]],Sheet1!$A:$O,11,FALSE))),"x","")</f>
        <v/>
      </c>
      <c r="AM104" s="8" t="str">
        <f>IF(ISNUMBER(SEARCH(Etudiants5[[#Headers],[Adaptation des oraux à l''écrit]],VLOOKUP(Etudiants5[[#This Row],[Numéro étudiant]],Sheet1!$A:$O,11,FALSE))),"x","")</f>
        <v/>
      </c>
      <c r="AN104" s="8" t="str">
        <f>IF(ISNUMBER(SEARCH(Etudiants5[[#Headers],[Compensation du temps de sortie]],VLOOKUP(Etudiants5[[#This Row],[Numéro étudiant]],Sheet1!$A:$O,11,FALSE))),"x","")</f>
        <v/>
      </c>
      <c r="AO104" s="8" t="str">
        <f>IF(COUNTIF(Etudiants5[[#This Row],[1/4]:[Préparations écrites des épreves orales]],"x")&gt;0,"x","")</f>
        <v/>
      </c>
      <c r="AP104" s="8" t="str">
        <f>IF(ISNUMBER(SEARCH(Etudiants5[[#Headers],[1/4]],VLOOKUP(Etudiants5[[#This Row],[Numéro étudiant]],Sheet1!$A:$O,12,FALSE))),"x","")</f>
        <v/>
      </c>
      <c r="AQ104" s="8" t="str">
        <f>IF(ISNUMBER(SEARCH(Etudiants5[[#Headers],[1/3]],VLOOKUP(Etudiants5[[#This Row],[Numéro étudiant]],Sheet1!$A:$O,12,FALSE))),"x","")</f>
        <v/>
      </c>
      <c r="AR104" s="8" t="str">
        <f>IF(ISNUMBER(SEARCH(Etudiants5[[#Headers],[1/2]],VLOOKUP(Etudiants5[[#This Row],[Numéro étudiant]],Sheet1!$A:$O,12,FALSE))),"x","")</f>
        <v/>
      </c>
      <c r="AS104" s="8" t="str">
        <f>IF(ISNUMBER(SEARCH(Etudiants5[[#Headers],[Ecrits]],VLOOKUP(Etudiants5[[#This Row],[Numéro étudiant]],Sheet1!$A:$O,12,FALSE))),"x","")</f>
        <v/>
      </c>
      <c r="AT104" s="8" t="str">
        <f>IF(ISNUMBER(SEARCH(Etudiants5[[#Headers],[Oraux]],VLOOKUP(Etudiants5[[#This Row],[Numéro étudiant]],Sheet1!$A:$O,12,FALSE))),"x","")</f>
        <v/>
      </c>
      <c r="AU104" s="8" t="str">
        <f>IF(ISNUMBER(SEARCH(Etudiants5[[#Headers],[Pratiques]],VLOOKUP(Etudiants5[[#This Row],[Numéro étudiant]],Sheet1!$A:$O,12,FALSE))),"x","")</f>
        <v/>
      </c>
      <c r="AV104" s="8" t="str">
        <f>IF(ISNUMBER(SEARCH(Etudiants5[[#Headers],[Préparations écrites des épreves orales]],VLOOKUP(Etudiants5[[#This Row],[Numéro étudiant]],Sheet1!$A:$O,12,FALSE))),"x","")</f>
        <v/>
      </c>
      <c r="AW104" s="8" t="str">
        <f>IF(ISNUMBER(SEARCH(Etudiants5[[#Headers],[Auditives]],VLOOKUP(Etudiants5[[#This Row],[Numéro étudiant]],Sheet1!$A:$O,9,FALSE))),"x","")</f>
        <v/>
      </c>
      <c r="AX104" s="8" t="str">
        <f>IF(ISNUMBER(SEARCH(Etudiants5[[#Headers],[Visuels]],VLOOKUP(Etudiants5[[#This Row],[Numéro étudiant]],Sheet1!$A:$O,9,FALSE))),"x","")</f>
        <v/>
      </c>
      <c r="AY104" s="8" t="str">
        <f>IF(ISNUMBER(SEARCH(Etudiants5[[#Headers],[Viscéraux]],VLOOKUP(Etudiants5[[#This Row],[Numéro étudiant]],Sheet1!$A:$O,9,FALSE))),"x","")</f>
        <v/>
      </c>
      <c r="AZ104" s="8" t="str">
        <f>IF(ISNUMBER(SEARCH(Etudiants5[[#Headers],[Moteurs]],VLOOKUP(Etudiants5[[#This Row],[Numéro étudiant]],Sheet1!$A:$O,9,FALSE))),"x","")</f>
        <v/>
      </c>
      <c r="BA104" s="8" t="str">
        <f>IF(ISNUMBER(SEARCH(Etudiants5[[#Headers],[TSA]],VLOOKUP(Etudiants5[[#This Row],[Numéro étudiant]],Sheet1!$A:$O,9,FALSE))),"x","")</f>
        <v/>
      </c>
      <c r="BB104" s="8" t="str">
        <f>IF(ISNUMBER(SEARCH(Etudiants5[[#Headers],[Langage]],VLOOKUP(Etudiants5[[#This Row],[Numéro étudiant]],Sheet1!$A:$O,9,FALSE))),"x","")</f>
        <v/>
      </c>
      <c r="BC104" s="8" t="str">
        <f>IF(ISNUMBER(SEARCH(Etudiants5[[#Headers],[Psychiques]],VLOOKUP(Etudiants5[[#This Row],[Numéro étudiant]],Sheet1!$A:$O,9,FALSE))),"x","")</f>
        <v/>
      </c>
      <c r="BD104" s="8" t="str">
        <f>IF(ISNUMBER(SEARCH(Etudiants5[[#Headers],[Autres]],VLOOKUP(Etudiants5[[#This Row],[Numéro étudiant]],Sheet1!$A:$O,9,FALSE))),"x","")</f>
        <v/>
      </c>
      <c r="BE104" s="8" t="str">
        <f>IF(ISNUMBER(SEARCH(Etudiants5[[#Headers],[RQTH]],VLOOKUP(Etudiants5[[#This Row],[Numéro étudiant]],Sheet1!$A:$O,10,FALSE))),"x","")</f>
        <v/>
      </c>
      <c r="BF104" s="8" t="str">
        <f>IF(ISNUMBER(SEARCH(Etudiants5[[#Headers],[Transport]],VLOOKUP(Etudiants5[[#This Row],[Numéro étudiant]],Sheet1!$A:$O,10,FALSE))),"x","")</f>
        <v/>
      </c>
      <c r="BG104" s="8" t="str">
        <f>IF(ISNUMBER(SEARCH(Etudiants5[[#Headers],[AVS]],VLOOKUP(Etudiants5[[#This Row],[Numéro étudiant]],Sheet1!$A:$O,10,FALSE))),"x","")</f>
        <v/>
      </c>
      <c r="BH104" s="8" t="str">
        <f>IF(ISNUMBER(SEARCH(Etudiants5[[#Headers],[AESH]],VLOOKUP(Etudiants5[[#This Row],[Numéro étudiant]],Sheet1!$A:$O,10,FALSE))),"x","")</f>
        <v/>
      </c>
      <c r="BI104" s="8" t="str">
        <f>IF(ISNUMBER(SEARCH(Etudiants5[[#Headers],[AAH ou AEEH]],VLOOKUP(Etudiants5[[#This Row],[Numéro étudiant]],Sheet1!$A:$O,10,FALSE))),"x","")</f>
        <v/>
      </c>
      <c r="BJ104" s="8" t="str">
        <f>IF(ISNUMBER(SEARCH(Etudiants5[[#Headers],[Carte priorité]],VLOOKUP(Etudiants5[[#This Row],[Numéro étudiant]],Sheet1!$A:$O,10,FALSE))),"x","")</f>
        <v/>
      </c>
      <c r="BK104" s="8" t="str">
        <f>IF(ISNUMBER(SEARCH(Etudiants5[[#Headers],[Carte stationnement]],VLOOKUP(Etudiants5[[#This Row],[Numéro étudiant]],Sheet1!$A:$O,10,FALSE))),"x","")</f>
        <v/>
      </c>
      <c r="BL104" s="8" t="str">
        <f>IF(ISNUMBER(SEARCH(Etudiants5[[#Headers],[Accompagnement médico social]],VLOOKUP(Etudiants5[[#This Row],[Numéro étudiant]],Sheet1!$A:$O,10,FALSE))),"x","")</f>
        <v/>
      </c>
      <c r="BM104" s="8" t="str">
        <f>IF(ISNUMBER(SEARCH(Etudiants5[[#Headers],[Autre]],VLOOKUP(Etudiants5[[#This Row],[Numéro étudiant]],Sheet1!$A:$O,10,FALSE))),"x","")</f>
        <v/>
      </c>
      <c r="CA10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5" spans="2:80" x14ac:dyDescent="0.25">
      <c r="B105" t="str">
        <f>IFERROR(OfficeForms.Table[[#This Row],[Id]],"")</f>
        <v/>
      </c>
      <c r="C105" t="str">
        <f>IFERROR(IF(VLOOKUP(Etudiants5[[#This Row],[Numéro étudiant]],Sheet1!$A:$O,5,FALSE)="","",VLOOKUP(Etudiants5[[#This Row],[Numéro étudiant]],Sheet1!$A:$O,5,FALSE)),"")</f>
        <v/>
      </c>
      <c r="D105" t="str">
        <f>IFERROR(IF(VLOOKUP(Etudiants5[[#This Row],[Numéro étudiant]],Sheet1!$A:$O,6,FALSE)="","",VLOOKUP(Etudiants5[[#This Row],[Numéro étudiant]],Sheet1!$A:$O,6,FALSE)),"")</f>
        <v/>
      </c>
      <c r="E105" t="str">
        <f>IFERROR(IF(VLOOKUP(Etudiants5[[#This Row],[Numéro étudiant]],Sheet1!$A:$O,7,FALSE)="","",VLOOKUP(Etudiants5[[#This Row],[Numéro étudiant]],Sheet1!$A:$O,7,FALSE)),"")</f>
        <v/>
      </c>
      <c r="F105" t="str">
        <f>IFERROR(IF(VLOOKUP(Etudiants5[[#This Row],[Numéro étudiant]],Sheet1!$A:$O,8,FALSE)="","",VLOOKUP(Etudiants5[[#This Row],[Numéro étudiant]],Sheet1!$A:$O,8,FALSE)),"")</f>
        <v/>
      </c>
      <c r="G105" t="str">
        <f>IF(Etudiants5[[#This Row],[Numéro étudiant]]="","","Entretien fait")</f>
        <v/>
      </c>
      <c r="M105" s="8" t="str">
        <f>IF(ISNUMBER(SEARCH(Etudiants5[[#Headers],[Aide en BU]],VLOOKUP(Etudiants5[[#This Row],[Numéro étudiant]],Sheet1!$A:$O,11,FALSE))),"à initier","")</f>
        <v/>
      </c>
      <c r="N105" s="8" t="str">
        <f>IF(ISNUMBER(SEARCH(Etudiants5[[#Headers],[Tutorat d''intégration]],VLOOKUP(Etudiants5[[#This Row],[Numéro étudiant]],Sheet1!$A:$O,11,FALSE))),"à initier","")</f>
        <v/>
      </c>
      <c r="O105" s="8" t="str">
        <f>IF(ISNUMBER(SEARCH(Etudiants5[[#Headers],[Secrétaire d''examens]],VLOOKUP(Etudiants5[[#This Row],[Numéro étudiant]],Sheet1!$A:$O,11,FALSE))),"à initier","")</f>
        <v/>
      </c>
      <c r="P105" s="8" t="str">
        <f>IF(ISNUMBER(SEARCH(Etudiants5[[#Headers],[Sujets numériques]],VLOOKUP(Etudiants5[[#This Row],[Numéro étudiant]],Sheet1!$A:$O,11,FALSE))),"à initier","")</f>
        <v/>
      </c>
      <c r="Q105" s="8" t="str">
        <f>IF(ISNUMBER(SEARCH(Etudiants5[[#Headers],[Autorisation de sortie]],VLOOKUP(Etudiants5[[#This Row],[Numéro étudiant]],Sheet1!$A:$O,11,FALSE))),"à initier","")</f>
        <v/>
      </c>
      <c r="R105" s="8" t="str">
        <f>IF(ISNUMBER(SEARCH(Etudiants5[[#Headers],[Prise de notes]],VLOOKUP(Etudiants5[[#This Row],[Numéro étudiant]],Sheet1!$A:$O,11,FALSE))),"à initier","")</f>
        <v/>
      </c>
      <c r="S105" s="8" t="str">
        <f>IF(ISNUMBER(SEARCH(Etudiants5[[#Headers],[Rallonge des prêts en BU]],VLOOKUP(Etudiants5[[#This Row],[Numéro étudiant]],Sheet1!$A:$O,11,FALSE))),"à initier","")</f>
        <v/>
      </c>
      <c r="T105" s="8" t="str">
        <f>IF(ISNUMBER(SEARCH(Etudiants5[[#Headers],[Soutien pédagogique]],VLOOKUP(Etudiants5[[#This Row],[Numéro étudiant]],Sheet1!$A:$O,11,FALSE))),"à initier","")</f>
        <v/>
      </c>
      <c r="U105" s="8" t="str">
        <f>IF(ISNUMBER(SEARCH(Etudiants5[[#Headers],[Braille]],VLOOKUP(Etudiants5[[#This Row],[Numéro étudiant]],Sheet1!$A:$O,11,FALSE))),"à initier","")</f>
        <v/>
      </c>
      <c r="V105" s="8" t="str">
        <f>IF(ISNUMBER(SEARCH(Etudiants5[[#Headers],[LSF/LPC]],VLOOKUP(Etudiants5[[#This Row],[Numéro étudiant]],Sheet1!$A:$O,11,FALSE))),"à initier","")</f>
        <v/>
      </c>
      <c r="W105" s="8" t="str">
        <f>IF(ISNUMBER(SEARCH(Etudiants5[[#Headers],[Pas de support audio]],VLOOKUP(Etudiants5[[#This Row],[Numéro étudiant]],Sheet1!$A:$O,11,FALSE))),"à initier","")</f>
        <v/>
      </c>
      <c r="X105" s="8" t="str">
        <f>IF(ISNUMBER(SEARCH(Etudiants5[[#Headers],[Assice confortable]],VLOOKUP(Etudiants5[[#This Row],[Numéro étudiant]],Sheet1!$A:$O,13,FALSE))),"à initier","")</f>
        <v/>
      </c>
      <c r="Y105" s="8" t="str">
        <f>IF(ISNUMBER(SEARCH(Etudiants5[[#Headers],[Micro HF]],VLOOKUP(Etudiants5[[#This Row],[Numéro étudiant]],Sheet1!$A:$O,13,FALSE))),"à initier","")</f>
        <v/>
      </c>
      <c r="Z105" s="8" t="str">
        <f>IF(ISNUMBER(SEARCH(Etudiants5[[#Headers],[Casier]],VLOOKUP(Etudiants5[[#This Row],[Numéro étudiant]],Sheet1!$A:$O,13,FALSE))),"à initier","")</f>
        <v/>
      </c>
      <c r="AA105" s="8" t="str">
        <f>IF(ISNUMBER(SEARCH(Etudiants5[[#Headers],[Ordinateur]],VLOOKUP(Etudiants5[[#This Row],[Numéro étudiant]],Sheet1!$A:$O,13,FALSE))),"à initier","")</f>
        <v/>
      </c>
      <c r="AB105" s="8" t="str">
        <f>IF(ISNUMBER(SEARCH(Etudiants5[[#Headers],[Mobilier spécifique : à détailler]],VLOOKUP(Etudiants5[[#This Row],[Numéro étudiant]],Sheet1!$A:$O,13,FALSE))),"à initier","")</f>
        <v/>
      </c>
      <c r="AC105" s="8" t="str">
        <f>IF(ISNUMBER(SEARCH(Etudiants5[[#Headers],[Logiciel spécifique : à détailler]],VLOOKUP(Etudiants5[[#This Row],[Numéro étudiant]],Sheet1!$A:$O,13,FALSE))),"à initier","")</f>
        <v/>
      </c>
      <c r="AD105" s="8" t="str">
        <f>IF(ISNUMBER(SEARCH(Etudiants5[[#Headers],[Aide en TP]],VLOOKUP(Etudiants5[[#This Row],[Numéro étudiant]],Sheet1!$A:$O,11,FALSE))),"x","")</f>
        <v/>
      </c>
      <c r="AE105" s="8" t="str">
        <f>IF(ISNUMBER(SEARCH(Etudiants5[[#Headers],[Aménagement de l''EDT]],VLOOKUP(Etudiants5[[#This Row],[Numéro étudiant]],Sheet1!$A:$O,11,FALSE))),"x","")</f>
        <v/>
      </c>
      <c r="AF105" s="8" t="str">
        <f>IF(ISNUMBER(SEARCH(Etudiants5[[#Headers],[Sanitaire à proximité]],VLOOKUP(Etudiants5[[#This Row],[Numéro étudiant]],Sheet1!$A:$O,11,FALSE))),"x","")</f>
        <v/>
      </c>
      <c r="AG105" s="8" t="str">
        <f>IF(ISNUMBER(SEARCH(Etudiants5[[#Headers],[QCM papier]],VLOOKUP(Etudiants5[[#This Row],[Numéro étudiant]],Sheet1!$A:$O,11,FALSE))),"x","")</f>
        <v/>
      </c>
      <c r="AH105" s="8" t="str">
        <f>IF(ISNUMBER(SEARCH(Etudiants5[[#Headers],[Absences eventuelles excusées]],VLOOKUP(Etudiants5[[#This Row],[Numéro étudiant]],Sheet1!$A:$O,11,FALSE))),"x","")</f>
        <v/>
      </c>
      <c r="AI105" s="8" t="str">
        <f>IF(ISNUMBER(SEARCH(Etudiants5[[#Headers],[Aménagement de l''année en 2 ans]],VLOOKUP(Etudiants5[[#This Row],[Numéro étudiant]],Sheet1!$A:$O,11,FALSE))),"x","")</f>
        <v/>
      </c>
      <c r="AJ105" s="8" t="str">
        <f>IF(ISNUMBER(SEARCH(Etudiants5[[#Headers],[Passage des épreuves orales devant l''enseignant uniquement]],VLOOKUP(Etudiants5[[#This Row],[Numéro étudiant]],Sheet1!$A:$O,11,FALSE))),"x","")</f>
        <v/>
      </c>
      <c r="AK105" s="8" t="str">
        <f>IF(ISNUMBER(SEARCH(Etudiants5[[#Headers],[Dépénalisation des fautes d''orthographe]],VLOOKUP(Etudiants5[[#This Row],[Numéro étudiant]],Sheet1!$A:$O,11,FALSE))),"x","")</f>
        <v/>
      </c>
      <c r="AL105" s="8" t="str">
        <f>IF(ISNUMBER(SEARCH(Etudiants5[[#Headers],[Adaptation des écrits à l''oral]],VLOOKUP(Etudiants5[[#This Row],[Numéro étudiant]],Sheet1!$A:$O,11,FALSE))),"x","")</f>
        <v/>
      </c>
      <c r="AM105" s="8" t="str">
        <f>IF(ISNUMBER(SEARCH(Etudiants5[[#Headers],[Adaptation des oraux à l''écrit]],VLOOKUP(Etudiants5[[#This Row],[Numéro étudiant]],Sheet1!$A:$O,11,FALSE))),"x","")</f>
        <v/>
      </c>
      <c r="AN105" s="8" t="str">
        <f>IF(ISNUMBER(SEARCH(Etudiants5[[#Headers],[Compensation du temps de sortie]],VLOOKUP(Etudiants5[[#This Row],[Numéro étudiant]],Sheet1!$A:$O,11,FALSE))),"x","")</f>
        <v/>
      </c>
      <c r="AO105" s="8" t="str">
        <f>IF(COUNTIF(Etudiants5[[#This Row],[1/4]:[Préparations écrites des épreves orales]],"x")&gt;0,"x","")</f>
        <v/>
      </c>
      <c r="AP105" s="8" t="str">
        <f>IF(ISNUMBER(SEARCH(Etudiants5[[#Headers],[1/4]],VLOOKUP(Etudiants5[[#This Row],[Numéro étudiant]],Sheet1!$A:$O,12,FALSE))),"x","")</f>
        <v/>
      </c>
      <c r="AQ105" s="8" t="str">
        <f>IF(ISNUMBER(SEARCH(Etudiants5[[#Headers],[1/3]],VLOOKUP(Etudiants5[[#This Row],[Numéro étudiant]],Sheet1!$A:$O,12,FALSE))),"x","")</f>
        <v/>
      </c>
      <c r="AR105" s="8" t="str">
        <f>IF(ISNUMBER(SEARCH(Etudiants5[[#Headers],[1/2]],VLOOKUP(Etudiants5[[#This Row],[Numéro étudiant]],Sheet1!$A:$O,12,FALSE))),"x","")</f>
        <v/>
      </c>
      <c r="AS105" s="8" t="str">
        <f>IF(ISNUMBER(SEARCH(Etudiants5[[#Headers],[Ecrits]],VLOOKUP(Etudiants5[[#This Row],[Numéro étudiant]],Sheet1!$A:$O,12,FALSE))),"x","")</f>
        <v/>
      </c>
      <c r="AT105" s="8" t="str">
        <f>IF(ISNUMBER(SEARCH(Etudiants5[[#Headers],[Oraux]],VLOOKUP(Etudiants5[[#This Row],[Numéro étudiant]],Sheet1!$A:$O,12,FALSE))),"x","")</f>
        <v/>
      </c>
      <c r="AU105" s="8" t="str">
        <f>IF(ISNUMBER(SEARCH(Etudiants5[[#Headers],[Pratiques]],VLOOKUP(Etudiants5[[#This Row],[Numéro étudiant]],Sheet1!$A:$O,12,FALSE))),"x","")</f>
        <v/>
      </c>
      <c r="AV105" s="8" t="str">
        <f>IF(ISNUMBER(SEARCH(Etudiants5[[#Headers],[Préparations écrites des épreves orales]],VLOOKUP(Etudiants5[[#This Row],[Numéro étudiant]],Sheet1!$A:$O,12,FALSE))),"x","")</f>
        <v/>
      </c>
      <c r="AW105" s="8" t="str">
        <f>IF(ISNUMBER(SEARCH(Etudiants5[[#Headers],[Auditives]],VLOOKUP(Etudiants5[[#This Row],[Numéro étudiant]],Sheet1!$A:$O,9,FALSE))),"x","")</f>
        <v/>
      </c>
      <c r="AX105" s="8" t="str">
        <f>IF(ISNUMBER(SEARCH(Etudiants5[[#Headers],[Visuels]],VLOOKUP(Etudiants5[[#This Row],[Numéro étudiant]],Sheet1!$A:$O,9,FALSE))),"x","")</f>
        <v/>
      </c>
      <c r="AY105" s="8" t="str">
        <f>IF(ISNUMBER(SEARCH(Etudiants5[[#Headers],[Viscéraux]],VLOOKUP(Etudiants5[[#This Row],[Numéro étudiant]],Sheet1!$A:$O,9,FALSE))),"x","")</f>
        <v/>
      </c>
      <c r="AZ105" s="8" t="str">
        <f>IF(ISNUMBER(SEARCH(Etudiants5[[#Headers],[Moteurs]],VLOOKUP(Etudiants5[[#This Row],[Numéro étudiant]],Sheet1!$A:$O,9,FALSE))),"x","")</f>
        <v/>
      </c>
      <c r="BA105" s="8" t="str">
        <f>IF(ISNUMBER(SEARCH(Etudiants5[[#Headers],[TSA]],VLOOKUP(Etudiants5[[#This Row],[Numéro étudiant]],Sheet1!$A:$O,9,FALSE))),"x","")</f>
        <v/>
      </c>
      <c r="BB105" s="8" t="str">
        <f>IF(ISNUMBER(SEARCH(Etudiants5[[#Headers],[Langage]],VLOOKUP(Etudiants5[[#This Row],[Numéro étudiant]],Sheet1!$A:$O,9,FALSE))),"x","")</f>
        <v/>
      </c>
      <c r="BC105" s="8" t="str">
        <f>IF(ISNUMBER(SEARCH(Etudiants5[[#Headers],[Psychiques]],VLOOKUP(Etudiants5[[#This Row],[Numéro étudiant]],Sheet1!$A:$O,9,FALSE))),"x","")</f>
        <v/>
      </c>
      <c r="BD105" s="8" t="str">
        <f>IF(ISNUMBER(SEARCH(Etudiants5[[#Headers],[Autres]],VLOOKUP(Etudiants5[[#This Row],[Numéro étudiant]],Sheet1!$A:$O,9,FALSE))),"x","")</f>
        <v/>
      </c>
      <c r="BE105" s="8" t="str">
        <f>IF(ISNUMBER(SEARCH(Etudiants5[[#Headers],[RQTH]],VLOOKUP(Etudiants5[[#This Row],[Numéro étudiant]],Sheet1!$A:$O,10,FALSE))),"x","")</f>
        <v/>
      </c>
      <c r="BF105" s="8" t="str">
        <f>IF(ISNUMBER(SEARCH(Etudiants5[[#Headers],[Transport]],VLOOKUP(Etudiants5[[#This Row],[Numéro étudiant]],Sheet1!$A:$O,10,FALSE))),"x","")</f>
        <v/>
      </c>
      <c r="BG105" s="8" t="str">
        <f>IF(ISNUMBER(SEARCH(Etudiants5[[#Headers],[AVS]],VLOOKUP(Etudiants5[[#This Row],[Numéro étudiant]],Sheet1!$A:$O,10,FALSE))),"x","")</f>
        <v/>
      </c>
      <c r="BH105" s="8" t="str">
        <f>IF(ISNUMBER(SEARCH(Etudiants5[[#Headers],[AESH]],VLOOKUP(Etudiants5[[#This Row],[Numéro étudiant]],Sheet1!$A:$O,10,FALSE))),"x","")</f>
        <v/>
      </c>
      <c r="BI105" s="8" t="str">
        <f>IF(ISNUMBER(SEARCH(Etudiants5[[#Headers],[AAH ou AEEH]],VLOOKUP(Etudiants5[[#This Row],[Numéro étudiant]],Sheet1!$A:$O,10,FALSE))),"x","")</f>
        <v/>
      </c>
      <c r="BJ105" s="8" t="str">
        <f>IF(ISNUMBER(SEARCH(Etudiants5[[#Headers],[Carte priorité]],VLOOKUP(Etudiants5[[#This Row],[Numéro étudiant]],Sheet1!$A:$O,10,FALSE))),"x","")</f>
        <v/>
      </c>
      <c r="BK105" s="8" t="str">
        <f>IF(ISNUMBER(SEARCH(Etudiants5[[#Headers],[Carte stationnement]],VLOOKUP(Etudiants5[[#This Row],[Numéro étudiant]],Sheet1!$A:$O,10,FALSE))),"x","")</f>
        <v/>
      </c>
      <c r="BL105" s="8" t="str">
        <f>IF(ISNUMBER(SEARCH(Etudiants5[[#Headers],[Accompagnement médico social]],VLOOKUP(Etudiants5[[#This Row],[Numéro étudiant]],Sheet1!$A:$O,10,FALSE))),"x","")</f>
        <v/>
      </c>
      <c r="BM105" s="8" t="str">
        <f>IF(ISNUMBER(SEARCH(Etudiants5[[#Headers],[Autre]],VLOOKUP(Etudiants5[[#This Row],[Numéro étudiant]],Sheet1!$A:$O,10,FALSE))),"x","")</f>
        <v/>
      </c>
      <c r="CA10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6" spans="2:80" x14ac:dyDescent="0.25">
      <c r="B106" t="str">
        <f>IFERROR(OfficeForms.Table[[#This Row],[Id]],"")</f>
        <v/>
      </c>
      <c r="C106" t="str">
        <f>IFERROR(IF(VLOOKUP(Etudiants5[[#This Row],[Numéro étudiant]],Sheet1!$A:$O,5,FALSE)="","",VLOOKUP(Etudiants5[[#This Row],[Numéro étudiant]],Sheet1!$A:$O,5,FALSE)),"")</f>
        <v/>
      </c>
      <c r="D106" t="str">
        <f>IFERROR(IF(VLOOKUP(Etudiants5[[#This Row],[Numéro étudiant]],Sheet1!$A:$O,6,FALSE)="","",VLOOKUP(Etudiants5[[#This Row],[Numéro étudiant]],Sheet1!$A:$O,6,FALSE)),"")</f>
        <v/>
      </c>
      <c r="E106" t="str">
        <f>IFERROR(IF(VLOOKUP(Etudiants5[[#This Row],[Numéro étudiant]],Sheet1!$A:$O,7,FALSE)="","",VLOOKUP(Etudiants5[[#This Row],[Numéro étudiant]],Sheet1!$A:$O,7,FALSE)),"")</f>
        <v/>
      </c>
      <c r="F106" t="str">
        <f>IFERROR(IF(VLOOKUP(Etudiants5[[#This Row],[Numéro étudiant]],Sheet1!$A:$O,8,FALSE)="","",VLOOKUP(Etudiants5[[#This Row],[Numéro étudiant]],Sheet1!$A:$O,8,FALSE)),"")</f>
        <v/>
      </c>
      <c r="G106" t="str">
        <f>IF(Etudiants5[[#This Row],[Numéro étudiant]]="","","Entretien fait")</f>
        <v/>
      </c>
      <c r="M106" s="8" t="str">
        <f>IF(ISNUMBER(SEARCH(Etudiants5[[#Headers],[Aide en BU]],VLOOKUP(Etudiants5[[#This Row],[Numéro étudiant]],Sheet1!$A:$O,11,FALSE))),"à initier","")</f>
        <v/>
      </c>
      <c r="N106" s="8" t="str">
        <f>IF(ISNUMBER(SEARCH(Etudiants5[[#Headers],[Tutorat d''intégration]],VLOOKUP(Etudiants5[[#This Row],[Numéro étudiant]],Sheet1!$A:$O,11,FALSE))),"à initier","")</f>
        <v/>
      </c>
      <c r="O106" s="8" t="str">
        <f>IF(ISNUMBER(SEARCH(Etudiants5[[#Headers],[Secrétaire d''examens]],VLOOKUP(Etudiants5[[#This Row],[Numéro étudiant]],Sheet1!$A:$O,11,FALSE))),"à initier","")</f>
        <v/>
      </c>
      <c r="P106" s="8" t="str">
        <f>IF(ISNUMBER(SEARCH(Etudiants5[[#Headers],[Sujets numériques]],VLOOKUP(Etudiants5[[#This Row],[Numéro étudiant]],Sheet1!$A:$O,11,FALSE))),"à initier","")</f>
        <v/>
      </c>
      <c r="Q106" s="8" t="str">
        <f>IF(ISNUMBER(SEARCH(Etudiants5[[#Headers],[Autorisation de sortie]],VLOOKUP(Etudiants5[[#This Row],[Numéro étudiant]],Sheet1!$A:$O,11,FALSE))),"à initier","")</f>
        <v/>
      </c>
      <c r="R106" s="8" t="str">
        <f>IF(ISNUMBER(SEARCH(Etudiants5[[#Headers],[Prise de notes]],VLOOKUP(Etudiants5[[#This Row],[Numéro étudiant]],Sheet1!$A:$O,11,FALSE))),"à initier","")</f>
        <v/>
      </c>
      <c r="S106" s="8" t="str">
        <f>IF(ISNUMBER(SEARCH(Etudiants5[[#Headers],[Rallonge des prêts en BU]],VLOOKUP(Etudiants5[[#This Row],[Numéro étudiant]],Sheet1!$A:$O,11,FALSE))),"à initier","")</f>
        <v/>
      </c>
      <c r="T106" s="8" t="str">
        <f>IF(ISNUMBER(SEARCH(Etudiants5[[#Headers],[Soutien pédagogique]],VLOOKUP(Etudiants5[[#This Row],[Numéro étudiant]],Sheet1!$A:$O,11,FALSE))),"à initier","")</f>
        <v/>
      </c>
      <c r="U106" s="8" t="str">
        <f>IF(ISNUMBER(SEARCH(Etudiants5[[#Headers],[Braille]],VLOOKUP(Etudiants5[[#This Row],[Numéro étudiant]],Sheet1!$A:$O,11,FALSE))),"à initier","")</f>
        <v/>
      </c>
      <c r="V106" s="8" t="str">
        <f>IF(ISNUMBER(SEARCH(Etudiants5[[#Headers],[LSF/LPC]],VLOOKUP(Etudiants5[[#This Row],[Numéro étudiant]],Sheet1!$A:$O,11,FALSE))),"à initier","")</f>
        <v/>
      </c>
      <c r="W106" s="8" t="str">
        <f>IF(ISNUMBER(SEARCH(Etudiants5[[#Headers],[Pas de support audio]],VLOOKUP(Etudiants5[[#This Row],[Numéro étudiant]],Sheet1!$A:$O,11,FALSE))),"à initier","")</f>
        <v/>
      </c>
      <c r="X106" s="8" t="str">
        <f>IF(ISNUMBER(SEARCH(Etudiants5[[#Headers],[Assice confortable]],VLOOKUP(Etudiants5[[#This Row],[Numéro étudiant]],Sheet1!$A:$O,13,FALSE))),"à initier","")</f>
        <v/>
      </c>
      <c r="Y106" s="8" t="str">
        <f>IF(ISNUMBER(SEARCH(Etudiants5[[#Headers],[Micro HF]],VLOOKUP(Etudiants5[[#This Row],[Numéro étudiant]],Sheet1!$A:$O,13,FALSE))),"à initier","")</f>
        <v/>
      </c>
      <c r="Z106" s="8" t="str">
        <f>IF(ISNUMBER(SEARCH(Etudiants5[[#Headers],[Casier]],VLOOKUP(Etudiants5[[#This Row],[Numéro étudiant]],Sheet1!$A:$O,13,FALSE))),"à initier","")</f>
        <v/>
      </c>
      <c r="AA106" s="8" t="str">
        <f>IF(ISNUMBER(SEARCH(Etudiants5[[#Headers],[Ordinateur]],VLOOKUP(Etudiants5[[#This Row],[Numéro étudiant]],Sheet1!$A:$O,13,FALSE))),"à initier","")</f>
        <v/>
      </c>
      <c r="AB106" s="8" t="str">
        <f>IF(ISNUMBER(SEARCH(Etudiants5[[#Headers],[Mobilier spécifique : à détailler]],VLOOKUP(Etudiants5[[#This Row],[Numéro étudiant]],Sheet1!$A:$O,13,FALSE))),"à initier","")</f>
        <v/>
      </c>
      <c r="AC106" s="8" t="str">
        <f>IF(ISNUMBER(SEARCH(Etudiants5[[#Headers],[Logiciel spécifique : à détailler]],VLOOKUP(Etudiants5[[#This Row],[Numéro étudiant]],Sheet1!$A:$O,13,FALSE))),"à initier","")</f>
        <v/>
      </c>
      <c r="AD106" s="8" t="str">
        <f>IF(ISNUMBER(SEARCH(Etudiants5[[#Headers],[Aide en TP]],VLOOKUP(Etudiants5[[#This Row],[Numéro étudiant]],Sheet1!$A:$O,11,FALSE))),"x","")</f>
        <v/>
      </c>
      <c r="AE106" s="8" t="str">
        <f>IF(ISNUMBER(SEARCH(Etudiants5[[#Headers],[Aménagement de l''EDT]],VLOOKUP(Etudiants5[[#This Row],[Numéro étudiant]],Sheet1!$A:$O,11,FALSE))),"x","")</f>
        <v/>
      </c>
      <c r="AF106" s="8" t="str">
        <f>IF(ISNUMBER(SEARCH(Etudiants5[[#Headers],[Sanitaire à proximité]],VLOOKUP(Etudiants5[[#This Row],[Numéro étudiant]],Sheet1!$A:$O,11,FALSE))),"x","")</f>
        <v/>
      </c>
      <c r="AG106" s="8" t="str">
        <f>IF(ISNUMBER(SEARCH(Etudiants5[[#Headers],[QCM papier]],VLOOKUP(Etudiants5[[#This Row],[Numéro étudiant]],Sheet1!$A:$O,11,FALSE))),"x","")</f>
        <v/>
      </c>
      <c r="AH106" s="8" t="str">
        <f>IF(ISNUMBER(SEARCH(Etudiants5[[#Headers],[Absences eventuelles excusées]],VLOOKUP(Etudiants5[[#This Row],[Numéro étudiant]],Sheet1!$A:$O,11,FALSE))),"x","")</f>
        <v/>
      </c>
      <c r="AI106" s="8" t="str">
        <f>IF(ISNUMBER(SEARCH(Etudiants5[[#Headers],[Aménagement de l''année en 2 ans]],VLOOKUP(Etudiants5[[#This Row],[Numéro étudiant]],Sheet1!$A:$O,11,FALSE))),"x","")</f>
        <v/>
      </c>
      <c r="AJ106" s="8" t="str">
        <f>IF(ISNUMBER(SEARCH(Etudiants5[[#Headers],[Passage des épreuves orales devant l''enseignant uniquement]],VLOOKUP(Etudiants5[[#This Row],[Numéro étudiant]],Sheet1!$A:$O,11,FALSE))),"x","")</f>
        <v/>
      </c>
      <c r="AK106" s="8" t="str">
        <f>IF(ISNUMBER(SEARCH(Etudiants5[[#Headers],[Dépénalisation des fautes d''orthographe]],VLOOKUP(Etudiants5[[#This Row],[Numéro étudiant]],Sheet1!$A:$O,11,FALSE))),"x","")</f>
        <v/>
      </c>
      <c r="AL106" s="8" t="str">
        <f>IF(ISNUMBER(SEARCH(Etudiants5[[#Headers],[Adaptation des écrits à l''oral]],VLOOKUP(Etudiants5[[#This Row],[Numéro étudiant]],Sheet1!$A:$O,11,FALSE))),"x","")</f>
        <v/>
      </c>
      <c r="AM106" s="8" t="str">
        <f>IF(ISNUMBER(SEARCH(Etudiants5[[#Headers],[Adaptation des oraux à l''écrit]],VLOOKUP(Etudiants5[[#This Row],[Numéro étudiant]],Sheet1!$A:$O,11,FALSE))),"x","")</f>
        <v/>
      </c>
      <c r="AN106" s="8" t="str">
        <f>IF(ISNUMBER(SEARCH(Etudiants5[[#Headers],[Compensation du temps de sortie]],VLOOKUP(Etudiants5[[#This Row],[Numéro étudiant]],Sheet1!$A:$O,11,FALSE))),"x","")</f>
        <v/>
      </c>
      <c r="AO106" s="8" t="str">
        <f>IF(COUNTIF(Etudiants5[[#This Row],[1/4]:[Préparations écrites des épreves orales]],"x")&gt;0,"x","")</f>
        <v/>
      </c>
      <c r="AP106" s="8" t="str">
        <f>IF(ISNUMBER(SEARCH(Etudiants5[[#Headers],[1/4]],VLOOKUP(Etudiants5[[#This Row],[Numéro étudiant]],Sheet1!$A:$O,12,FALSE))),"x","")</f>
        <v/>
      </c>
      <c r="AQ106" s="8" t="str">
        <f>IF(ISNUMBER(SEARCH(Etudiants5[[#Headers],[1/3]],VLOOKUP(Etudiants5[[#This Row],[Numéro étudiant]],Sheet1!$A:$O,12,FALSE))),"x","")</f>
        <v/>
      </c>
      <c r="AR106" s="8" t="str">
        <f>IF(ISNUMBER(SEARCH(Etudiants5[[#Headers],[1/2]],VLOOKUP(Etudiants5[[#This Row],[Numéro étudiant]],Sheet1!$A:$O,12,FALSE))),"x","")</f>
        <v/>
      </c>
      <c r="AS106" s="8" t="str">
        <f>IF(ISNUMBER(SEARCH(Etudiants5[[#Headers],[Ecrits]],VLOOKUP(Etudiants5[[#This Row],[Numéro étudiant]],Sheet1!$A:$O,12,FALSE))),"x","")</f>
        <v/>
      </c>
      <c r="AT106" s="8" t="str">
        <f>IF(ISNUMBER(SEARCH(Etudiants5[[#Headers],[Oraux]],VLOOKUP(Etudiants5[[#This Row],[Numéro étudiant]],Sheet1!$A:$O,12,FALSE))),"x","")</f>
        <v/>
      </c>
      <c r="AU106" s="8" t="str">
        <f>IF(ISNUMBER(SEARCH(Etudiants5[[#Headers],[Pratiques]],VLOOKUP(Etudiants5[[#This Row],[Numéro étudiant]],Sheet1!$A:$O,12,FALSE))),"x","")</f>
        <v/>
      </c>
      <c r="AV106" s="8" t="str">
        <f>IF(ISNUMBER(SEARCH(Etudiants5[[#Headers],[Préparations écrites des épreves orales]],VLOOKUP(Etudiants5[[#This Row],[Numéro étudiant]],Sheet1!$A:$O,12,FALSE))),"x","")</f>
        <v/>
      </c>
      <c r="AW106" s="8" t="str">
        <f>IF(ISNUMBER(SEARCH(Etudiants5[[#Headers],[Auditives]],VLOOKUP(Etudiants5[[#This Row],[Numéro étudiant]],Sheet1!$A:$O,9,FALSE))),"x","")</f>
        <v/>
      </c>
      <c r="AX106" s="8" t="str">
        <f>IF(ISNUMBER(SEARCH(Etudiants5[[#Headers],[Visuels]],VLOOKUP(Etudiants5[[#This Row],[Numéro étudiant]],Sheet1!$A:$O,9,FALSE))),"x","")</f>
        <v/>
      </c>
      <c r="AY106" s="8" t="str">
        <f>IF(ISNUMBER(SEARCH(Etudiants5[[#Headers],[Viscéraux]],VLOOKUP(Etudiants5[[#This Row],[Numéro étudiant]],Sheet1!$A:$O,9,FALSE))),"x","")</f>
        <v/>
      </c>
      <c r="AZ106" s="8" t="str">
        <f>IF(ISNUMBER(SEARCH(Etudiants5[[#Headers],[Moteurs]],VLOOKUP(Etudiants5[[#This Row],[Numéro étudiant]],Sheet1!$A:$O,9,FALSE))),"x","")</f>
        <v/>
      </c>
      <c r="BA106" s="8" t="str">
        <f>IF(ISNUMBER(SEARCH(Etudiants5[[#Headers],[TSA]],VLOOKUP(Etudiants5[[#This Row],[Numéro étudiant]],Sheet1!$A:$O,9,FALSE))),"x","")</f>
        <v/>
      </c>
      <c r="BB106" s="8" t="str">
        <f>IF(ISNUMBER(SEARCH(Etudiants5[[#Headers],[Langage]],VLOOKUP(Etudiants5[[#This Row],[Numéro étudiant]],Sheet1!$A:$O,9,FALSE))),"x","")</f>
        <v/>
      </c>
      <c r="BC106" s="8" t="str">
        <f>IF(ISNUMBER(SEARCH(Etudiants5[[#Headers],[Psychiques]],VLOOKUP(Etudiants5[[#This Row],[Numéro étudiant]],Sheet1!$A:$O,9,FALSE))),"x","")</f>
        <v/>
      </c>
      <c r="BD106" s="8" t="str">
        <f>IF(ISNUMBER(SEARCH(Etudiants5[[#Headers],[Autres]],VLOOKUP(Etudiants5[[#This Row],[Numéro étudiant]],Sheet1!$A:$O,9,FALSE))),"x","")</f>
        <v/>
      </c>
      <c r="BE106" s="8" t="str">
        <f>IF(ISNUMBER(SEARCH(Etudiants5[[#Headers],[RQTH]],VLOOKUP(Etudiants5[[#This Row],[Numéro étudiant]],Sheet1!$A:$O,10,FALSE))),"x","")</f>
        <v/>
      </c>
      <c r="BF106" s="8" t="str">
        <f>IF(ISNUMBER(SEARCH(Etudiants5[[#Headers],[Transport]],VLOOKUP(Etudiants5[[#This Row],[Numéro étudiant]],Sheet1!$A:$O,10,FALSE))),"x","")</f>
        <v/>
      </c>
      <c r="BG106" s="8" t="str">
        <f>IF(ISNUMBER(SEARCH(Etudiants5[[#Headers],[AVS]],VLOOKUP(Etudiants5[[#This Row],[Numéro étudiant]],Sheet1!$A:$O,10,FALSE))),"x","")</f>
        <v/>
      </c>
      <c r="BH106" s="8" t="str">
        <f>IF(ISNUMBER(SEARCH(Etudiants5[[#Headers],[AESH]],VLOOKUP(Etudiants5[[#This Row],[Numéro étudiant]],Sheet1!$A:$O,10,FALSE))),"x","")</f>
        <v/>
      </c>
      <c r="BI106" s="8" t="str">
        <f>IF(ISNUMBER(SEARCH(Etudiants5[[#Headers],[AAH ou AEEH]],VLOOKUP(Etudiants5[[#This Row],[Numéro étudiant]],Sheet1!$A:$O,10,FALSE))),"x","")</f>
        <v/>
      </c>
      <c r="BJ106" s="8" t="str">
        <f>IF(ISNUMBER(SEARCH(Etudiants5[[#Headers],[Carte priorité]],VLOOKUP(Etudiants5[[#This Row],[Numéro étudiant]],Sheet1!$A:$O,10,FALSE))),"x","")</f>
        <v/>
      </c>
      <c r="BK106" s="8" t="str">
        <f>IF(ISNUMBER(SEARCH(Etudiants5[[#Headers],[Carte stationnement]],VLOOKUP(Etudiants5[[#This Row],[Numéro étudiant]],Sheet1!$A:$O,10,FALSE))),"x","")</f>
        <v/>
      </c>
      <c r="BL106" s="8" t="str">
        <f>IF(ISNUMBER(SEARCH(Etudiants5[[#Headers],[Accompagnement médico social]],VLOOKUP(Etudiants5[[#This Row],[Numéro étudiant]],Sheet1!$A:$O,10,FALSE))),"x","")</f>
        <v/>
      </c>
      <c r="BM106" s="8" t="str">
        <f>IF(ISNUMBER(SEARCH(Etudiants5[[#Headers],[Autre]],VLOOKUP(Etudiants5[[#This Row],[Numéro étudiant]],Sheet1!$A:$O,10,FALSE))),"x","")</f>
        <v/>
      </c>
      <c r="CA10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7" spans="2:80" x14ac:dyDescent="0.25">
      <c r="B107" t="str">
        <f>IFERROR(OfficeForms.Table[[#This Row],[Id]],"")</f>
        <v/>
      </c>
      <c r="C107" t="str">
        <f>IFERROR(IF(VLOOKUP(Etudiants5[[#This Row],[Numéro étudiant]],Sheet1!$A:$O,5,FALSE)="","",VLOOKUP(Etudiants5[[#This Row],[Numéro étudiant]],Sheet1!$A:$O,5,FALSE)),"")</f>
        <v/>
      </c>
      <c r="D107" t="str">
        <f>IFERROR(IF(VLOOKUP(Etudiants5[[#This Row],[Numéro étudiant]],Sheet1!$A:$O,6,FALSE)="","",VLOOKUP(Etudiants5[[#This Row],[Numéro étudiant]],Sheet1!$A:$O,6,FALSE)),"")</f>
        <v/>
      </c>
      <c r="E107" t="str">
        <f>IFERROR(IF(VLOOKUP(Etudiants5[[#This Row],[Numéro étudiant]],Sheet1!$A:$O,7,FALSE)="","",VLOOKUP(Etudiants5[[#This Row],[Numéro étudiant]],Sheet1!$A:$O,7,FALSE)),"")</f>
        <v/>
      </c>
      <c r="F107" t="str">
        <f>IFERROR(IF(VLOOKUP(Etudiants5[[#This Row],[Numéro étudiant]],Sheet1!$A:$O,8,FALSE)="","",VLOOKUP(Etudiants5[[#This Row],[Numéro étudiant]],Sheet1!$A:$O,8,FALSE)),"")</f>
        <v/>
      </c>
      <c r="G107" t="str">
        <f>IF(Etudiants5[[#This Row],[Numéro étudiant]]="","","Entretien fait")</f>
        <v/>
      </c>
      <c r="M107" s="8" t="str">
        <f>IF(ISNUMBER(SEARCH(Etudiants5[[#Headers],[Aide en BU]],VLOOKUP(Etudiants5[[#This Row],[Numéro étudiant]],Sheet1!$A:$O,11,FALSE))),"à initier","")</f>
        <v/>
      </c>
      <c r="N107" s="8" t="str">
        <f>IF(ISNUMBER(SEARCH(Etudiants5[[#Headers],[Tutorat d''intégration]],VLOOKUP(Etudiants5[[#This Row],[Numéro étudiant]],Sheet1!$A:$O,11,FALSE))),"à initier","")</f>
        <v/>
      </c>
      <c r="O107" s="8" t="str">
        <f>IF(ISNUMBER(SEARCH(Etudiants5[[#Headers],[Secrétaire d''examens]],VLOOKUP(Etudiants5[[#This Row],[Numéro étudiant]],Sheet1!$A:$O,11,FALSE))),"à initier","")</f>
        <v/>
      </c>
      <c r="P107" s="8" t="str">
        <f>IF(ISNUMBER(SEARCH(Etudiants5[[#Headers],[Sujets numériques]],VLOOKUP(Etudiants5[[#This Row],[Numéro étudiant]],Sheet1!$A:$O,11,FALSE))),"à initier","")</f>
        <v/>
      </c>
      <c r="Q107" s="8" t="str">
        <f>IF(ISNUMBER(SEARCH(Etudiants5[[#Headers],[Autorisation de sortie]],VLOOKUP(Etudiants5[[#This Row],[Numéro étudiant]],Sheet1!$A:$O,11,FALSE))),"à initier","")</f>
        <v/>
      </c>
      <c r="R107" s="8" t="str">
        <f>IF(ISNUMBER(SEARCH(Etudiants5[[#Headers],[Prise de notes]],VLOOKUP(Etudiants5[[#This Row],[Numéro étudiant]],Sheet1!$A:$O,11,FALSE))),"à initier","")</f>
        <v/>
      </c>
      <c r="S107" s="8" t="str">
        <f>IF(ISNUMBER(SEARCH(Etudiants5[[#Headers],[Rallonge des prêts en BU]],VLOOKUP(Etudiants5[[#This Row],[Numéro étudiant]],Sheet1!$A:$O,11,FALSE))),"à initier","")</f>
        <v/>
      </c>
      <c r="T107" s="8" t="str">
        <f>IF(ISNUMBER(SEARCH(Etudiants5[[#Headers],[Soutien pédagogique]],VLOOKUP(Etudiants5[[#This Row],[Numéro étudiant]],Sheet1!$A:$O,11,FALSE))),"à initier","")</f>
        <v/>
      </c>
      <c r="U107" s="8" t="str">
        <f>IF(ISNUMBER(SEARCH(Etudiants5[[#Headers],[Braille]],VLOOKUP(Etudiants5[[#This Row],[Numéro étudiant]],Sheet1!$A:$O,11,FALSE))),"à initier","")</f>
        <v/>
      </c>
      <c r="V107" s="8" t="str">
        <f>IF(ISNUMBER(SEARCH(Etudiants5[[#Headers],[LSF/LPC]],VLOOKUP(Etudiants5[[#This Row],[Numéro étudiant]],Sheet1!$A:$O,11,FALSE))),"à initier","")</f>
        <v/>
      </c>
      <c r="W107" s="8" t="str">
        <f>IF(ISNUMBER(SEARCH(Etudiants5[[#Headers],[Pas de support audio]],VLOOKUP(Etudiants5[[#This Row],[Numéro étudiant]],Sheet1!$A:$O,11,FALSE))),"à initier","")</f>
        <v/>
      </c>
      <c r="X107" s="8" t="str">
        <f>IF(ISNUMBER(SEARCH(Etudiants5[[#Headers],[Assice confortable]],VLOOKUP(Etudiants5[[#This Row],[Numéro étudiant]],Sheet1!$A:$O,13,FALSE))),"à initier","")</f>
        <v/>
      </c>
      <c r="Y107" s="8" t="str">
        <f>IF(ISNUMBER(SEARCH(Etudiants5[[#Headers],[Micro HF]],VLOOKUP(Etudiants5[[#This Row],[Numéro étudiant]],Sheet1!$A:$O,13,FALSE))),"à initier","")</f>
        <v/>
      </c>
      <c r="Z107" s="8" t="str">
        <f>IF(ISNUMBER(SEARCH(Etudiants5[[#Headers],[Casier]],VLOOKUP(Etudiants5[[#This Row],[Numéro étudiant]],Sheet1!$A:$O,13,FALSE))),"à initier","")</f>
        <v/>
      </c>
      <c r="AA107" s="8" t="str">
        <f>IF(ISNUMBER(SEARCH(Etudiants5[[#Headers],[Ordinateur]],VLOOKUP(Etudiants5[[#This Row],[Numéro étudiant]],Sheet1!$A:$O,13,FALSE))),"à initier","")</f>
        <v/>
      </c>
      <c r="AB107" s="8" t="str">
        <f>IF(ISNUMBER(SEARCH(Etudiants5[[#Headers],[Mobilier spécifique : à détailler]],VLOOKUP(Etudiants5[[#This Row],[Numéro étudiant]],Sheet1!$A:$O,13,FALSE))),"à initier","")</f>
        <v/>
      </c>
      <c r="AC107" s="8" t="str">
        <f>IF(ISNUMBER(SEARCH(Etudiants5[[#Headers],[Logiciel spécifique : à détailler]],VLOOKUP(Etudiants5[[#This Row],[Numéro étudiant]],Sheet1!$A:$O,13,FALSE))),"à initier","")</f>
        <v/>
      </c>
      <c r="AD107" s="8" t="str">
        <f>IF(ISNUMBER(SEARCH(Etudiants5[[#Headers],[Aide en TP]],VLOOKUP(Etudiants5[[#This Row],[Numéro étudiant]],Sheet1!$A:$O,11,FALSE))),"x","")</f>
        <v/>
      </c>
      <c r="AE107" s="8" t="str">
        <f>IF(ISNUMBER(SEARCH(Etudiants5[[#Headers],[Aménagement de l''EDT]],VLOOKUP(Etudiants5[[#This Row],[Numéro étudiant]],Sheet1!$A:$O,11,FALSE))),"x","")</f>
        <v/>
      </c>
      <c r="AF107" s="8" t="str">
        <f>IF(ISNUMBER(SEARCH(Etudiants5[[#Headers],[Sanitaire à proximité]],VLOOKUP(Etudiants5[[#This Row],[Numéro étudiant]],Sheet1!$A:$O,11,FALSE))),"x","")</f>
        <v/>
      </c>
      <c r="AG107" s="8" t="str">
        <f>IF(ISNUMBER(SEARCH(Etudiants5[[#Headers],[QCM papier]],VLOOKUP(Etudiants5[[#This Row],[Numéro étudiant]],Sheet1!$A:$O,11,FALSE))),"x","")</f>
        <v/>
      </c>
      <c r="AH107" s="8" t="str">
        <f>IF(ISNUMBER(SEARCH(Etudiants5[[#Headers],[Absences eventuelles excusées]],VLOOKUP(Etudiants5[[#This Row],[Numéro étudiant]],Sheet1!$A:$O,11,FALSE))),"x","")</f>
        <v/>
      </c>
      <c r="AI107" s="8" t="str">
        <f>IF(ISNUMBER(SEARCH(Etudiants5[[#Headers],[Aménagement de l''année en 2 ans]],VLOOKUP(Etudiants5[[#This Row],[Numéro étudiant]],Sheet1!$A:$O,11,FALSE))),"x","")</f>
        <v/>
      </c>
      <c r="AJ107" s="8" t="str">
        <f>IF(ISNUMBER(SEARCH(Etudiants5[[#Headers],[Passage des épreuves orales devant l''enseignant uniquement]],VLOOKUP(Etudiants5[[#This Row],[Numéro étudiant]],Sheet1!$A:$O,11,FALSE))),"x","")</f>
        <v/>
      </c>
      <c r="AK107" s="8" t="str">
        <f>IF(ISNUMBER(SEARCH(Etudiants5[[#Headers],[Dépénalisation des fautes d''orthographe]],VLOOKUP(Etudiants5[[#This Row],[Numéro étudiant]],Sheet1!$A:$O,11,FALSE))),"x","")</f>
        <v/>
      </c>
      <c r="AL107" s="8" t="str">
        <f>IF(ISNUMBER(SEARCH(Etudiants5[[#Headers],[Adaptation des écrits à l''oral]],VLOOKUP(Etudiants5[[#This Row],[Numéro étudiant]],Sheet1!$A:$O,11,FALSE))),"x","")</f>
        <v/>
      </c>
      <c r="AM107" s="8" t="str">
        <f>IF(ISNUMBER(SEARCH(Etudiants5[[#Headers],[Adaptation des oraux à l''écrit]],VLOOKUP(Etudiants5[[#This Row],[Numéro étudiant]],Sheet1!$A:$O,11,FALSE))),"x","")</f>
        <v/>
      </c>
      <c r="AN107" s="8" t="str">
        <f>IF(ISNUMBER(SEARCH(Etudiants5[[#Headers],[Compensation du temps de sortie]],VLOOKUP(Etudiants5[[#This Row],[Numéro étudiant]],Sheet1!$A:$O,11,FALSE))),"x","")</f>
        <v/>
      </c>
      <c r="AO107" s="8" t="str">
        <f>IF(COUNTIF(Etudiants5[[#This Row],[1/4]:[Préparations écrites des épreves orales]],"x")&gt;0,"x","")</f>
        <v/>
      </c>
      <c r="AP107" s="8" t="str">
        <f>IF(ISNUMBER(SEARCH(Etudiants5[[#Headers],[1/4]],VLOOKUP(Etudiants5[[#This Row],[Numéro étudiant]],Sheet1!$A:$O,12,FALSE))),"x","")</f>
        <v/>
      </c>
      <c r="AQ107" s="8" t="str">
        <f>IF(ISNUMBER(SEARCH(Etudiants5[[#Headers],[1/3]],VLOOKUP(Etudiants5[[#This Row],[Numéro étudiant]],Sheet1!$A:$O,12,FALSE))),"x","")</f>
        <v/>
      </c>
      <c r="AR107" s="8" t="str">
        <f>IF(ISNUMBER(SEARCH(Etudiants5[[#Headers],[1/2]],VLOOKUP(Etudiants5[[#This Row],[Numéro étudiant]],Sheet1!$A:$O,12,FALSE))),"x","")</f>
        <v/>
      </c>
      <c r="AS107" s="8" t="str">
        <f>IF(ISNUMBER(SEARCH(Etudiants5[[#Headers],[Ecrits]],VLOOKUP(Etudiants5[[#This Row],[Numéro étudiant]],Sheet1!$A:$O,12,FALSE))),"x","")</f>
        <v/>
      </c>
      <c r="AT107" s="8" t="str">
        <f>IF(ISNUMBER(SEARCH(Etudiants5[[#Headers],[Oraux]],VLOOKUP(Etudiants5[[#This Row],[Numéro étudiant]],Sheet1!$A:$O,12,FALSE))),"x","")</f>
        <v/>
      </c>
      <c r="AU107" s="8" t="str">
        <f>IF(ISNUMBER(SEARCH(Etudiants5[[#Headers],[Pratiques]],VLOOKUP(Etudiants5[[#This Row],[Numéro étudiant]],Sheet1!$A:$O,12,FALSE))),"x","")</f>
        <v/>
      </c>
      <c r="AV107" s="8" t="str">
        <f>IF(ISNUMBER(SEARCH(Etudiants5[[#Headers],[Préparations écrites des épreves orales]],VLOOKUP(Etudiants5[[#This Row],[Numéro étudiant]],Sheet1!$A:$O,12,FALSE))),"x","")</f>
        <v/>
      </c>
      <c r="AW107" s="8" t="str">
        <f>IF(ISNUMBER(SEARCH(Etudiants5[[#Headers],[Auditives]],VLOOKUP(Etudiants5[[#This Row],[Numéro étudiant]],Sheet1!$A:$O,9,FALSE))),"x","")</f>
        <v/>
      </c>
      <c r="AX107" s="8" t="str">
        <f>IF(ISNUMBER(SEARCH(Etudiants5[[#Headers],[Visuels]],VLOOKUP(Etudiants5[[#This Row],[Numéro étudiant]],Sheet1!$A:$O,9,FALSE))),"x","")</f>
        <v/>
      </c>
      <c r="AY107" s="8" t="str">
        <f>IF(ISNUMBER(SEARCH(Etudiants5[[#Headers],[Viscéraux]],VLOOKUP(Etudiants5[[#This Row],[Numéro étudiant]],Sheet1!$A:$O,9,FALSE))),"x","")</f>
        <v/>
      </c>
      <c r="AZ107" s="8" t="str">
        <f>IF(ISNUMBER(SEARCH(Etudiants5[[#Headers],[Moteurs]],VLOOKUP(Etudiants5[[#This Row],[Numéro étudiant]],Sheet1!$A:$O,9,FALSE))),"x","")</f>
        <v/>
      </c>
      <c r="BA107" s="8" t="str">
        <f>IF(ISNUMBER(SEARCH(Etudiants5[[#Headers],[TSA]],VLOOKUP(Etudiants5[[#This Row],[Numéro étudiant]],Sheet1!$A:$O,9,FALSE))),"x","")</f>
        <v/>
      </c>
      <c r="BB107" s="8" t="str">
        <f>IF(ISNUMBER(SEARCH(Etudiants5[[#Headers],[Langage]],VLOOKUP(Etudiants5[[#This Row],[Numéro étudiant]],Sheet1!$A:$O,9,FALSE))),"x","")</f>
        <v/>
      </c>
      <c r="BC107" s="8" t="str">
        <f>IF(ISNUMBER(SEARCH(Etudiants5[[#Headers],[Psychiques]],VLOOKUP(Etudiants5[[#This Row],[Numéro étudiant]],Sheet1!$A:$O,9,FALSE))),"x","")</f>
        <v/>
      </c>
      <c r="BD107" s="8" t="str">
        <f>IF(ISNUMBER(SEARCH(Etudiants5[[#Headers],[Autres]],VLOOKUP(Etudiants5[[#This Row],[Numéro étudiant]],Sheet1!$A:$O,9,FALSE))),"x","")</f>
        <v/>
      </c>
      <c r="BE107" s="8" t="str">
        <f>IF(ISNUMBER(SEARCH(Etudiants5[[#Headers],[RQTH]],VLOOKUP(Etudiants5[[#This Row],[Numéro étudiant]],Sheet1!$A:$O,10,FALSE))),"x","")</f>
        <v/>
      </c>
      <c r="BF107" s="8" t="str">
        <f>IF(ISNUMBER(SEARCH(Etudiants5[[#Headers],[Transport]],VLOOKUP(Etudiants5[[#This Row],[Numéro étudiant]],Sheet1!$A:$O,10,FALSE))),"x","")</f>
        <v/>
      </c>
      <c r="BG107" s="8" t="str">
        <f>IF(ISNUMBER(SEARCH(Etudiants5[[#Headers],[AVS]],VLOOKUP(Etudiants5[[#This Row],[Numéro étudiant]],Sheet1!$A:$O,10,FALSE))),"x","")</f>
        <v/>
      </c>
      <c r="BH107" s="8" t="str">
        <f>IF(ISNUMBER(SEARCH(Etudiants5[[#Headers],[AESH]],VLOOKUP(Etudiants5[[#This Row],[Numéro étudiant]],Sheet1!$A:$O,10,FALSE))),"x","")</f>
        <v/>
      </c>
      <c r="BI107" s="8" t="str">
        <f>IF(ISNUMBER(SEARCH(Etudiants5[[#Headers],[AAH ou AEEH]],VLOOKUP(Etudiants5[[#This Row],[Numéro étudiant]],Sheet1!$A:$O,10,FALSE))),"x","")</f>
        <v/>
      </c>
      <c r="BJ107" s="8" t="str">
        <f>IF(ISNUMBER(SEARCH(Etudiants5[[#Headers],[Carte priorité]],VLOOKUP(Etudiants5[[#This Row],[Numéro étudiant]],Sheet1!$A:$O,10,FALSE))),"x","")</f>
        <v/>
      </c>
      <c r="BK107" s="8" t="str">
        <f>IF(ISNUMBER(SEARCH(Etudiants5[[#Headers],[Carte stationnement]],VLOOKUP(Etudiants5[[#This Row],[Numéro étudiant]],Sheet1!$A:$O,10,FALSE))),"x","")</f>
        <v/>
      </c>
      <c r="BL107" s="8" t="str">
        <f>IF(ISNUMBER(SEARCH(Etudiants5[[#Headers],[Accompagnement médico social]],VLOOKUP(Etudiants5[[#This Row],[Numéro étudiant]],Sheet1!$A:$O,10,FALSE))),"x","")</f>
        <v/>
      </c>
      <c r="BM107" s="8" t="str">
        <f>IF(ISNUMBER(SEARCH(Etudiants5[[#Headers],[Autre]],VLOOKUP(Etudiants5[[#This Row],[Numéro étudiant]],Sheet1!$A:$O,10,FALSE))),"x","")</f>
        <v/>
      </c>
      <c r="CA10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8" spans="2:80" x14ac:dyDescent="0.25">
      <c r="B108" t="str">
        <f>IFERROR(OfficeForms.Table[[#This Row],[Id]],"")</f>
        <v/>
      </c>
      <c r="C108" t="str">
        <f>IFERROR(IF(VLOOKUP(Etudiants5[[#This Row],[Numéro étudiant]],Sheet1!$A:$O,5,FALSE)="","",VLOOKUP(Etudiants5[[#This Row],[Numéro étudiant]],Sheet1!$A:$O,5,FALSE)),"")</f>
        <v/>
      </c>
      <c r="D108" t="str">
        <f>IFERROR(IF(VLOOKUP(Etudiants5[[#This Row],[Numéro étudiant]],Sheet1!$A:$O,6,FALSE)="","",VLOOKUP(Etudiants5[[#This Row],[Numéro étudiant]],Sheet1!$A:$O,6,FALSE)),"")</f>
        <v/>
      </c>
      <c r="E108" t="str">
        <f>IFERROR(IF(VLOOKUP(Etudiants5[[#This Row],[Numéro étudiant]],Sheet1!$A:$O,7,FALSE)="","",VLOOKUP(Etudiants5[[#This Row],[Numéro étudiant]],Sheet1!$A:$O,7,FALSE)),"")</f>
        <v/>
      </c>
      <c r="F108" t="str">
        <f>IFERROR(IF(VLOOKUP(Etudiants5[[#This Row],[Numéro étudiant]],Sheet1!$A:$O,8,FALSE)="","",VLOOKUP(Etudiants5[[#This Row],[Numéro étudiant]],Sheet1!$A:$O,8,FALSE)),"")</f>
        <v/>
      </c>
      <c r="G108" t="str">
        <f>IF(Etudiants5[[#This Row],[Numéro étudiant]]="","","Entretien fait")</f>
        <v/>
      </c>
      <c r="M108" s="8" t="str">
        <f>IF(ISNUMBER(SEARCH(Etudiants5[[#Headers],[Aide en BU]],VLOOKUP(Etudiants5[[#This Row],[Numéro étudiant]],Sheet1!$A:$O,11,FALSE))),"à initier","")</f>
        <v/>
      </c>
      <c r="N108" s="8" t="str">
        <f>IF(ISNUMBER(SEARCH(Etudiants5[[#Headers],[Tutorat d''intégration]],VLOOKUP(Etudiants5[[#This Row],[Numéro étudiant]],Sheet1!$A:$O,11,FALSE))),"à initier","")</f>
        <v/>
      </c>
      <c r="O108" s="8" t="str">
        <f>IF(ISNUMBER(SEARCH(Etudiants5[[#Headers],[Secrétaire d''examens]],VLOOKUP(Etudiants5[[#This Row],[Numéro étudiant]],Sheet1!$A:$O,11,FALSE))),"à initier","")</f>
        <v/>
      </c>
      <c r="P108" s="8" t="str">
        <f>IF(ISNUMBER(SEARCH(Etudiants5[[#Headers],[Sujets numériques]],VLOOKUP(Etudiants5[[#This Row],[Numéro étudiant]],Sheet1!$A:$O,11,FALSE))),"à initier","")</f>
        <v/>
      </c>
      <c r="Q108" s="8" t="str">
        <f>IF(ISNUMBER(SEARCH(Etudiants5[[#Headers],[Autorisation de sortie]],VLOOKUP(Etudiants5[[#This Row],[Numéro étudiant]],Sheet1!$A:$O,11,FALSE))),"à initier","")</f>
        <v/>
      </c>
      <c r="R108" s="8" t="str">
        <f>IF(ISNUMBER(SEARCH(Etudiants5[[#Headers],[Prise de notes]],VLOOKUP(Etudiants5[[#This Row],[Numéro étudiant]],Sheet1!$A:$O,11,FALSE))),"à initier","")</f>
        <v/>
      </c>
      <c r="S108" s="8" t="str">
        <f>IF(ISNUMBER(SEARCH(Etudiants5[[#Headers],[Rallonge des prêts en BU]],VLOOKUP(Etudiants5[[#This Row],[Numéro étudiant]],Sheet1!$A:$O,11,FALSE))),"à initier","")</f>
        <v/>
      </c>
      <c r="T108" s="8" t="str">
        <f>IF(ISNUMBER(SEARCH(Etudiants5[[#Headers],[Soutien pédagogique]],VLOOKUP(Etudiants5[[#This Row],[Numéro étudiant]],Sheet1!$A:$O,11,FALSE))),"à initier","")</f>
        <v/>
      </c>
      <c r="U108" s="8" t="str">
        <f>IF(ISNUMBER(SEARCH(Etudiants5[[#Headers],[Braille]],VLOOKUP(Etudiants5[[#This Row],[Numéro étudiant]],Sheet1!$A:$O,11,FALSE))),"à initier","")</f>
        <v/>
      </c>
      <c r="V108" s="8" t="str">
        <f>IF(ISNUMBER(SEARCH(Etudiants5[[#Headers],[LSF/LPC]],VLOOKUP(Etudiants5[[#This Row],[Numéro étudiant]],Sheet1!$A:$O,11,FALSE))),"à initier","")</f>
        <v/>
      </c>
      <c r="W108" s="8" t="str">
        <f>IF(ISNUMBER(SEARCH(Etudiants5[[#Headers],[Pas de support audio]],VLOOKUP(Etudiants5[[#This Row],[Numéro étudiant]],Sheet1!$A:$O,11,FALSE))),"à initier","")</f>
        <v/>
      </c>
      <c r="X108" s="8" t="str">
        <f>IF(ISNUMBER(SEARCH(Etudiants5[[#Headers],[Assice confortable]],VLOOKUP(Etudiants5[[#This Row],[Numéro étudiant]],Sheet1!$A:$O,13,FALSE))),"à initier","")</f>
        <v/>
      </c>
      <c r="Y108" s="8" t="str">
        <f>IF(ISNUMBER(SEARCH(Etudiants5[[#Headers],[Micro HF]],VLOOKUP(Etudiants5[[#This Row],[Numéro étudiant]],Sheet1!$A:$O,13,FALSE))),"à initier","")</f>
        <v/>
      </c>
      <c r="Z108" s="8" t="str">
        <f>IF(ISNUMBER(SEARCH(Etudiants5[[#Headers],[Casier]],VLOOKUP(Etudiants5[[#This Row],[Numéro étudiant]],Sheet1!$A:$O,13,FALSE))),"à initier","")</f>
        <v/>
      </c>
      <c r="AA108" s="8" t="str">
        <f>IF(ISNUMBER(SEARCH(Etudiants5[[#Headers],[Ordinateur]],VLOOKUP(Etudiants5[[#This Row],[Numéro étudiant]],Sheet1!$A:$O,13,FALSE))),"à initier","")</f>
        <v/>
      </c>
      <c r="AB108" s="8" t="str">
        <f>IF(ISNUMBER(SEARCH(Etudiants5[[#Headers],[Mobilier spécifique : à détailler]],VLOOKUP(Etudiants5[[#This Row],[Numéro étudiant]],Sheet1!$A:$O,13,FALSE))),"à initier","")</f>
        <v/>
      </c>
      <c r="AC108" s="8" t="str">
        <f>IF(ISNUMBER(SEARCH(Etudiants5[[#Headers],[Logiciel spécifique : à détailler]],VLOOKUP(Etudiants5[[#This Row],[Numéro étudiant]],Sheet1!$A:$O,13,FALSE))),"à initier","")</f>
        <v/>
      </c>
      <c r="AD108" s="8" t="str">
        <f>IF(ISNUMBER(SEARCH(Etudiants5[[#Headers],[Aide en TP]],VLOOKUP(Etudiants5[[#This Row],[Numéro étudiant]],Sheet1!$A:$O,11,FALSE))),"x","")</f>
        <v/>
      </c>
      <c r="AE108" s="8" t="str">
        <f>IF(ISNUMBER(SEARCH(Etudiants5[[#Headers],[Aménagement de l''EDT]],VLOOKUP(Etudiants5[[#This Row],[Numéro étudiant]],Sheet1!$A:$O,11,FALSE))),"x","")</f>
        <v/>
      </c>
      <c r="AF108" s="8" t="str">
        <f>IF(ISNUMBER(SEARCH(Etudiants5[[#Headers],[Sanitaire à proximité]],VLOOKUP(Etudiants5[[#This Row],[Numéro étudiant]],Sheet1!$A:$O,11,FALSE))),"x","")</f>
        <v/>
      </c>
      <c r="AG108" s="8" t="str">
        <f>IF(ISNUMBER(SEARCH(Etudiants5[[#Headers],[QCM papier]],VLOOKUP(Etudiants5[[#This Row],[Numéro étudiant]],Sheet1!$A:$O,11,FALSE))),"x","")</f>
        <v/>
      </c>
      <c r="AH108" s="8" t="str">
        <f>IF(ISNUMBER(SEARCH(Etudiants5[[#Headers],[Absences eventuelles excusées]],VLOOKUP(Etudiants5[[#This Row],[Numéro étudiant]],Sheet1!$A:$O,11,FALSE))),"x","")</f>
        <v/>
      </c>
      <c r="AI108" s="8" t="str">
        <f>IF(ISNUMBER(SEARCH(Etudiants5[[#Headers],[Aménagement de l''année en 2 ans]],VLOOKUP(Etudiants5[[#This Row],[Numéro étudiant]],Sheet1!$A:$O,11,FALSE))),"x","")</f>
        <v/>
      </c>
      <c r="AJ108" s="8" t="str">
        <f>IF(ISNUMBER(SEARCH(Etudiants5[[#Headers],[Passage des épreuves orales devant l''enseignant uniquement]],VLOOKUP(Etudiants5[[#This Row],[Numéro étudiant]],Sheet1!$A:$O,11,FALSE))),"x","")</f>
        <v/>
      </c>
      <c r="AK108" s="8" t="str">
        <f>IF(ISNUMBER(SEARCH(Etudiants5[[#Headers],[Dépénalisation des fautes d''orthographe]],VLOOKUP(Etudiants5[[#This Row],[Numéro étudiant]],Sheet1!$A:$O,11,FALSE))),"x","")</f>
        <v/>
      </c>
      <c r="AL108" s="8" t="str">
        <f>IF(ISNUMBER(SEARCH(Etudiants5[[#Headers],[Adaptation des écrits à l''oral]],VLOOKUP(Etudiants5[[#This Row],[Numéro étudiant]],Sheet1!$A:$O,11,FALSE))),"x","")</f>
        <v/>
      </c>
      <c r="AM108" s="8" t="str">
        <f>IF(ISNUMBER(SEARCH(Etudiants5[[#Headers],[Adaptation des oraux à l''écrit]],VLOOKUP(Etudiants5[[#This Row],[Numéro étudiant]],Sheet1!$A:$O,11,FALSE))),"x","")</f>
        <v/>
      </c>
      <c r="AN108" s="8" t="str">
        <f>IF(ISNUMBER(SEARCH(Etudiants5[[#Headers],[Compensation du temps de sortie]],VLOOKUP(Etudiants5[[#This Row],[Numéro étudiant]],Sheet1!$A:$O,11,FALSE))),"x","")</f>
        <v/>
      </c>
      <c r="AO108" s="8" t="str">
        <f>IF(COUNTIF(Etudiants5[[#This Row],[1/4]:[Préparations écrites des épreves orales]],"x")&gt;0,"x","")</f>
        <v/>
      </c>
      <c r="AP108" s="8" t="str">
        <f>IF(ISNUMBER(SEARCH(Etudiants5[[#Headers],[1/4]],VLOOKUP(Etudiants5[[#This Row],[Numéro étudiant]],Sheet1!$A:$O,12,FALSE))),"x","")</f>
        <v/>
      </c>
      <c r="AQ108" s="8" t="str">
        <f>IF(ISNUMBER(SEARCH(Etudiants5[[#Headers],[1/3]],VLOOKUP(Etudiants5[[#This Row],[Numéro étudiant]],Sheet1!$A:$O,12,FALSE))),"x","")</f>
        <v/>
      </c>
      <c r="AR108" s="8" t="str">
        <f>IF(ISNUMBER(SEARCH(Etudiants5[[#Headers],[1/2]],VLOOKUP(Etudiants5[[#This Row],[Numéro étudiant]],Sheet1!$A:$O,12,FALSE))),"x","")</f>
        <v/>
      </c>
      <c r="AS108" s="8" t="str">
        <f>IF(ISNUMBER(SEARCH(Etudiants5[[#Headers],[Ecrits]],VLOOKUP(Etudiants5[[#This Row],[Numéro étudiant]],Sheet1!$A:$O,12,FALSE))),"x","")</f>
        <v/>
      </c>
      <c r="AT108" s="8" t="str">
        <f>IF(ISNUMBER(SEARCH(Etudiants5[[#Headers],[Oraux]],VLOOKUP(Etudiants5[[#This Row],[Numéro étudiant]],Sheet1!$A:$O,12,FALSE))),"x","")</f>
        <v/>
      </c>
      <c r="AU108" s="8" t="str">
        <f>IF(ISNUMBER(SEARCH(Etudiants5[[#Headers],[Pratiques]],VLOOKUP(Etudiants5[[#This Row],[Numéro étudiant]],Sheet1!$A:$O,12,FALSE))),"x","")</f>
        <v/>
      </c>
      <c r="AV108" s="8" t="str">
        <f>IF(ISNUMBER(SEARCH(Etudiants5[[#Headers],[Préparations écrites des épreves orales]],VLOOKUP(Etudiants5[[#This Row],[Numéro étudiant]],Sheet1!$A:$O,12,FALSE))),"x","")</f>
        <v/>
      </c>
      <c r="AW108" s="8" t="str">
        <f>IF(ISNUMBER(SEARCH(Etudiants5[[#Headers],[Auditives]],VLOOKUP(Etudiants5[[#This Row],[Numéro étudiant]],Sheet1!$A:$O,9,FALSE))),"x","")</f>
        <v/>
      </c>
      <c r="AX108" s="8" t="str">
        <f>IF(ISNUMBER(SEARCH(Etudiants5[[#Headers],[Visuels]],VLOOKUP(Etudiants5[[#This Row],[Numéro étudiant]],Sheet1!$A:$O,9,FALSE))),"x","")</f>
        <v/>
      </c>
      <c r="AY108" s="8" t="str">
        <f>IF(ISNUMBER(SEARCH(Etudiants5[[#Headers],[Viscéraux]],VLOOKUP(Etudiants5[[#This Row],[Numéro étudiant]],Sheet1!$A:$O,9,FALSE))),"x","")</f>
        <v/>
      </c>
      <c r="AZ108" s="8" t="str">
        <f>IF(ISNUMBER(SEARCH(Etudiants5[[#Headers],[Moteurs]],VLOOKUP(Etudiants5[[#This Row],[Numéro étudiant]],Sheet1!$A:$O,9,FALSE))),"x","")</f>
        <v/>
      </c>
      <c r="BA108" s="8" t="str">
        <f>IF(ISNUMBER(SEARCH(Etudiants5[[#Headers],[TSA]],VLOOKUP(Etudiants5[[#This Row],[Numéro étudiant]],Sheet1!$A:$O,9,FALSE))),"x","")</f>
        <v/>
      </c>
      <c r="BB108" s="8" t="str">
        <f>IF(ISNUMBER(SEARCH(Etudiants5[[#Headers],[Langage]],VLOOKUP(Etudiants5[[#This Row],[Numéro étudiant]],Sheet1!$A:$O,9,FALSE))),"x","")</f>
        <v/>
      </c>
      <c r="BC108" s="8" t="str">
        <f>IF(ISNUMBER(SEARCH(Etudiants5[[#Headers],[Psychiques]],VLOOKUP(Etudiants5[[#This Row],[Numéro étudiant]],Sheet1!$A:$O,9,FALSE))),"x","")</f>
        <v/>
      </c>
      <c r="BD108" s="8" t="str">
        <f>IF(ISNUMBER(SEARCH(Etudiants5[[#Headers],[Autres]],VLOOKUP(Etudiants5[[#This Row],[Numéro étudiant]],Sheet1!$A:$O,9,FALSE))),"x","")</f>
        <v/>
      </c>
      <c r="BE108" s="8" t="str">
        <f>IF(ISNUMBER(SEARCH(Etudiants5[[#Headers],[RQTH]],VLOOKUP(Etudiants5[[#This Row],[Numéro étudiant]],Sheet1!$A:$O,10,FALSE))),"x","")</f>
        <v/>
      </c>
      <c r="BF108" s="8" t="str">
        <f>IF(ISNUMBER(SEARCH(Etudiants5[[#Headers],[Transport]],VLOOKUP(Etudiants5[[#This Row],[Numéro étudiant]],Sheet1!$A:$O,10,FALSE))),"x","")</f>
        <v/>
      </c>
      <c r="BG108" s="8" t="str">
        <f>IF(ISNUMBER(SEARCH(Etudiants5[[#Headers],[AVS]],VLOOKUP(Etudiants5[[#This Row],[Numéro étudiant]],Sheet1!$A:$O,10,FALSE))),"x","")</f>
        <v/>
      </c>
      <c r="BH108" s="8" t="str">
        <f>IF(ISNUMBER(SEARCH(Etudiants5[[#Headers],[AESH]],VLOOKUP(Etudiants5[[#This Row],[Numéro étudiant]],Sheet1!$A:$O,10,FALSE))),"x","")</f>
        <v/>
      </c>
      <c r="BI108" s="8" t="str">
        <f>IF(ISNUMBER(SEARCH(Etudiants5[[#Headers],[AAH ou AEEH]],VLOOKUP(Etudiants5[[#This Row],[Numéro étudiant]],Sheet1!$A:$O,10,FALSE))),"x","")</f>
        <v/>
      </c>
      <c r="BJ108" s="8" t="str">
        <f>IF(ISNUMBER(SEARCH(Etudiants5[[#Headers],[Carte priorité]],VLOOKUP(Etudiants5[[#This Row],[Numéro étudiant]],Sheet1!$A:$O,10,FALSE))),"x","")</f>
        <v/>
      </c>
      <c r="BK108" s="8" t="str">
        <f>IF(ISNUMBER(SEARCH(Etudiants5[[#Headers],[Carte stationnement]],VLOOKUP(Etudiants5[[#This Row],[Numéro étudiant]],Sheet1!$A:$O,10,FALSE))),"x","")</f>
        <v/>
      </c>
      <c r="BL108" s="8" t="str">
        <f>IF(ISNUMBER(SEARCH(Etudiants5[[#Headers],[Accompagnement médico social]],VLOOKUP(Etudiants5[[#This Row],[Numéro étudiant]],Sheet1!$A:$O,10,FALSE))),"x","")</f>
        <v/>
      </c>
      <c r="BM108" s="8" t="str">
        <f>IF(ISNUMBER(SEARCH(Etudiants5[[#Headers],[Autre]],VLOOKUP(Etudiants5[[#This Row],[Numéro étudiant]],Sheet1!$A:$O,10,FALSE))),"x","")</f>
        <v/>
      </c>
      <c r="CA10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09" spans="2:80" x14ac:dyDescent="0.25">
      <c r="B109" t="str">
        <f>IFERROR(OfficeForms.Table[[#This Row],[Id]],"")</f>
        <v/>
      </c>
      <c r="C109" t="str">
        <f>IFERROR(IF(VLOOKUP(Etudiants5[[#This Row],[Numéro étudiant]],Sheet1!$A:$O,5,FALSE)="","",VLOOKUP(Etudiants5[[#This Row],[Numéro étudiant]],Sheet1!$A:$O,5,FALSE)),"")</f>
        <v/>
      </c>
      <c r="D109" t="str">
        <f>IFERROR(IF(VLOOKUP(Etudiants5[[#This Row],[Numéro étudiant]],Sheet1!$A:$O,6,FALSE)="","",VLOOKUP(Etudiants5[[#This Row],[Numéro étudiant]],Sheet1!$A:$O,6,FALSE)),"")</f>
        <v/>
      </c>
      <c r="E109" t="str">
        <f>IFERROR(IF(VLOOKUP(Etudiants5[[#This Row],[Numéro étudiant]],Sheet1!$A:$O,7,FALSE)="","",VLOOKUP(Etudiants5[[#This Row],[Numéro étudiant]],Sheet1!$A:$O,7,FALSE)),"")</f>
        <v/>
      </c>
      <c r="F109" t="str">
        <f>IFERROR(IF(VLOOKUP(Etudiants5[[#This Row],[Numéro étudiant]],Sheet1!$A:$O,8,FALSE)="","",VLOOKUP(Etudiants5[[#This Row],[Numéro étudiant]],Sheet1!$A:$O,8,FALSE)),"")</f>
        <v/>
      </c>
      <c r="G109" t="str">
        <f>IF(Etudiants5[[#This Row],[Numéro étudiant]]="","","Entretien fait")</f>
        <v/>
      </c>
      <c r="M109" s="8" t="str">
        <f>IF(ISNUMBER(SEARCH(Etudiants5[[#Headers],[Aide en BU]],VLOOKUP(Etudiants5[[#This Row],[Numéro étudiant]],Sheet1!$A:$O,11,FALSE))),"à initier","")</f>
        <v/>
      </c>
      <c r="N109" s="8" t="str">
        <f>IF(ISNUMBER(SEARCH(Etudiants5[[#Headers],[Tutorat d''intégration]],VLOOKUP(Etudiants5[[#This Row],[Numéro étudiant]],Sheet1!$A:$O,11,FALSE))),"à initier","")</f>
        <v/>
      </c>
      <c r="O109" s="8" t="str">
        <f>IF(ISNUMBER(SEARCH(Etudiants5[[#Headers],[Secrétaire d''examens]],VLOOKUP(Etudiants5[[#This Row],[Numéro étudiant]],Sheet1!$A:$O,11,FALSE))),"à initier","")</f>
        <v/>
      </c>
      <c r="P109" s="8" t="str">
        <f>IF(ISNUMBER(SEARCH(Etudiants5[[#Headers],[Sujets numériques]],VLOOKUP(Etudiants5[[#This Row],[Numéro étudiant]],Sheet1!$A:$O,11,FALSE))),"à initier","")</f>
        <v/>
      </c>
      <c r="Q109" s="8" t="str">
        <f>IF(ISNUMBER(SEARCH(Etudiants5[[#Headers],[Autorisation de sortie]],VLOOKUP(Etudiants5[[#This Row],[Numéro étudiant]],Sheet1!$A:$O,11,FALSE))),"à initier","")</f>
        <v/>
      </c>
      <c r="R109" s="8" t="str">
        <f>IF(ISNUMBER(SEARCH(Etudiants5[[#Headers],[Prise de notes]],VLOOKUP(Etudiants5[[#This Row],[Numéro étudiant]],Sheet1!$A:$O,11,FALSE))),"à initier","")</f>
        <v/>
      </c>
      <c r="S109" s="8" t="str">
        <f>IF(ISNUMBER(SEARCH(Etudiants5[[#Headers],[Rallonge des prêts en BU]],VLOOKUP(Etudiants5[[#This Row],[Numéro étudiant]],Sheet1!$A:$O,11,FALSE))),"à initier","")</f>
        <v/>
      </c>
      <c r="T109" s="8" t="str">
        <f>IF(ISNUMBER(SEARCH(Etudiants5[[#Headers],[Soutien pédagogique]],VLOOKUP(Etudiants5[[#This Row],[Numéro étudiant]],Sheet1!$A:$O,11,FALSE))),"à initier","")</f>
        <v/>
      </c>
      <c r="U109" s="8" t="str">
        <f>IF(ISNUMBER(SEARCH(Etudiants5[[#Headers],[Braille]],VLOOKUP(Etudiants5[[#This Row],[Numéro étudiant]],Sheet1!$A:$O,11,FALSE))),"à initier","")</f>
        <v/>
      </c>
      <c r="V109" s="8" t="str">
        <f>IF(ISNUMBER(SEARCH(Etudiants5[[#Headers],[LSF/LPC]],VLOOKUP(Etudiants5[[#This Row],[Numéro étudiant]],Sheet1!$A:$O,11,FALSE))),"à initier","")</f>
        <v/>
      </c>
      <c r="W109" s="8" t="str">
        <f>IF(ISNUMBER(SEARCH(Etudiants5[[#Headers],[Pas de support audio]],VLOOKUP(Etudiants5[[#This Row],[Numéro étudiant]],Sheet1!$A:$O,11,FALSE))),"à initier","")</f>
        <v/>
      </c>
      <c r="X109" s="8" t="str">
        <f>IF(ISNUMBER(SEARCH(Etudiants5[[#Headers],[Assice confortable]],VLOOKUP(Etudiants5[[#This Row],[Numéro étudiant]],Sheet1!$A:$O,13,FALSE))),"à initier","")</f>
        <v/>
      </c>
      <c r="Y109" s="8" t="str">
        <f>IF(ISNUMBER(SEARCH(Etudiants5[[#Headers],[Micro HF]],VLOOKUP(Etudiants5[[#This Row],[Numéro étudiant]],Sheet1!$A:$O,13,FALSE))),"à initier","")</f>
        <v/>
      </c>
      <c r="Z109" s="8" t="str">
        <f>IF(ISNUMBER(SEARCH(Etudiants5[[#Headers],[Casier]],VLOOKUP(Etudiants5[[#This Row],[Numéro étudiant]],Sheet1!$A:$O,13,FALSE))),"à initier","")</f>
        <v/>
      </c>
      <c r="AA109" s="8" t="str">
        <f>IF(ISNUMBER(SEARCH(Etudiants5[[#Headers],[Ordinateur]],VLOOKUP(Etudiants5[[#This Row],[Numéro étudiant]],Sheet1!$A:$O,13,FALSE))),"à initier","")</f>
        <v/>
      </c>
      <c r="AB109" s="8" t="str">
        <f>IF(ISNUMBER(SEARCH(Etudiants5[[#Headers],[Mobilier spécifique : à détailler]],VLOOKUP(Etudiants5[[#This Row],[Numéro étudiant]],Sheet1!$A:$O,13,FALSE))),"à initier","")</f>
        <v/>
      </c>
      <c r="AC109" s="8" t="str">
        <f>IF(ISNUMBER(SEARCH(Etudiants5[[#Headers],[Logiciel spécifique : à détailler]],VLOOKUP(Etudiants5[[#This Row],[Numéro étudiant]],Sheet1!$A:$O,13,FALSE))),"à initier","")</f>
        <v/>
      </c>
      <c r="AD109" s="8" t="str">
        <f>IF(ISNUMBER(SEARCH(Etudiants5[[#Headers],[Aide en TP]],VLOOKUP(Etudiants5[[#This Row],[Numéro étudiant]],Sheet1!$A:$O,11,FALSE))),"x","")</f>
        <v/>
      </c>
      <c r="AE109" s="8" t="str">
        <f>IF(ISNUMBER(SEARCH(Etudiants5[[#Headers],[Aménagement de l''EDT]],VLOOKUP(Etudiants5[[#This Row],[Numéro étudiant]],Sheet1!$A:$O,11,FALSE))),"x","")</f>
        <v/>
      </c>
      <c r="AF109" s="8" t="str">
        <f>IF(ISNUMBER(SEARCH(Etudiants5[[#Headers],[Sanitaire à proximité]],VLOOKUP(Etudiants5[[#This Row],[Numéro étudiant]],Sheet1!$A:$O,11,FALSE))),"x","")</f>
        <v/>
      </c>
      <c r="AG109" s="8" t="str">
        <f>IF(ISNUMBER(SEARCH(Etudiants5[[#Headers],[QCM papier]],VLOOKUP(Etudiants5[[#This Row],[Numéro étudiant]],Sheet1!$A:$O,11,FALSE))),"x","")</f>
        <v/>
      </c>
      <c r="AH109" s="8" t="str">
        <f>IF(ISNUMBER(SEARCH(Etudiants5[[#Headers],[Absences eventuelles excusées]],VLOOKUP(Etudiants5[[#This Row],[Numéro étudiant]],Sheet1!$A:$O,11,FALSE))),"x","")</f>
        <v/>
      </c>
      <c r="AI109" s="8" t="str">
        <f>IF(ISNUMBER(SEARCH(Etudiants5[[#Headers],[Aménagement de l''année en 2 ans]],VLOOKUP(Etudiants5[[#This Row],[Numéro étudiant]],Sheet1!$A:$O,11,FALSE))),"x","")</f>
        <v/>
      </c>
      <c r="AJ109" s="8" t="str">
        <f>IF(ISNUMBER(SEARCH(Etudiants5[[#Headers],[Passage des épreuves orales devant l''enseignant uniquement]],VLOOKUP(Etudiants5[[#This Row],[Numéro étudiant]],Sheet1!$A:$O,11,FALSE))),"x","")</f>
        <v/>
      </c>
      <c r="AK109" s="8" t="str">
        <f>IF(ISNUMBER(SEARCH(Etudiants5[[#Headers],[Dépénalisation des fautes d''orthographe]],VLOOKUP(Etudiants5[[#This Row],[Numéro étudiant]],Sheet1!$A:$O,11,FALSE))),"x","")</f>
        <v/>
      </c>
      <c r="AL109" s="8" t="str">
        <f>IF(ISNUMBER(SEARCH(Etudiants5[[#Headers],[Adaptation des écrits à l''oral]],VLOOKUP(Etudiants5[[#This Row],[Numéro étudiant]],Sheet1!$A:$O,11,FALSE))),"x","")</f>
        <v/>
      </c>
      <c r="AM109" s="8" t="str">
        <f>IF(ISNUMBER(SEARCH(Etudiants5[[#Headers],[Adaptation des oraux à l''écrit]],VLOOKUP(Etudiants5[[#This Row],[Numéro étudiant]],Sheet1!$A:$O,11,FALSE))),"x","")</f>
        <v/>
      </c>
      <c r="AN109" s="8" t="str">
        <f>IF(ISNUMBER(SEARCH(Etudiants5[[#Headers],[Compensation du temps de sortie]],VLOOKUP(Etudiants5[[#This Row],[Numéro étudiant]],Sheet1!$A:$O,11,FALSE))),"x","")</f>
        <v/>
      </c>
      <c r="AO109" s="8" t="str">
        <f>IF(COUNTIF(Etudiants5[[#This Row],[1/4]:[Préparations écrites des épreves orales]],"x")&gt;0,"x","")</f>
        <v/>
      </c>
      <c r="AP109" s="8" t="str">
        <f>IF(ISNUMBER(SEARCH(Etudiants5[[#Headers],[1/4]],VLOOKUP(Etudiants5[[#This Row],[Numéro étudiant]],Sheet1!$A:$O,12,FALSE))),"x","")</f>
        <v/>
      </c>
      <c r="AQ109" s="8" t="str">
        <f>IF(ISNUMBER(SEARCH(Etudiants5[[#Headers],[1/3]],VLOOKUP(Etudiants5[[#This Row],[Numéro étudiant]],Sheet1!$A:$O,12,FALSE))),"x","")</f>
        <v/>
      </c>
      <c r="AR109" s="8" t="str">
        <f>IF(ISNUMBER(SEARCH(Etudiants5[[#Headers],[1/2]],VLOOKUP(Etudiants5[[#This Row],[Numéro étudiant]],Sheet1!$A:$O,12,FALSE))),"x","")</f>
        <v/>
      </c>
      <c r="AS109" s="8" t="str">
        <f>IF(ISNUMBER(SEARCH(Etudiants5[[#Headers],[Ecrits]],VLOOKUP(Etudiants5[[#This Row],[Numéro étudiant]],Sheet1!$A:$O,12,FALSE))),"x","")</f>
        <v/>
      </c>
      <c r="AT109" s="8" t="str">
        <f>IF(ISNUMBER(SEARCH(Etudiants5[[#Headers],[Oraux]],VLOOKUP(Etudiants5[[#This Row],[Numéro étudiant]],Sheet1!$A:$O,12,FALSE))),"x","")</f>
        <v/>
      </c>
      <c r="AU109" s="8" t="str">
        <f>IF(ISNUMBER(SEARCH(Etudiants5[[#Headers],[Pratiques]],VLOOKUP(Etudiants5[[#This Row],[Numéro étudiant]],Sheet1!$A:$O,12,FALSE))),"x","")</f>
        <v/>
      </c>
      <c r="AV109" s="8" t="str">
        <f>IF(ISNUMBER(SEARCH(Etudiants5[[#Headers],[Préparations écrites des épreves orales]],VLOOKUP(Etudiants5[[#This Row],[Numéro étudiant]],Sheet1!$A:$O,12,FALSE))),"x","")</f>
        <v/>
      </c>
      <c r="AW109" s="8" t="str">
        <f>IF(ISNUMBER(SEARCH(Etudiants5[[#Headers],[Auditives]],VLOOKUP(Etudiants5[[#This Row],[Numéro étudiant]],Sheet1!$A:$O,9,FALSE))),"x","")</f>
        <v/>
      </c>
      <c r="AX109" s="8" t="str">
        <f>IF(ISNUMBER(SEARCH(Etudiants5[[#Headers],[Visuels]],VLOOKUP(Etudiants5[[#This Row],[Numéro étudiant]],Sheet1!$A:$O,9,FALSE))),"x","")</f>
        <v/>
      </c>
      <c r="AY109" s="8" t="str">
        <f>IF(ISNUMBER(SEARCH(Etudiants5[[#Headers],[Viscéraux]],VLOOKUP(Etudiants5[[#This Row],[Numéro étudiant]],Sheet1!$A:$O,9,FALSE))),"x","")</f>
        <v/>
      </c>
      <c r="AZ109" s="8" t="str">
        <f>IF(ISNUMBER(SEARCH(Etudiants5[[#Headers],[Moteurs]],VLOOKUP(Etudiants5[[#This Row],[Numéro étudiant]],Sheet1!$A:$O,9,FALSE))),"x","")</f>
        <v/>
      </c>
      <c r="BA109" s="8" t="str">
        <f>IF(ISNUMBER(SEARCH(Etudiants5[[#Headers],[TSA]],VLOOKUP(Etudiants5[[#This Row],[Numéro étudiant]],Sheet1!$A:$O,9,FALSE))),"x","")</f>
        <v/>
      </c>
      <c r="BB109" s="8" t="str">
        <f>IF(ISNUMBER(SEARCH(Etudiants5[[#Headers],[Langage]],VLOOKUP(Etudiants5[[#This Row],[Numéro étudiant]],Sheet1!$A:$O,9,FALSE))),"x","")</f>
        <v/>
      </c>
      <c r="BC109" s="8" t="str">
        <f>IF(ISNUMBER(SEARCH(Etudiants5[[#Headers],[Psychiques]],VLOOKUP(Etudiants5[[#This Row],[Numéro étudiant]],Sheet1!$A:$O,9,FALSE))),"x","")</f>
        <v/>
      </c>
      <c r="BD109" s="8" t="str">
        <f>IF(ISNUMBER(SEARCH(Etudiants5[[#Headers],[Autres]],VLOOKUP(Etudiants5[[#This Row],[Numéro étudiant]],Sheet1!$A:$O,9,FALSE))),"x","")</f>
        <v/>
      </c>
      <c r="BE109" s="8" t="str">
        <f>IF(ISNUMBER(SEARCH(Etudiants5[[#Headers],[RQTH]],VLOOKUP(Etudiants5[[#This Row],[Numéro étudiant]],Sheet1!$A:$O,10,FALSE))),"x","")</f>
        <v/>
      </c>
      <c r="BF109" s="8" t="str">
        <f>IF(ISNUMBER(SEARCH(Etudiants5[[#Headers],[Transport]],VLOOKUP(Etudiants5[[#This Row],[Numéro étudiant]],Sheet1!$A:$O,10,FALSE))),"x","")</f>
        <v/>
      </c>
      <c r="BG109" s="8" t="str">
        <f>IF(ISNUMBER(SEARCH(Etudiants5[[#Headers],[AVS]],VLOOKUP(Etudiants5[[#This Row],[Numéro étudiant]],Sheet1!$A:$O,10,FALSE))),"x","")</f>
        <v/>
      </c>
      <c r="BH109" s="8" t="str">
        <f>IF(ISNUMBER(SEARCH(Etudiants5[[#Headers],[AESH]],VLOOKUP(Etudiants5[[#This Row],[Numéro étudiant]],Sheet1!$A:$O,10,FALSE))),"x","")</f>
        <v/>
      </c>
      <c r="BI109" s="8" t="str">
        <f>IF(ISNUMBER(SEARCH(Etudiants5[[#Headers],[AAH ou AEEH]],VLOOKUP(Etudiants5[[#This Row],[Numéro étudiant]],Sheet1!$A:$O,10,FALSE))),"x","")</f>
        <v/>
      </c>
      <c r="BJ109" s="8" t="str">
        <f>IF(ISNUMBER(SEARCH(Etudiants5[[#Headers],[Carte priorité]],VLOOKUP(Etudiants5[[#This Row],[Numéro étudiant]],Sheet1!$A:$O,10,FALSE))),"x","")</f>
        <v/>
      </c>
      <c r="BK109" s="8" t="str">
        <f>IF(ISNUMBER(SEARCH(Etudiants5[[#Headers],[Carte stationnement]],VLOOKUP(Etudiants5[[#This Row],[Numéro étudiant]],Sheet1!$A:$O,10,FALSE))),"x","")</f>
        <v/>
      </c>
      <c r="BL109" s="8" t="str">
        <f>IF(ISNUMBER(SEARCH(Etudiants5[[#Headers],[Accompagnement médico social]],VLOOKUP(Etudiants5[[#This Row],[Numéro étudiant]],Sheet1!$A:$O,10,FALSE))),"x","")</f>
        <v/>
      </c>
      <c r="BM109" s="8" t="str">
        <f>IF(ISNUMBER(SEARCH(Etudiants5[[#Headers],[Autre]],VLOOKUP(Etudiants5[[#This Row],[Numéro étudiant]],Sheet1!$A:$O,10,FALSE))),"x","")</f>
        <v/>
      </c>
      <c r="CA10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0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0" spans="2:80" x14ac:dyDescent="0.25">
      <c r="B110" t="str">
        <f>IFERROR(OfficeForms.Table[[#This Row],[Id]],"")</f>
        <v/>
      </c>
      <c r="C110" t="str">
        <f>IFERROR(IF(VLOOKUP(Etudiants5[[#This Row],[Numéro étudiant]],Sheet1!$A:$O,5,FALSE)="","",VLOOKUP(Etudiants5[[#This Row],[Numéro étudiant]],Sheet1!$A:$O,5,FALSE)),"")</f>
        <v/>
      </c>
      <c r="D110" t="str">
        <f>IFERROR(IF(VLOOKUP(Etudiants5[[#This Row],[Numéro étudiant]],Sheet1!$A:$O,6,FALSE)="","",VLOOKUP(Etudiants5[[#This Row],[Numéro étudiant]],Sheet1!$A:$O,6,FALSE)),"")</f>
        <v/>
      </c>
      <c r="E110" t="str">
        <f>IFERROR(IF(VLOOKUP(Etudiants5[[#This Row],[Numéro étudiant]],Sheet1!$A:$O,7,FALSE)="","",VLOOKUP(Etudiants5[[#This Row],[Numéro étudiant]],Sheet1!$A:$O,7,FALSE)),"")</f>
        <v/>
      </c>
      <c r="F110" t="str">
        <f>IFERROR(IF(VLOOKUP(Etudiants5[[#This Row],[Numéro étudiant]],Sheet1!$A:$O,8,FALSE)="","",VLOOKUP(Etudiants5[[#This Row],[Numéro étudiant]],Sheet1!$A:$O,8,FALSE)),"")</f>
        <v/>
      </c>
      <c r="G110" t="str">
        <f>IF(Etudiants5[[#This Row],[Numéro étudiant]]="","","Entretien fait")</f>
        <v/>
      </c>
      <c r="M110" s="8" t="str">
        <f>IF(ISNUMBER(SEARCH(Etudiants5[[#Headers],[Aide en BU]],VLOOKUP(Etudiants5[[#This Row],[Numéro étudiant]],Sheet1!$A:$O,11,FALSE))),"à initier","")</f>
        <v/>
      </c>
      <c r="N110" s="8" t="str">
        <f>IF(ISNUMBER(SEARCH(Etudiants5[[#Headers],[Tutorat d''intégration]],VLOOKUP(Etudiants5[[#This Row],[Numéro étudiant]],Sheet1!$A:$O,11,FALSE))),"à initier","")</f>
        <v/>
      </c>
      <c r="O110" s="8" t="str">
        <f>IF(ISNUMBER(SEARCH(Etudiants5[[#Headers],[Secrétaire d''examens]],VLOOKUP(Etudiants5[[#This Row],[Numéro étudiant]],Sheet1!$A:$O,11,FALSE))),"à initier","")</f>
        <v/>
      </c>
      <c r="P110" s="8" t="str">
        <f>IF(ISNUMBER(SEARCH(Etudiants5[[#Headers],[Sujets numériques]],VLOOKUP(Etudiants5[[#This Row],[Numéro étudiant]],Sheet1!$A:$O,11,FALSE))),"à initier","")</f>
        <v/>
      </c>
      <c r="Q110" s="8" t="str">
        <f>IF(ISNUMBER(SEARCH(Etudiants5[[#Headers],[Autorisation de sortie]],VLOOKUP(Etudiants5[[#This Row],[Numéro étudiant]],Sheet1!$A:$O,11,FALSE))),"à initier","")</f>
        <v/>
      </c>
      <c r="R110" s="8" t="str">
        <f>IF(ISNUMBER(SEARCH(Etudiants5[[#Headers],[Prise de notes]],VLOOKUP(Etudiants5[[#This Row],[Numéro étudiant]],Sheet1!$A:$O,11,FALSE))),"à initier","")</f>
        <v/>
      </c>
      <c r="S110" s="8" t="str">
        <f>IF(ISNUMBER(SEARCH(Etudiants5[[#Headers],[Rallonge des prêts en BU]],VLOOKUP(Etudiants5[[#This Row],[Numéro étudiant]],Sheet1!$A:$O,11,FALSE))),"à initier","")</f>
        <v/>
      </c>
      <c r="T110" s="8" t="str">
        <f>IF(ISNUMBER(SEARCH(Etudiants5[[#Headers],[Soutien pédagogique]],VLOOKUP(Etudiants5[[#This Row],[Numéro étudiant]],Sheet1!$A:$O,11,FALSE))),"à initier","")</f>
        <v/>
      </c>
      <c r="U110" s="8" t="str">
        <f>IF(ISNUMBER(SEARCH(Etudiants5[[#Headers],[Braille]],VLOOKUP(Etudiants5[[#This Row],[Numéro étudiant]],Sheet1!$A:$O,11,FALSE))),"à initier","")</f>
        <v/>
      </c>
      <c r="V110" s="8" t="str">
        <f>IF(ISNUMBER(SEARCH(Etudiants5[[#Headers],[LSF/LPC]],VLOOKUP(Etudiants5[[#This Row],[Numéro étudiant]],Sheet1!$A:$O,11,FALSE))),"à initier","")</f>
        <v/>
      </c>
      <c r="W110" s="8" t="str">
        <f>IF(ISNUMBER(SEARCH(Etudiants5[[#Headers],[Pas de support audio]],VLOOKUP(Etudiants5[[#This Row],[Numéro étudiant]],Sheet1!$A:$O,11,FALSE))),"à initier","")</f>
        <v/>
      </c>
      <c r="X110" s="8" t="str">
        <f>IF(ISNUMBER(SEARCH(Etudiants5[[#Headers],[Assice confortable]],VLOOKUP(Etudiants5[[#This Row],[Numéro étudiant]],Sheet1!$A:$O,13,FALSE))),"à initier","")</f>
        <v/>
      </c>
      <c r="Y110" s="8" t="str">
        <f>IF(ISNUMBER(SEARCH(Etudiants5[[#Headers],[Micro HF]],VLOOKUP(Etudiants5[[#This Row],[Numéro étudiant]],Sheet1!$A:$O,13,FALSE))),"à initier","")</f>
        <v/>
      </c>
      <c r="Z110" s="8" t="str">
        <f>IF(ISNUMBER(SEARCH(Etudiants5[[#Headers],[Casier]],VLOOKUP(Etudiants5[[#This Row],[Numéro étudiant]],Sheet1!$A:$O,13,FALSE))),"à initier","")</f>
        <v/>
      </c>
      <c r="AA110" s="8" t="str">
        <f>IF(ISNUMBER(SEARCH(Etudiants5[[#Headers],[Ordinateur]],VLOOKUP(Etudiants5[[#This Row],[Numéro étudiant]],Sheet1!$A:$O,13,FALSE))),"à initier","")</f>
        <v/>
      </c>
      <c r="AB110" s="8" t="str">
        <f>IF(ISNUMBER(SEARCH(Etudiants5[[#Headers],[Mobilier spécifique : à détailler]],VLOOKUP(Etudiants5[[#This Row],[Numéro étudiant]],Sheet1!$A:$O,13,FALSE))),"à initier","")</f>
        <v/>
      </c>
      <c r="AC110" s="8" t="str">
        <f>IF(ISNUMBER(SEARCH(Etudiants5[[#Headers],[Logiciel spécifique : à détailler]],VLOOKUP(Etudiants5[[#This Row],[Numéro étudiant]],Sheet1!$A:$O,13,FALSE))),"à initier","")</f>
        <v/>
      </c>
      <c r="AD110" s="8" t="str">
        <f>IF(ISNUMBER(SEARCH(Etudiants5[[#Headers],[Aide en TP]],VLOOKUP(Etudiants5[[#This Row],[Numéro étudiant]],Sheet1!$A:$O,11,FALSE))),"x","")</f>
        <v/>
      </c>
      <c r="AE110" s="8" t="str">
        <f>IF(ISNUMBER(SEARCH(Etudiants5[[#Headers],[Aménagement de l''EDT]],VLOOKUP(Etudiants5[[#This Row],[Numéro étudiant]],Sheet1!$A:$O,11,FALSE))),"x","")</f>
        <v/>
      </c>
      <c r="AF110" s="8" t="str">
        <f>IF(ISNUMBER(SEARCH(Etudiants5[[#Headers],[Sanitaire à proximité]],VLOOKUP(Etudiants5[[#This Row],[Numéro étudiant]],Sheet1!$A:$O,11,FALSE))),"x","")</f>
        <v/>
      </c>
      <c r="AG110" s="8" t="str">
        <f>IF(ISNUMBER(SEARCH(Etudiants5[[#Headers],[QCM papier]],VLOOKUP(Etudiants5[[#This Row],[Numéro étudiant]],Sheet1!$A:$O,11,FALSE))),"x","")</f>
        <v/>
      </c>
      <c r="AH110" s="8" t="str">
        <f>IF(ISNUMBER(SEARCH(Etudiants5[[#Headers],[Absences eventuelles excusées]],VLOOKUP(Etudiants5[[#This Row],[Numéro étudiant]],Sheet1!$A:$O,11,FALSE))),"x","")</f>
        <v/>
      </c>
      <c r="AI110" s="8" t="str">
        <f>IF(ISNUMBER(SEARCH(Etudiants5[[#Headers],[Aménagement de l''année en 2 ans]],VLOOKUP(Etudiants5[[#This Row],[Numéro étudiant]],Sheet1!$A:$O,11,FALSE))),"x","")</f>
        <v/>
      </c>
      <c r="AJ110" s="8" t="str">
        <f>IF(ISNUMBER(SEARCH(Etudiants5[[#Headers],[Passage des épreuves orales devant l''enseignant uniquement]],VLOOKUP(Etudiants5[[#This Row],[Numéro étudiant]],Sheet1!$A:$O,11,FALSE))),"x","")</f>
        <v/>
      </c>
      <c r="AK110" s="8" t="str">
        <f>IF(ISNUMBER(SEARCH(Etudiants5[[#Headers],[Dépénalisation des fautes d''orthographe]],VLOOKUP(Etudiants5[[#This Row],[Numéro étudiant]],Sheet1!$A:$O,11,FALSE))),"x","")</f>
        <v/>
      </c>
      <c r="AL110" s="8" t="str">
        <f>IF(ISNUMBER(SEARCH(Etudiants5[[#Headers],[Adaptation des écrits à l''oral]],VLOOKUP(Etudiants5[[#This Row],[Numéro étudiant]],Sheet1!$A:$O,11,FALSE))),"x","")</f>
        <v/>
      </c>
      <c r="AM110" s="8" t="str">
        <f>IF(ISNUMBER(SEARCH(Etudiants5[[#Headers],[Adaptation des oraux à l''écrit]],VLOOKUP(Etudiants5[[#This Row],[Numéro étudiant]],Sheet1!$A:$O,11,FALSE))),"x","")</f>
        <v/>
      </c>
      <c r="AN110" s="8" t="str">
        <f>IF(ISNUMBER(SEARCH(Etudiants5[[#Headers],[Compensation du temps de sortie]],VLOOKUP(Etudiants5[[#This Row],[Numéro étudiant]],Sheet1!$A:$O,11,FALSE))),"x","")</f>
        <v/>
      </c>
      <c r="AO110" s="8" t="str">
        <f>IF(COUNTIF(Etudiants5[[#This Row],[1/4]:[Préparations écrites des épreves orales]],"x")&gt;0,"x","")</f>
        <v/>
      </c>
      <c r="AP110" s="8" t="str">
        <f>IF(ISNUMBER(SEARCH(Etudiants5[[#Headers],[1/4]],VLOOKUP(Etudiants5[[#This Row],[Numéro étudiant]],Sheet1!$A:$O,12,FALSE))),"x","")</f>
        <v/>
      </c>
      <c r="AQ110" s="8" t="str">
        <f>IF(ISNUMBER(SEARCH(Etudiants5[[#Headers],[1/3]],VLOOKUP(Etudiants5[[#This Row],[Numéro étudiant]],Sheet1!$A:$O,12,FALSE))),"x","")</f>
        <v/>
      </c>
      <c r="AR110" s="8" t="str">
        <f>IF(ISNUMBER(SEARCH(Etudiants5[[#Headers],[1/2]],VLOOKUP(Etudiants5[[#This Row],[Numéro étudiant]],Sheet1!$A:$O,12,FALSE))),"x","")</f>
        <v/>
      </c>
      <c r="AS110" s="8" t="str">
        <f>IF(ISNUMBER(SEARCH(Etudiants5[[#Headers],[Ecrits]],VLOOKUP(Etudiants5[[#This Row],[Numéro étudiant]],Sheet1!$A:$O,12,FALSE))),"x","")</f>
        <v/>
      </c>
      <c r="AT110" s="8" t="str">
        <f>IF(ISNUMBER(SEARCH(Etudiants5[[#Headers],[Oraux]],VLOOKUP(Etudiants5[[#This Row],[Numéro étudiant]],Sheet1!$A:$O,12,FALSE))),"x","")</f>
        <v/>
      </c>
      <c r="AU110" s="8" t="str">
        <f>IF(ISNUMBER(SEARCH(Etudiants5[[#Headers],[Pratiques]],VLOOKUP(Etudiants5[[#This Row],[Numéro étudiant]],Sheet1!$A:$O,12,FALSE))),"x","")</f>
        <v/>
      </c>
      <c r="AV110" s="8" t="str">
        <f>IF(ISNUMBER(SEARCH(Etudiants5[[#Headers],[Préparations écrites des épreves orales]],VLOOKUP(Etudiants5[[#This Row],[Numéro étudiant]],Sheet1!$A:$O,12,FALSE))),"x","")</f>
        <v/>
      </c>
      <c r="AW110" s="8" t="str">
        <f>IF(ISNUMBER(SEARCH(Etudiants5[[#Headers],[Auditives]],VLOOKUP(Etudiants5[[#This Row],[Numéro étudiant]],Sheet1!$A:$O,9,FALSE))),"x","")</f>
        <v/>
      </c>
      <c r="AX110" s="8" t="str">
        <f>IF(ISNUMBER(SEARCH(Etudiants5[[#Headers],[Visuels]],VLOOKUP(Etudiants5[[#This Row],[Numéro étudiant]],Sheet1!$A:$O,9,FALSE))),"x","")</f>
        <v/>
      </c>
      <c r="AY110" s="8" t="str">
        <f>IF(ISNUMBER(SEARCH(Etudiants5[[#Headers],[Viscéraux]],VLOOKUP(Etudiants5[[#This Row],[Numéro étudiant]],Sheet1!$A:$O,9,FALSE))),"x","")</f>
        <v/>
      </c>
      <c r="AZ110" s="8" t="str">
        <f>IF(ISNUMBER(SEARCH(Etudiants5[[#Headers],[Moteurs]],VLOOKUP(Etudiants5[[#This Row],[Numéro étudiant]],Sheet1!$A:$O,9,FALSE))),"x","")</f>
        <v/>
      </c>
      <c r="BA110" s="8" t="str">
        <f>IF(ISNUMBER(SEARCH(Etudiants5[[#Headers],[TSA]],VLOOKUP(Etudiants5[[#This Row],[Numéro étudiant]],Sheet1!$A:$O,9,FALSE))),"x","")</f>
        <v/>
      </c>
      <c r="BB110" s="8" t="str">
        <f>IF(ISNUMBER(SEARCH(Etudiants5[[#Headers],[Langage]],VLOOKUP(Etudiants5[[#This Row],[Numéro étudiant]],Sheet1!$A:$O,9,FALSE))),"x","")</f>
        <v/>
      </c>
      <c r="BC110" s="8" t="str">
        <f>IF(ISNUMBER(SEARCH(Etudiants5[[#Headers],[Psychiques]],VLOOKUP(Etudiants5[[#This Row],[Numéro étudiant]],Sheet1!$A:$O,9,FALSE))),"x","")</f>
        <v/>
      </c>
      <c r="BD110" s="8" t="str">
        <f>IF(ISNUMBER(SEARCH(Etudiants5[[#Headers],[Autres]],VLOOKUP(Etudiants5[[#This Row],[Numéro étudiant]],Sheet1!$A:$O,9,FALSE))),"x","")</f>
        <v/>
      </c>
      <c r="BE110" s="8" t="str">
        <f>IF(ISNUMBER(SEARCH(Etudiants5[[#Headers],[RQTH]],VLOOKUP(Etudiants5[[#This Row],[Numéro étudiant]],Sheet1!$A:$O,10,FALSE))),"x","")</f>
        <v/>
      </c>
      <c r="BF110" s="8" t="str">
        <f>IF(ISNUMBER(SEARCH(Etudiants5[[#Headers],[Transport]],VLOOKUP(Etudiants5[[#This Row],[Numéro étudiant]],Sheet1!$A:$O,10,FALSE))),"x","")</f>
        <v/>
      </c>
      <c r="BG110" s="8" t="str">
        <f>IF(ISNUMBER(SEARCH(Etudiants5[[#Headers],[AVS]],VLOOKUP(Etudiants5[[#This Row],[Numéro étudiant]],Sheet1!$A:$O,10,FALSE))),"x","")</f>
        <v/>
      </c>
      <c r="BH110" s="8" t="str">
        <f>IF(ISNUMBER(SEARCH(Etudiants5[[#Headers],[AESH]],VLOOKUP(Etudiants5[[#This Row],[Numéro étudiant]],Sheet1!$A:$O,10,FALSE))),"x","")</f>
        <v/>
      </c>
      <c r="BI110" s="8" t="str">
        <f>IF(ISNUMBER(SEARCH(Etudiants5[[#Headers],[AAH ou AEEH]],VLOOKUP(Etudiants5[[#This Row],[Numéro étudiant]],Sheet1!$A:$O,10,FALSE))),"x","")</f>
        <v/>
      </c>
      <c r="BJ110" s="8" t="str">
        <f>IF(ISNUMBER(SEARCH(Etudiants5[[#Headers],[Carte priorité]],VLOOKUP(Etudiants5[[#This Row],[Numéro étudiant]],Sheet1!$A:$O,10,FALSE))),"x","")</f>
        <v/>
      </c>
      <c r="BK110" s="8" t="str">
        <f>IF(ISNUMBER(SEARCH(Etudiants5[[#Headers],[Carte stationnement]],VLOOKUP(Etudiants5[[#This Row],[Numéro étudiant]],Sheet1!$A:$O,10,FALSE))),"x","")</f>
        <v/>
      </c>
      <c r="BL110" s="8" t="str">
        <f>IF(ISNUMBER(SEARCH(Etudiants5[[#Headers],[Accompagnement médico social]],VLOOKUP(Etudiants5[[#This Row],[Numéro étudiant]],Sheet1!$A:$O,10,FALSE))),"x","")</f>
        <v/>
      </c>
      <c r="BM110" s="8" t="str">
        <f>IF(ISNUMBER(SEARCH(Etudiants5[[#Headers],[Autre]],VLOOKUP(Etudiants5[[#This Row],[Numéro étudiant]],Sheet1!$A:$O,10,FALSE))),"x","")</f>
        <v/>
      </c>
      <c r="CA11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1" spans="2:80" x14ac:dyDescent="0.25">
      <c r="B111" t="str">
        <f>IFERROR(OfficeForms.Table[[#This Row],[Id]],"")</f>
        <v/>
      </c>
      <c r="C111" t="str">
        <f>IFERROR(IF(VLOOKUP(Etudiants5[[#This Row],[Numéro étudiant]],Sheet1!$A:$O,5,FALSE)="","",VLOOKUP(Etudiants5[[#This Row],[Numéro étudiant]],Sheet1!$A:$O,5,FALSE)),"")</f>
        <v/>
      </c>
      <c r="D111" t="str">
        <f>IFERROR(IF(VLOOKUP(Etudiants5[[#This Row],[Numéro étudiant]],Sheet1!$A:$O,6,FALSE)="","",VLOOKUP(Etudiants5[[#This Row],[Numéro étudiant]],Sheet1!$A:$O,6,FALSE)),"")</f>
        <v/>
      </c>
      <c r="E111" t="str">
        <f>IFERROR(IF(VLOOKUP(Etudiants5[[#This Row],[Numéro étudiant]],Sheet1!$A:$O,7,FALSE)="","",VLOOKUP(Etudiants5[[#This Row],[Numéro étudiant]],Sheet1!$A:$O,7,FALSE)),"")</f>
        <v/>
      </c>
      <c r="F111" t="str">
        <f>IFERROR(IF(VLOOKUP(Etudiants5[[#This Row],[Numéro étudiant]],Sheet1!$A:$O,8,FALSE)="","",VLOOKUP(Etudiants5[[#This Row],[Numéro étudiant]],Sheet1!$A:$O,8,FALSE)),"")</f>
        <v/>
      </c>
      <c r="G111" t="str">
        <f>IF(Etudiants5[[#This Row],[Numéro étudiant]]="","","Entretien fait")</f>
        <v/>
      </c>
      <c r="M111" s="8" t="str">
        <f>IF(ISNUMBER(SEARCH(Etudiants5[[#Headers],[Aide en BU]],VLOOKUP(Etudiants5[[#This Row],[Numéro étudiant]],Sheet1!$A:$O,11,FALSE))),"à initier","")</f>
        <v/>
      </c>
      <c r="N111" s="8" t="str">
        <f>IF(ISNUMBER(SEARCH(Etudiants5[[#Headers],[Tutorat d''intégration]],VLOOKUP(Etudiants5[[#This Row],[Numéro étudiant]],Sheet1!$A:$O,11,FALSE))),"à initier","")</f>
        <v/>
      </c>
      <c r="O111" s="8" t="str">
        <f>IF(ISNUMBER(SEARCH(Etudiants5[[#Headers],[Secrétaire d''examens]],VLOOKUP(Etudiants5[[#This Row],[Numéro étudiant]],Sheet1!$A:$O,11,FALSE))),"à initier","")</f>
        <v/>
      </c>
      <c r="P111" s="8" t="str">
        <f>IF(ISNUMBER(SEARCH(Etudiants5[[#Headers],[Sujets numériques]],VLOOKUP(Etudiants5[[#This Row],[Numéro étudiant]],Sheet1!$A:$O,11,FALSE))),"à initier","")</f>
        <v/>
      </c>
      <c r="Q111" s="8" t="str">
        <f>IF(ISNUMBER(SEARCH(Etudiants5[[#Headers],[Autorisation de sortie]],VLOOKUP(Etudiants5[[#This Row],[Numéro étudiant]],Sheet1!$A:$O,11,FALSE))),"à initier","")</f>
        <v/>
      </c>
      <c r="R111" s="8" t="str">
        <f>IF(ISNUMBER(SEARCH(Etudiants5[[#Headers],[Prise de notes]],VLOOKUP(Etudiants5[[#This Row],[Numéro étudiant]],Sheet1!$A:$O,11,FALSE))),"à initier","")</f>
        <v/>
      </c>
      <c r="S111" s="8" t="str">
        <f>IF(ISNUMBER(SEARCH(Etudiants5[[#Headers],[Rallonge des prêts en BU]],VLOOKUP(Etudiants5[[#This Row],[Numéro étudiant]],Sheet1!$A:$O,11,FALSE))),"à initier","")</f>
        <v/>
      </c>
      <c r="T111" s="8" t="str">
        <f>IF(ISNUMBER(SEARCH(Etudiants5[[#Headers],[Soutien pédagogique]],VLOOKUP(Etudiants5[[#This Row],[Numéro étudiant]],Sheet1!$A:$O,11,FALSE))),"à initier","")</f>
        <v/>
      </c>
      <c r="U111" s="8" t="str">
        <f>IF(ISNUMBER(SEARCH(Etudiants5[[#Headers],[Braille]],VLOOKUP(Etudiants5[[#This Row],[Numéro étudiant]],Sheet1!$A:$O,11,FALSE))),"à initier","")</f>
        <v/>
      </c>
      <c r="V111" s="8" t="str">
        <f>IF(ISNUMBER(SEARCH(Etudiants5[[#Headers],[LSF/LPC]],VLOOKUP(Etudiants5[[#This Row],[Numéro étudiant]],Sheet1!$A:$O,11,FALSE))),"à initier","")</f>
        <v/>
      </c>
      <c r="W111" s="8" t="str">
        <f>IF(ISNUMBER(SEARCH(Etudiants5[[#Headers],[Pas de support audio]],VLOOKUP(Etudiants5[[#This Row],[Numéro étudiant]],Sheet1!$A:$O,11,FALSE))),"à initier","")</f>
        <v/>
      </c>
      <c r="X111" s="8" t="str">
        <f>IF(ISNUMBER(SEARCH(Etudiants5[[#Headers],[Assice confortable]],VLOOKUP(Etudiants5[[#This Row],[Numéro étudiant]],Sheet1!$A:$O,13,FALSE))),"à initier","")</f>
        <v/>
      </c>
      <c r="Y111" s="8" t="str">
        <f>IF(ISNUMBER(SEARCH(Etudiants5[[#Headers],[Micro HF]],VLOOKUP(Etudiants5[[#This Row],[Numéro étudiant]],Sheet1!$A:$O,13,FALSE))),"à initier","")</f>
        <v/>
      </c>
      <c r="Z111" s="8" t="str">
        <f>IF(ISNUMBER(SEARCH(Etudiants5[[#Headers],[Casier]],VLOOKUP(Etudiants5[[#This Row],[Numéro étudiant]],Sheet1!$A:$O,13,FALSE))),"à initier","")</f>
        <v/>
      </c>
      <c r="AA111" s="8" t="str">
        <f>IF(ISNUMBER(SEARCH(Etudiants5[[#Headers],[Ordinateur]],VLOOKUP(Etudiants5[[#This Row],[Numéro étudiant]],Sheet1!$A:$O,13,FALSE))),"à initier","")</f>
        <v/>
      </c>
      <c r="AB111" s="8" t="str">
        <f>IF(ISNUMBER(SEARCH(Etudiants5[[#Headers],[Mobilier spécifique : à détailler]],VLOOKUP(Etudiants5[[#This Row],[Numéro étudiant]],Sheet1!$A:$O,13,FALSE))),"à initier","")</f>
        <v/>
      </c>
      <c r="AC111" s="8" t="str">
        <f>IF(ISNUMBER(SEARCH(Etudiants5[[#Headers],[Logiciel spécifique : à détailler]],VLOOKUP(Etudiants5[[#This Row],[Numéro étudiant]],Sheet1!$A:$O,13,FALSE))),"à initier","")</f>
        <v/>
      </c>
      <c r="AD111" s="8" t="str">
        <f>IF(ISNUMBER(SEARCH(Etudiants5[[#Headers],[Aide en TP]],VLOOKUP(Etudiants5[[#This Row],[Numéro étudiant]],Sheet1!$A:$O,11,FALSE))),"x","")</f>
        <v/>
      </c>
      <c r="AE111" s="8" t="str">
        <f>IF(ISNUMBER(SEARCH(Etudiants5[[#Headers],[Aménagement de l''EDT]],VLOOKUP(Etudiants5[[#This Row],[Numéro étudiant]],Sheet1!$A:$O,11,FALSE))),"x","")</f>
        <v/>
      </c>
      <c r="AF111" s="8" t="str">
        <f>IF(ISNUMBER(SEARCH(Etudiants5[[#Headers],[Sanitaire à proximité]],VLOOKUP(Etudiants5[[#This Row],[Numéro étudiant]],Sheet1!$A:$O,11,FALSE))),"x","")</f>
        <v/>
      </c>
      <c r="AG111" s="8" t="str">
        <f>IF(ISNUMBER(SEARCH(Etudiants5[[#Headers],[QCM papier]],VLOOKUP(Etudiants5[[#This Row],[Numéro étudiant]],Sheet1!$A:$O,11,FALSE))),"x","")</f>
        <v/>
      </c>
      <c r="AH111" s="8" t="str">
        <f>IF(ISNUMBER(SEARCH(Etudiants5[[#Headers],[Absences eventuelles excusées]],VLOOKUP(Etudiants5[[#This Row],[Numéro étudiant]],Sheet1!$A:$O,11,FALSE))),"x","")</f>
        <v/>
      </c>
      <c r="AI111" s="8" t="str">
        <f>IF(ISNUMBER(SEARCH(Etudiants5[[#Headers],[Aménagement de l''année en 2 ans]],VLOOKUP(Etudiants5[[#This Row],[Numéro étudiant]],Sheet1!$A:$O,11,FALSE))),"x","")</f>
        <v/>
      </c>
      <c r="AJ111" s="8" t="str">
        <f>IF(ISNUMBER(SEARCH(Etudiants5[[#Headers],[Passage des épreuves orales devant l''enseignant uniquement]],VLOOKUP(Etudiants5[[#This Row],[Numéro étudiant]],Sheet1!$A:$O,11,FALSE))),"x","")</f>
        <v/>
      </c>
      <c r="AK111" s="8" t="str">
        <f>IF(ISNUMBER(SEARCH(Etudiants5[[#Headers],[Dépénalisation des fautes d''orthographe]],VLOOKUP(Etudiants5[[#This Row],[Numéro étudiant]],Sheet1!$A:$O,11,FALSE))),"x","")</f>
        <v/>
      </c>
      <c r="AL111" s="8" t="str">
        <f>IF(ISNUMBER(SEARCH(Etudiants5[[#Headers],[Adaptation des écrits à l''oral]],VLOOKUP(Etudiants5[[#This Row],[Numéro étudiant]],Sheet1!$A:$O,11,FALSE))),"x","")</f>
        <v/>
      </c>
      <c r="AM111" s="8" t="str">
        <f>IF(ISNUMBER(SEARCH(Etudiants5[[#Headers],[Adaptation des oraux à l''écrit]],VLOOKUP(Etudiants5[[#This Row],[Numéro étudiant]],Sheet1!$A:$O,11,FALSE))),"x","")</f>
        <v/>
      </c>
      <c r="AN111" s="8" t="str">
        <f>IF(ISNUMBER(SEARCH(Etudiants5[[#Headers],[Compensation du temps de sortie]],VLOOKUP(Etudiants5[[#This Row],[Numéro étudiant]],Sheet1!$A:$O,11,FALSE))),"x","")</f>
        <v/>
      </c>
      <c r="AO111" s="8" t="str">
        <f>IF(COUNTIF(Etudiants5[[#This Row],[1/4]:[Préparations écrites des épreves orales]],"x")&gt;0,"x","")</f>
        <v/>
      </c>
      <c r="AP111" s="8" t="str">
        <f>IF(ISNUMBER(SEARCH(Etudiants5[[#Headers],[1/4]],VLOOKUP(Etudiants5[[#This Row],[Numéro étudiant]],Sheet1!$A:$O,12,FALSE))),"x","")</f>
        <v/>
      </c>
      <c r="AQ111" s="8" t="str">
        <f>IF(ISNUMBER(SEARCH(Etudiants5[[#Headers],[1/3]],VLOOKUP(Etudiants5[[#This Row],[Numéro étudiant]],Sheet1!$A:$O,12,FALSE))),"x","")</f>
        <v/>
      </c>
      <c r="AR111" s="8" t="str">
        <f>IF(ISNUMBER(SEARCH(Etudiants5[[#Headers],[1/2]],VLOOKUP(Etudiants5[[#This Row],[Numéro étudiant]],Sheet1!$A:$O,12,FALSE))),"x","")</f>
        <v/>
      </c>
      <c r="AS111" s="8" t="str">
        <f>IF(ISNUMBER(SEARCH(Etudiants5[[#Headers],[Ecrits]],VLOOKUP(Etudiants5[[#This Row],[Numéro étudiant]],Sheet1!$A:$O,12,FALSE))),"x","")</f>
        <v/>
      </c>
      <c r="AT111" s="8" t="str">
        <f>IF(ISNUMBER(SEARCH(Etudiants5[[#Headers],[Oraux]],VLOOKUP(Etudiants5[[#This Row],[Numéro étudiant]],Sheet1!$A:$O,12,FALSE))),"x","")</f>
        <v/>
      </c>
      <c r="AU111" s="8" t="str">
        <f>IF(ISNUMBER(SEARCH(Etudiants5[[#Headers],[Pratiques]],VLOOKUP(Etudiants5[[#This Row],[Numéro étudiant]],Sheet1!$A:$O,12,FALSE))),"x","")</f>
        <v/>
      </c>
      <c r="AV111" s="8" t="str">
        <f>IF(ISNUMBER(SEARCH(Etudiants5[[#Headers],[Préparations écrites des épreves orales]],VLOOKUP(Etudiants5[[#This Row],[Numéro étudiant]],Sheet1!$A:$O,12,FALSE))),"x","")</f>
        <v/>
      </c>
      <c r="AW111" s="8" t="str">
        <f>IF(ISNUMBER(SEARCH(Etudiants5[[#Headers],[Auditives]],VLOOKUP(Etudiants5[[#This Row],[Numéro étudiant]],Sheet1!$A:$O,9,FALSE))),"x","")</f>
        <v/>
      </c>
      <c r="AX111" s="8" t="str">
        <f>IF(ISNUMBER(SEARCH(Etudiants5[[#Headers],[Visuels]],VLOOKUP(Etudiants5[[#This Row],[Numéro étudiant]],Sheet1!$A:$O,9,FALSE))),"x","")</f>
        <v/>
      </c>
      <c r="AY111" s="8" t="str">
        <f>IF(ISNUMBER(SEARCH(Etudiants5[[#Headers],[Viscéraux]],VLOOKUP(Etudiants5[[#This Row],[Numéro étudiant]],Sheet1!$A:$O,9,FALSE))),"x","")</f>
        <v/>
      </c>
      <c r="AZ111" s="8" t="str">
        <f>IF(ISNUMBER(SEARCH(Etudiants5[[#Headers],[Moteurs]],VLOOKUP(Etudiants5[[#This Row],[Numéro étudiant]],Sheet1!$A:$O,9,FALSE))),"x","")</f>
        <v/>
      </c>
      <c r="BA111" s="8" t="str">
        <f>IF(ISNUMBER(SEARCH(Etudiants5[[#Headers],[TSA]],VLOOKUP(Etudiants5[[#This Row],[Numéro étudiant]],Sheet1!$A:$O,9,FALSE))),"x","")</f>
        <v/>
      </c>
      <c r="BB111" s="8" t="str">
        <f>IF(ISNUMBER(SEARCH(Etudiants5[[#Headers],[Langage]],VLOOKUP(Etudiants5[[#This Row],[Numéro étudiant]],Sheet1!$A:$O,9,FALSE))),"x","")</f>
        <v/>
      </c>
      <c r="BC111" s="8" t="str">
        <f>IF(ISNUMBER(SEARCH(Etudiants5[[#Headers],[Psychiques]],VLOOKUP(Etudiants5[[#This Row],[Numéro étudiant]],Sheet1!$A:$O,9,FALSE))),"x","")</f>
        <v/>
      </c>
      <c r="BD111" s="8" t="str">
        <f>IF(ISNUMBER(SEARCH(Etudiants5[[#Headers],[Autres]],VLOOKUP(Etudiants5[[#This Row],[Numéro étudiant]],Sheet1!$A:$O,9,FALSE))),"x","")</f>
        <v/>
      </c>
      <c r="BE111" s="8" t="str">
        <f>IF(ISNUMBER(SEARCH(Etudiants5[[#Headers],[RQTH]],VLOOKUP(Etudiants5[[#This Row],[Numéro étudiant]],Sheet1!$A:$O,10,FALSE))),"x","")</f>
        <v/>
      </c>
      <c r="BF111" s="8" t="str">
        <f>IF(ISNUMBER(SEARCH(Etudiants5[[#Headers],[Transport]],VLOOKUP(Etudiants5[[#This Row],[Numéro étudiant]],Sheet1!$A:$O,10,FALSE))),"x","")</f>
        <v/>
      </c>
      <c r="BG111" s="8" t="str">
        <f>IF(ISNUMBER(SEARCH(Etudiants5[[#Headers],[AVS]],VLOOKUP(Etudiants5[[#This Row],[Numéro étudiant]],Sheet1!$A:$O,10,FALSE))),"x","")</f>
        <v/>
      </c>
      <c r="BH111" s="8" t="str">
        <f>IF(ISNUMBER(SEARCH(Etudiants5[[#Headers],[AESH]],VLOOKUP(Etudiants5[[#This Row],[Numéro étudiant]],Sheet1!$A:$O,10,FALSE))),"x","")</f>
        <v/>
      </c>
      <c r="BI111" s="8" t="str">
        <f>IF(ISNUMBER(SEARCH(Etudiants5[[#Headers],[AAH ou AEEH]],VLOOKUP(Etudiants5[[#This Row],[Numéro étudiant]],Sheet1!$A:$O,10,FALSE))),"x","")</f>
        <v/>
      </c>
      <c r="BJ111" s="8" t="str">
        <f>IF(ISNUMBER(SEARCH(Etudiants5[[#Headers],[Carte priorité]],VLOOKUP(Etudiants5[[#This Row],[Numéro étudiant]],Sheet1!$A:$O,10,FALSE))),"x","")</f>
        <v/>
      </c>
      <c r="BK111" s="8" t="str">
        <f>IF(ISNUMBER(SEARCH(Etudiants5[[#Headers],[Carte stationnement]],VLOOKUP(Etudiants5[[#This Row],[Numéro étudiant]],Sheet1!$A:$O,10,FALSE))),"x","")</f>
        <v/>
      </c>
      <c r="BL111" s="8" t="str">
        <f>IF(ISNUMBER(SEARCH(Etudiants5[[#Headers],[Accompagnement médico social]],VLOOKUP(Etudiants5[[#This Row],[Numéro étudiant]],Sheet1!$A:$O,10,FALSE))),"x","")</f>
        <v/>
      </c>
      <c r="BM111" s="8" t="str">
        <f>IF(ISNUMBER(SEARCH(Etudiants5[[#Headers],[Autre]],VLOOKUP(Etudiants5[[#This Row],[Numéro étudiant]],Sheet1!$A:$O,10,FALSE))),"x","")</f>
        <v/>
      </c>
      <c r="CA11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2" spans="2:80" x14ac:dyDescent="0.25">
      <c r="B112" t="str">
        <f>IFERROR(OfficeForms.Table[[#This Row],[Id]],"")</f>
        <v/>
      </c>
      <c r="C112" t="str">
        <f>IFERROR(IF(VLOOKUP(Etudiants5[[#This Row],[Numéro étudiant]],Sheet1!$A:$O,5,FALSE)="","",VLOOKUP(Etudiants5[[#This Row],[Numéro étudiant]],Sheet1!$A:$O,5,FALSE)),"")</f>
        <v/>
      </c>
      <c r="D112" t="str">
        <f>IFERROR(IF(VLOOKUP(Etudiants5[[#This Row],[Numéro étudiant]],Sheet1!$A:$O,6,FALSE)="","",VLOOKUP(Etudiants5[[#This Row],[Numéro étudiant]],Sheet1!$A:$O,6,FALSE)),"")</f>
        <v/>
      </c>
      <c r="E112" t="str">
        <f>IFERROR(IF(VLOOKUP(Etudiants5[[#This Row],[Numéro étudiant]],Sheet1!$A:$O,7,FALSE)="","",VLOOKUP(Etudiants5[[#This Row],[Numéro étudiant]],Sheet1!$A:$O,7,FALSE)),"")</f>
        <v/>
      </c>
      <c r="F112" t="str">
        <f>IFERROR(IF(VLOOKUP(Etudiants5[[#This Row],[Numéro étudiant]],Sheet1!$A:$O,8,FALSE)="","",VLOOKUP(Etudiants5[[#This Row],[Numéro étudiant]],Sheet1!$A:$O,8,FALSE)),"")</f>
        <v/>
      </c>
      <c r="G112" t="str">
        <f>IF(Etudiants5[[#This Row],[Numéro étudiant]]="","","Entretien fait")</f>
        <v/>
      </c>
      <c r="M112" s="8" t="str">
        <f>IF(ISNUMBER(SEARCH(Etudiants5[[#Headers],[Aide en BU]],VLOOKUP(Etudiants5[[#This Row],[Numéro étudiant]],Sheet1!$A:$O,11,FALSE))),"à initier","")</f>
        <v/>
      </c>
      <c r="N112" s="8" t="str">
        <f>IF(ISNUMBER(SEARCH(Etudiants5[[#Headers],[Tutorat d''intégration]],VLOOKUP(Etudiants5[[#This Row],[Numéro étudiant]],Sheet1!$A:$O,11,FALSE))),"à initier","")</f>
        <v/>
      </c>
      <c r="O112" s="8" t="str">
        <f>IF(ISNUMBER(SEARCH(Etudiants5[[#Headers],[Secrétaire d''examens]],VLOOKUP(Etudiants5[[#This Row],[Numéro étudiant]],Sheet1!$A:$O,11,FALSE))),"à initier","")</f>
        <v/>
      </c>
      <c r="P112" s="8" t="str">
        <f>IF(ISNUMBER(SEARCH(Etudiants5[[#Headers],[Sujets numériques]],VLOOKUP(Etudiants5[[#This Row],[Numéro étudiant]],Sheet1!$A:$O,11,FALSE))),"à initier","")</f>
        <v/>
      </c>
      <c r="Q112" s="8" t="str">
        <f>IF(ISNUMBER(SEARCH(Etudiants5[[#Headers],[Autorisation de sortie]],VLOOKUP(Etudiants5[[#This Row],[Numéro étudiant]],Sheet1!$A:$O,11,FALSE))),"à initier","")</f>
        <v/>
      </c>
      <c r="R112" s="8" t="str">
        <f>IF(ISNUMBER(SEARCH(Etudiants5[[#Headers],[Prise de notes]],VLOOKUP(Etudiants5[[#This Row],[Numéro étudiant]],Sheet1!$A:$O,11,FALSE))),"à initier","")</f>
        <v/>
      </c>
      <c r="S112" s="8" t="str">
        <f>IF(ISNUMBER(SEARCH(Etudiants5[[#Headers],[Rallonge des prêts en BU]],VLOOKUP(Etudiants5[[#This Row],[Numéro étudiant]],Sheet1!$A:$O,11,FALSE))),"à initier","")</f>
        <v/>
      </c>
      <c r="T112" s="8" t="str">
        <f>IF(ISNUMBER(SEARCH(Etudiants5[[#Headers],[Soutien pédagogique]],VLOOKUP(Etudiants5[[#This Row],[Numéro étudiant]],Sheet1!$A:$O,11,FALSE))),"à initier","")</f>
        <v/>
      </c>
      <c r="U112" s="8" t="str">
        <f>IF(ISNUMBER(SEARCH(Etudiants5[[#Headers],[Braille]],VLOOKUP(Etudiants5[[#This Row],[Numéro étudiant]],Sheet1!$A:$O,11,FALSE))),"à initier","")</f>
        <v/>
      </c>
      <c r="V112" s="8" t="str">
        <f>IF(ISNUMBER(SEARCH(Etudiants5[[#Headers],[LSF/LPC]],VLOOKUP(Etudiants5[[#This Row],[Numéro étudiant]],Sheet1!$A:$O,11,FALSE))),"à initier","")</f>
        <v/>
      </c>
      <c r="W112" s="8" t="str">
        <f>IF(ISNUMBER(SEARCH(Etudiants5[[#Headers],[Pas de support audio]],VLOOKUP(Etudiants5[[#This Row],[Numéro étudiant]],Sheet1!$A:$O,11,FALSE))),"à initier","")</f>
        <v/>
      </c>
      <c r="X112" s="8" t="str">
        <f>IF(ISNUMBER(SEARCH(Etudiants5[[#Headers],[Assice confortable]],VLOOKUP(Etudiants5[[#This Row],[Numéro étudiant]],Sheet1!$A:$O,13,FALSE))),"à initier","")</f>
        <v/>
      </c>
      <c r="Y112" s="8" t="str">
        <f>IF(ISNUMBER(SEARCH(Etudiants5[[#Headers],[Micro HF]],VLOOKUP(Etudiants5[[#This Row],[Numéro étudiant]],Sheet1!$A:$O,13,FALSE))),"à initier","")</f>
        <v/>
      </c>
      <c r="Z112" s="8" t="str">
        <f>IF(ISNUMBER(SEARCH(Etudiants5[[#Headers],[Casier]],VLOOKUP(Etudiants5[[#This Row],[Numéro étudiant]],Sheet1!$A:$O,13,FALSE))),"à initier","")</f>
        <v/>
      </c>
      <c r="AA112" s="8" t="str">
        <f>IF(ISNUMBER(SEARCH(Etudiants5[[#Headers],[Ordinateur]],VLOOKUP(Etudiants5[[#This Row],[Numéro étudiant]],Sheet1!$A:$O,13,FALSE))),"à initier","")</f>
        <v/>
      </c>
      <c r="AB112" s="8" t="str">
        <f>IF(ISNUMBER(SEARCH(Etudiants5[[#Headers],[Mobilier spécifique : à détailler]],VLOOKUP(Etudiants5[[#This Row],[Numéro étudiant]],Sheet1!$A:$O,13,FALSE))),"à initier","")</f>
        <v/>
      </c>
      <c r="AC112" s="8" t="str">
        <f>IF(ISNUMBER(SEARCH(Etudiants5[[#Headers],[Logiciel spécifique : à détailler]],VLOOKUP(Etudiants5[[#This Row],[Numéro étudiant]],Sheet1!$A:$O,13,FALSE))),"à initier","")</f>
        <v/>
      </c>
      <c r="AD112" s="8" t="str">
        <f>IF(ISNUMBER(SEARCH(Etudiants5[[#Headers],[Aide en TP]],VLOOKUP(Etudiants5[[#This Row],[Numéro étudiant]],Sheet1!$A:$O,11,FALSE))),"x","")</f>
        <v/>
      </c>
      <c r="AE112" s="8" t="str">
        <f>IF(ISNUMBER(SEARCH(Etudiants5[[#Headers],[Aménagement de l''EDT]],VLOOKUP(Etudiants5[[#This Row],[Numéro étudiant]],Sheet1!$A:$O,11,FALSE))),"x","")</f>
        <v/>
      </c>
      <c r="AF112" s="8" t="str">
        <f>IF(ISNUMBER(SEARCH(Etudiants5[[#Headers],[Sanitaire à proximité]],VLOOKUP(Etudiants5[[#This Row],[Numéro étudiant]],Sheet1!$A:$O,11,FALSE))),"x","")</f>
        <v/>
      </c>
      <c r="AG112" s="8" t="str">
        <f>IF(ISNUMBER(SEARCH(Etudiants5[[#Headers],[QCM papier]],VLOOKUP(Etudiants5[[#This Row],[Numéro étudiant]],Sheet1!$A:$O,11,FALSE))),"x","")</f>
        <v/>
      </c>
      <c r="AH112" s="8" t="str">
        <f>IF(ISNUMBER(SEARCH(Etudiants5[[#Headers],[Absences eventuelles excusées]],VLOOKUP(Etudiants5[[#This Row],[Numéro étudiant]],Sheet1!$A:$O,11,FALSE))),"x","")</f>
        <v/>
      </c>
      <c r="AI112" s="8" t="str">
        <f>IF(ISNUMBER(SEARCH(Etudiants5[[#Headers],[Aménagement de l''année en 2 ans]],VLOOKUP(Etudiants5[[#This Row],[Numéro étudiant]],Sheet1!$A:$O,11,FALSE))),"x","")</f>
        <v/>
      </c>
      <c r="AJ112" s="8" t="str">
        <f>IF(ISNUMBER(SEARCH(Etudiants5[[#Headers],[Passage des épreuves orales devant l''enseignant uniquement]],VLOOKUP(Etudiants5[[#This Row],[Numéro étudiant]],Sheet1!$A:$O,11,FALSE))),"x","")</f>
        <v/>
      </c>
      <c r="AK112" s="8" t="str">
        <f>IF(ISNUMBER(SEARCH(Etudiants5[[#Headers],[Dépénalisation des fautes d''orthographe]],VLOOKUP(Etudiants5[[#This Row],[Numéro étudiant]],Sheet1!$A:$O,11,FALSE))),"x","")</f>
        <v/>
      </c>
      <c r="AL112" s="8" t="str">
        <f>IF(ISNUMBER(SEARCH(Etudiants5[[#Headers],[Adaptation des écrits à l''oral]],VLOOKUP(Etudiants5[[#This Row],[Numéro étudiant]],Sheet1!$A:$O,11,FALSE))),"x","")</f>
        <v/>
      </c>
      <c r="AM112" s="8" t="str">
        <f>IF(ISNUMBER(SEARCH(Etudiants5[[#Headers],[Adaptation des oraux à l''écrit]],VLOOKUP(Etudiants5[[#This Row],[Numéro étudiant]],Sheet1!$A:$O,11,FALSE))),"x","")</f>
        <v/>
      </c>
      <c r="AN112" s="8" t="str">
        <f>IF(ISNUMBER(SEARCH(Etudiants5[[#Headers],[Compensation du temps de sortie]],VLOOKUP(Etudiants5[[#This Row],[Numéro étudiant]],Sheet1!$A:$O,11,FALSE))),"x","")</f>
        <v/>
      </c>
      <c r="AO112" s="8" t="str">
        <f>IF(COUNTIF(Etudiants5[[#This Row],[1/4]:[Préparations écrites des épreves orales]],"x")&gt;0,"x","")</f>
        <v/>
      </c>
      <c r="AP112" s="8" t="str">
        <f>IF(ISNUMBER(SEARCH(Etudiants5[[#Headers],[1/4]],VLOOKUP(Etudiants5[[#This Row],[Numéro étudiant]],Sheet1!$A:$O,12,FALSE))),"x","")</f>
        <v/>
      </c>
      <c r="AQ112" s="8" t="str">
        <f>IF(ISNUMBER(SEARCH(Etudiants5[[#Headers],[1/3]],VLOOKUP(Etudiants5[[#This Row],[Numéro étudiant]],Sheet1!$A:$O,12,FALSE))),"x","")</f>
        <v/>
      </c>
      <c r="AR112" s="8" t="str">
        <f>IF(ISNUMBER(SEARCH(Etudiants5[[#Headers],[1/2]],VLOOKUP(Etudiants5[[#This Row],[Numéro étudiant]],Sheet1!$A:$O,12,FALSE))),"x","")</f>
        <v/>
      </c>
      <c r="AS112" s="8" t="str">
        <f>IF(ISNUMBER(SEARCH(Etudiants5[[#Headers],[Ecrits]],VLOOKUP(Etudiants5[[#This Row],[Numéro étudiant]],Sheet1!$A:$O,12,FALSE))),"x","")</f>
        <v/>
      </c>
      <c r="AT112" s="8" t="str">
        <f>IF(ISNUMBER(SEARCH(Etudiants5[[#Headers],[Oraux]],VLOOKUP(Etudiants5[[#This Row],[Numéro étudiant]],Sheet1!$A:$O,12,FALSE))),"x","")</f>
        <v/>
      </c>
      <c r="AU112" s="8" t="str">
        <f>IF(ISNUMBER(SEARCH(Etudiants5[[#Headers],[Pratiques]],VLOOKUP(Etudiants5[[#This Row],[Numéro étudiant]],Sheet1!$A:$O,12,FALSE))),"x","")</f>
        <v/>
      </c>
      <c r="AV112" s="8" t="str">
        <f>IF(ISNUMBER(SEARCH(Etudiants5[[#Headers],[Préparations écrites des épreves orales]],VLOOKUP(Etudiants5[[#This Row],[Numéro étudiant]],Sheet1!$A:$O,12,FALSE))),"x","")</f>
        <v/>
      </c>
      <c r="AW112" s="8" t="str">
        <f>IF(ISNUMBER(SEARCH(Etudiants5[[#Headers],[Auditives]],VLOOKUP(Etudiants5[[#This Row],[Numéro étudiant]],Sheet1!$A:$O,9,FALSE))),"x","")</f>
        <v/>
      </c>
      <c r="AX112" s="8" t="str">
        <f>IF(ISNUMBER(SEARCH(Etudiants5[[#Headers],[Visuels]],VLOOKUP(Etudiants5[[#This Row],[Numéro étudiant]],Sheet1!$A:$O,9,FALSE))),"x","")</f>
        <v/>
      </c>
      <c r="AY112" s="8" t="str">
        <f>IF(ISNUMBER(SEARCH(Etudiants5[[#Headers],[Viscéraux]],VLOOKUP(Etudiants5[[#This Row],[Numéro étudiant]],Sheet1!$A:$O,9,FALSE))),"x","")</f>
        <v/>
      </c>
      <c r="AZ112" s="8" t="str">
        <f>IF(ISNUMBER(SEARCH(Etudiants5[[#Headers],[Moteurs]],VLOOKUP(Etudiants5[[#This Row],[Numéro étudiant]],Sheet1!$A:$O,9,FALSE))),"x","")</f>
        <v/>
      </c>
      <c r="BA112" s="8" t="str">
        <f>IF(ISNUMBER(SEARCH(Etudiants5[[#Headers],[TSA]],VLOOKUP(Etudiants5[[#This Row],[Numéro étudiant]],Sheet1!$A:$O,9,FALSE))),"x","")</f>
        <v/>
      </c>
      <c r="BB112" s="8" t="str">
        <f>IF(ISNUMBER(SEARCH(Etudiants5[[#Headers],[Langage]],VLOOKUP(Etudiants5[[#This Row],[Numéro étudiant]],Sheet1!$A:$O,9,FALSE))),"x","")</f>
        <v/>
      </c>
      <c r="BC112" s="8" t="str">
        <f>IF(ISNUMBER(SEARCH(Etudiants5[[#Headers],[Psychiques]],VLOOKUP(Etudiants5[[#This Row],[Numéro étudiant]],Sheet1!$A:$O,9,FALSE))),"x","")</f>
        <v/>
      </c>
      <c r="BD112" s="8" t="str">
        <f>IF(ISNUMBER(SEARCH(Etudiants5[[#Headers],[Autres]],VLOOKUP(Etudiants5[[#This Row],[Numéro étudiant]],Sheet1!$A:$O,9,FALSE))),"x","")</f>
        <v/>
      </c>
      <c r="BE112" s="8" t="str">
        <f>IF(ISNUMBER(SEARCH(Etudiants5[[#Headers],[RQTH]],VLOOKUP(Etudiants5[[#This Row],[Numéro étudiant]],Sheet1!$A:$O,10,FALSE))),"x","")</f>
        <v/>
      </c>
      <c r="BF112" s="8" t="str">
        <f>IF(ISNUMBER(SEARCH(Etudiants5[[#Headers],[Transport]],VLOOKUP(Etudiants5[[#This Row],[Numéro étudiant]],Sheet1!$A:$O,10,FALSE))),"x","")</f>
        <v/>
      </c>
      <c r="BG112" s="8" t="str">
        <f>IF(ISNUMBER(SEARCH(Etudiants5[[#Headers],[AVS]],VLOOKUP(Etudiants5[[#This Row],[Numéro étudiant]],Sheet1!$A:$O,10,FALSE))),"x","")</f>
        <v/>
      </c>
      <c r="BH112" s="8" t="str">
        <f>IF(ISNUMBER(SEARCH(Etudiants5[[#Headers],[AESH]],VLOOKUP(Etudiants5[[#This Row],[Numéro étudiant]],Sheet1!$A:$O,10,FALSE))),"x","")</f>
        <v/>
      </c>
      <c r="BI112" s="8" t="str">
        <f>IF(ISNUMBER(SEARCH(Etudiants5[[#Headers],[AAH ou AEEH]],VLOOKUP(Etudiants5[[#This Row],[Numéro étudiant]],Sheet1!$A:$O,10,FALSE))),"x","")</f>
        <v/>
      </c>
      <c r="BJ112" s="8" t="str">
        <f>IF(ISNUMBER(SEARCH(Etudiants5[[#Headers],[Carte priorité]],VLOOKUP(Etudiants5[[#This Row],[Numéro étudiant]],Sheet1!$A:$O,10,FALSE))),"x","")</f>
        <v/>
      </c>
      <c r="BK112" s="8" t="str">
        <f>IF(ISNUMBER(SEARCH(Etudiants5[[#Headers],[Carte stationnement]],VLOOKUP(Etudiants5[[#This Row],[Numéro étudiant]],Sheet1!$A:$O,10,FALSE))),"x","")</f>
        <v/>
      </c>
      <c r="BL112" s="8" t="str">
        <f>IF(ISNUMBER(SEARCH(Etudiants5[[#Headers],[Accompagnement médico social]],VLOOKUP(Etudiants5[[#This Row],[Numéro étudiant]],Sheet1!$A:$O,10,FALSE))),"x","")</f>
        <v/>
      </c>
      <c r="BM112" s="8" t="str">
        <f>IF(ISNUMBER(SEARCH(Etudiants5[[#Headers],[Autre]],VLOOKUP(Etudiants5[[#This Row],[Numéro étudiant]],Sheet1!$A:$O,10,FALSE))),"x","")</f>
        <v/>
      </c>
      <c r="CA11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3" spans="2:80" x14ac:dyDescent="0.25">
      <c r="B113" t="str">
        <f>IFERROR(OfficeForms.Table[[#This Row],[Id]],"")</f>
        <v/>
      </c>
      <c r="C113" t="str">
        <f>IFERROR(IF(VLOOKUP(Etudiants5[[#This Row],[Numéro étudiant]],Sheet1!$A:$O,5,FALSE)="","",VLOOKUP(Etudiants5[[#This Row],[Numéro étudiant]],Sheet1!$A:$O,5,FALSE)),"")</f>
        <v/>
      </c>
      <c r="D113" t="str">
        <f>IFERROR(IF(VLOOKUP(Etudiants5[[#This Row],[Numéro étudiant]],Sheet1!$A:$O,6,FALSE)="","",VLOOKUP(Etudiants5[[#This Row],[Numéro étudiant]],Sheet1!$A:$O,6,FALSE)),"")</f>
        <v/>
      </c>
      <c r="E113" t="str">
        <f>IFERROR(IF(VLOOKUP(Etudiants5[[#This Row],[Numéro étudiant]],Sheet1!$A:$O,7,FALSE)="","",VLOOKUP(Etudiants5[[#This Row],[Numéro étudiant]],Sheet1!$A:$O,7,FALSE)),"")</f>
        <v/>
      </c>
      <c r="F113" t="str">
        <f>IFERROR(IF(VLOOKUP(Etudiants5[[#This Row],[Numéro étudiant]],Sheet1!$A:$O,8,FALSE)="","",VLOOKUP(Etudiants5[[#This Row],[Numéro étudiant]],Sheet1!$A:$O,8,FALSE)),"")</f>
        <v/>
      </c>
      <c r="G113" t="str">
        <f>IF(Etudiants5[[#This Row],[Numéro étudiant]]="","","Entretien fait")</f>
        <v/>
      </c>
      <c r="M113" s="8" t="str">
        <f>IF(ISNUMBER(SEARCH(Etudiants5[[#Headers],[Aide en BU]],VLOOKUP(Etudiants5[[#This Row],[Numéro étudiant]],Sheet1!$A:$O,11,FALSE))),"à initier","")</f>
        <v/>
      </c>
      <c r="N113" s="8" t="str">
        <f>IF(ISNUMBER(SEARCH(Etudiants5[[#Headers],[Tutorat d''intégration]],VLOOKUP(Etudiants5[[#This Row],[Numéro étudiant]],Sheet1!$A:$O,11,FALSE))),"à initier","")</f>
        <v/>
      </c>
      <c r="O113" s="8" t="str">
        <f>IF(ISNUMBER(SEARCH(Etudiants5[[#Headers],[Secrétaire d''examens]],VLOOKUP(Etudiants5[[#This Row],[Numéro étudiant]],Sheet1!$A:$O,11,FALSE))),"à initier","")</f>
        <v/>
      </c>
      <c r="P113" s="8" t="str">
        <f>IF(ISNUMBER(SEARCH(Etudiants5[[#Headers],[Sujets numériques]],VLOOKUP(Etudiants5[[#This Row],[Numéro étudiant]],Sheet1!$A:$O,11,FALSE))),"à initier","")</f>
        <v/>
      </c>
      <c r="Q113" s="8" t="str">
        <f>IF(ISNUMBER(SEARCH(Etudiants5[[#Headers],[Autorisation de sortie]],VLOOKUP(Etudiants5[[#This Row],[Numéro étudiant]],Sheet1!$A:$O,11,FALSE))),"à initier","")</f>
        <v/>
      </c>
      <c r="R113" s="8" t="str">
        <f>IF(ISNUMBER(SEARCH(Etudiants5[[#Headers],[Prise de notes]],VLOOKUP(Etudiants5[[#This Row],[Numéro étudiant]],Sheet1!$A:$O,11,FALSE))),"à initier","")</f>
        <v/>
      </c>
      <c r="S113" s="8" t="str">
        <f>IF(ISNUMBER(SEARCH(Etudiants5[[#Headers],[Rallonge des prêts en BU]],VLOOKUP(Etudiants5[[#This Row],[Numéro étudiant]],Sheet1!$A:$O,11,FALSE))),"à initier","")</f>
        <v/>
      </c>
      <c r="T113" s="8" t="str">
        <f>IF(ISNUMBER(SEARCH(Etudiants5[[#Headers],[Soutien pédagogique]],VLOOKUP(Etudiants5[[#This Row],[Numéro étudiant]],Sheet1!$A:$O,11,FALSE))),"à initier","")</f>
        <v/>
      </c>
      <c r="U113" s="8" t="str">
        <f>IF(ISNUMBER(SEARCH(Etudiants5[[#Headers],[Braille]],VLOOKUP(Etudiants5[[#This Row],[Numéro étudiant]],Sheet1!$A:$O,11,FALSE))),"à initier","")</f>
        <v/>
      </c>
      <c r="V113" s="8" t="str">
        <f>IF(ISNUMBER(SEARCH(Etudiants5[[#Headers],[LSF/LPC]],VLOOKUP(Etudiants5[[#This Row],[Numéro étudiant]],Sheet1!$A:$O,11,FALSE))),"à initier","")</f>
        <v/>
      </c>
      <c r="W113" s="8" t="str">
        <f>IF(ISNUMBER(SEARCH(Etudiants5[[#Headers],[Pas de support audio]],VLOOKUP(Etudiants5[[#This Row],[Numéro étudiant]],Sheet1!$A:$O,11,FALSE))),"à initier","")</f>
        <v/>
      </c>
      <c r="X113" s="8" t="str">
        <f>IF(ISNUMBER(SEARCH(Etudiants5[[#Headers],[Assice confortable]],VLOOKUP(Etudiants5[[#This Row],[Numéro étudiant]],Sheet1!$A:$O,13,FALSE))),"à initier","")</f>
        <v/>
      </c>
      <c r="Y113" s="8" t="str">
        <f>IF(ISNUMBER(SEARCH(Etudiants5[[#Headers],[Micro HF]],VLOOKUP(Etudiants5[[#This Row],[Numéro étudiant]],Sheet1!$A:$O,13,FALSE))),"à initier","")</f>
        <v/>
      </c>
      <c r="Z113" s="8" t="str">
        <f>IF(ISNUMBER(SEARCH(Etudiants5[[#Headers],[Casier]],VLOOKUP(Etudiants5[[#This Row],[Numéro étudiant]],Sheet1!$A:$O,13,FALSE))),"à initier","")</f>
        <v/>
      </c>
      <c r="AA113" s="8" t="str">
        <f>IF(ISNUMBER(SEARCH(Etudiants5[[#Headers],[Ordinateur]],VLOOKUP(Etudiants5[[#This Row],[Numéro étudiant]],Sheet1!$A:$O,13,FALSE))),"à initier","")</f>
        <v/>
      </c>
      <c r="AB113" s="8" t="str">
        <f>IF(ISNUMBER(SEARCH(Etudiants5[[#Headers],[Mobilier spécifique : à détailler]],VLOOKUP(Etudiants5[[#This Row],[Numéro étudiant]],Sheet1!$A:$O,13,FALSE))),"à initier","")</f>
        <v/>
      </c>
      <c r="AC113" s="8" t="str">
        <f>IF(ISNUMBER(SEARCH(Etudiants5[[#Headers],[Logiciel spécifique : à détailler]],VLOOKUP(Etudiants5[[#This Row],[Numéro étudiant]],Sheet1!$A:$O,13,FALSE))),"à initier","")</f>
        <v/>
      </c>
      <c r="AD113" s="8" t="str">
        <f>IF(ISNUMBER(SEARCH(Etudiants5[[#Headers],[Aide en TP]],VLOOKUP(Etudiants5[[#This Row],[Numéro étudiant]],Sheet1!$A:$O,11,FALSE))),"x","")</f>
        <v/>
      </c>
      <c r="AE113" s="8" t="str">
        <f>IF(ISNUMBER(SEARCH(Etudiants5[[#Headers],[Aménagement de l''EDT]],VLOOKUP(Etudiants5[[#This Row],[Numéro étudiant]],Sheet1!$A:$O,11,FALSE))),"x","")</f>
        <v/>
      </c>
      <c r="AF113" s="8" t="str">
        <f>IF(ISNUMBER(SEARCH(Etudiants5[[#Headers],[Sanitaire à proximité]],VLOOKUP(Etudiants5[[#This Row],[Numéro étudiant]],Sheet1!$A:$O,11,FALSE))),"x","")</f>
        <v/>
      </c>
      <c r="AG113" s="8" t="str">
        <f>IF(ISNUMBER(SEARCH(Etudiants5[[#Headers],[QCM papier]],VLOOKUP(Etudiants5[[#This Row],[Numéro étudiant]],Sheet1!$A:$O,11,FALSE))),"x","")</f>
        <v/>
      </c>
      <c r="AH113" s="8" t="str">
        <f>IF(ISNUMBER(SEARCH(Etudiants5[[#Headers],[Absences eventuelles excusées]],VLOOKUP(Etudiants5[[#This Row],[Numéro étudiant]],Sheet1!$A:$O,11,FALSE))),"x","")</f>
        <v/>
      </c>
      <c r="AI113" s="8" t="str">
        <f>IF(ISNUMBER(SEARCH(Etudiants5[[#Headers],[Aménagement de l''année en 2 ans]],VLOOKUP(Etudiants5[[#This Row],[Numéro étudiant]],Sheet1!$A:$O,11,FALSE))),"x","")</f>
        <v/>
      </c>
      <c r="AJ113" s="8" t="str">
        <f>IF(ISNUMBER(SEARCH(Etudiants5[[#Headers],[Passage des épreuves orales devant l''enseignant uniquement]],VLOOKUP(Etudiants5[[#This Row],[Numéro étudiant]],Sheet1!$A:$O,11,FALSE))),"x","")</f>
        <v/>
      </c>
      <c r="AK113" s="8" t="str">
        <f>IF(ISNUMBER(SEARCH(Etudiants5[[#Headers],[Dépénalisation des fautes d''orthographe]],VLOOKUP(Etudiants5[[#This Row],[Numéro étudiant]],Sheet1!$A:$O,11,FALSE))),"x","")</f>
        <v/>
      </c>
      <c r="AL113" s="8" t="str">
        <f>IF(ISNUMBER(SEARCH(Etudiants5[[#Headers],[Adaptation des écrits à l''oral]],VLOOKUP(Etudiants5[[#This Row],[Numéro étudiant]],Sheet1!$A:$O,11,FALSE))),"x","")</f>
        <v/>
      </c>
      <c r="AM113" s="8" t="str">
        <f>IF(ISNUMBER(SEARCH(Etudiants5[[#Headers],[Adaptation des oraux à l''écrit]],VLOOKUP(Etudiants5[[#This Row],[Numéro étudiant]],Sheet1!$A:$O,11,FALSE))),"x","")</f>
        <v/>
      </c>
      <c r="AN113" s="8" t="str">
        <f>IF(ISNUMBER(SEARCH(Etudiants5[[#Headers],[Compensation du temps de sortie]],VLOOKUP(Etudiants5[[#This Row],[Numéro étudiant]],Sheet1!$A:$O,11,FALSE))),"x","")</f>
        <v/>
      </c>
      <c r="AO113" s="8" t="str">
        <f>IF(COUNTIF(Etudiants5[[#This Row],[1/4]:[Préparations écrites des épreves orales]],"x")&gt;0,"x","")</f>
        <v/>
      </c>
      <c r="AP113" s="8" t="str">
        <f>IF(ISNUMBER(SEARCH(Etudiants5[[#Headers],[1/4]],VLOOKUP(Etudiants5[[#This Row],[Numéro étudiant]],Sheet1!$A:$O,12,FALSE))),"x","")</f>
        <v/>
      </c>
      <c r="AQ113" s="8" t="str">
        <f>IF(ISNUMBER(SEARCH(Etudiants5[[#Headers],[1/3]],VLOOKUP(Etudiants5[[#This Row],[Numéro étudiant]],Sheet1!$A:$O,12,FALSE))),"x","")</f>
        <v/>
      </c>
      <c r="AR113" s="8" t="str">
        <f>IF(ISNUMBER(SEARCH(Etudiants5[[#Headers],[1/2]],VLOOKUP(Etudiants5[[#This Row],[Numéro étudiant]],Sheet1!$A:$O,12,FALSE))),"x","")</f>
        <v/>
      </c>
      <c r="AS113" s="8" t="str">
        <f>IF(ISNUMBER(SEARCH(Etudiants5[[#Headers],[Ecrits]],VLOOKUP(Etudiants5[[#This Row],[Numéro étudiant]],Sheet1!$A:$O,12,FALSE))),"x","")</f>
        <v/>
      </c>
      <c r="AT113" s="8" t="str">
        <f>IF(ISNUMBER(SEARCH(Etudiants5[[#Headers],[Oraux]],VLOOKUP(Etudiants5[[#This Row],[Numéro étudiant]],Sheet1!$A:$O,12,FALSE))),"x","")</f>
        <v/>
      </c>
      <c r="AU113" s="8" t="str">
        <f>IF(ISNUMBER(SEARCH(Etudiants5[[#Headers],[Pratiques]],VLOOKUP(Etudiants5[[#This Row],[Numéro étudiant]],Sheet1!$A:$O,12,FALSE))),"x","")</f>
        <v/>
      </c>
      <c r="AV113" s="8" t="str">
        <f>IF(ISNUMBER(SEARCH(Etudiants5[[#Headers],[Préparations écrites des épreves orales]],VLOOKUP(Etudiants5[[#This Row],[Numéro étudiant]],Sheet1!$A:$O,12,FALSE))),"x","")</f>
        <v/>
      </c>
      <c r="AW113" s="8" t="str">
        <f>IF(ISNUMBER(SEARCH(Etudiants5[[#Headers],[Auditives]],VLOOKUP(Etudiants5[[#This Row],[Numéro étudiant]],Sheet1!$A:$O,9,FALSE))),"x","")</f>
        <v/>
      </c>
      <c r="AX113" s="8" t="str">
        <f>IF(ISNUMBER(SEARCH(Etudiants5[[#Headers],[Visuels]],VLOOKUP(Etudiants5[[#This Row],[Numéro étudiant]],Sheet1!$A:$O,9,FALSE))),"x","")</f>
        <v/>
      </c>
      <c r="AY113" s="8" t="str">
        <f>IF(ISNUMBER(SEARCH(Etudiants5[[#Headers],[Viscéraux]],VLOOKUP(Etudiants5[[#This Row],[Numéro étudiant]],Sheet1!$A:$O,9,FALSE))),"x","")</f>
        <v/>
      </c>
      <c r="AZ113" s="8" t="str">
        <f>IF(ISNUMBER(SEARCH(Etudiants5[[#Headers],[Moteurs]],VLOOKUP(Etudiants5[[#This Row],[Numéro étudiant]],Sheet1!$A:$O,9,FALSE))),"x","")</f>
        <v/>
      </c>
      <c r="BA113" s="8" t="str">
        <f>IF(ISNUMBER(SEARCH(Etudiants5[[#Headers],[TSA]],VLOOKUP(Etudiants5[[#This Row],[Numéro étudiant]],Sheet1!$A:$O,9,FALSE))),"x","")</f>
        <v/>
      </c>
      <c r="BB113" s="8" t="str">
        <f>IF(ISNUMBER(SEARCH(Etudiants5[[#Headers],[Langage]],VLOOKUP(Etudiants5[[#This Row],[Numéro étudiant]],Sheet1!$A:$O,9,FALSE))),"x","")</f>
        <v/>
      </c>
      <c r="BC113" s="8" t="str">
        <f>IF(ISNUMBER(SEARCH(Etudiants5[[#Headers],[Psychiques]],VLOOKUP(Etudiants5[[#This Row],[Numéro étudiant]],Sheet1!$A:$O,9,FALSE))),"x","")</f>
        <v/>
      </c>
      <c r="BD113" s="8" t="str">
        <f>IF(ISNUMBER(SEARCH(Etudiants5[[#Headers],[Autres]],VLOOKUP(Etudiants5[[#This Row],[Numéro étudiant]],Sheet1!$A:$O,9,FALSE))),"x","")</f>
        <v/>
      </c>
      <c r="BE113" s="8" t="str">
        <f>IF(ISNUMBER(SEARCH(Etudiants5[[#Headers],[RQTH]],VLOOKUP(Etudiants5[[#This Row],[Numéro étudiant]],Sheet1!$A:$O,10,FALSE))),"x","")</f>
        <v/>
      </c>
      <c r="BF113" s="8" t="str">
        <f>IF(ISNUMBER(SEARCH(Etudiants5[[#Headers],[Transport]],VLOOKUP(Etudiants5[[#This Row],[Numéro étudiant]],Sheet1!$A:$O,10,FALSE))),"x","")</f>
        <v/>
      </c>
      <c r="BG113" s="8" t="str">
        <f>IF(ISNUMBER(SEARCH(Etudiants5[[#Headers],[AVS]],VLOOKUP(Etudiants5[[#This Row],[Numéro étudiant]],Sheet1!$A:$O,10,FALSE))),"x","")</f>
        <v/>
      </c>
      <c r="BH113" s="8" t="str">
        <f>IF(ISNUMBER(SEARCH(Etudiants5[[#Headers],[AESH]],VLOOKUP(Etudiants5[[#This Row],[Numéro étudiant]],Sheet1!$A:$O,10,FALSE))),"x","")</f>
        <v/>
      </c>
      <c r="BI113" s="8" t="str">
        <f>IF(ISNUMBER(SEARCH(Etudiants5[[#Headers],[AAH ou AEEH]],VLOOKUP(Etudiants5[[#This Row],[Numéro étudiant]],Sheet1!$A:$O,10,FALSE))),"x","")</f>
        <v/>
      </c>
      <c r="BJ113" s="8" t="str">
        <f>IF(ISNUMBER(SEARCH(Etudiants5[[#Headers],[Carte priorité]],VLOOKUP(Etudiants5[[#This Row],[Numéro étudiant]],Sheet1!$A:$O,10,FALSE))),"x","")</f>
        <v/>
      </c>
      <c r="BK113" s="8" t="str">
        <f>IF(ISNUMBER(SEARCH(Etudiants5[[#Headers],[Carte stationnement]],VLOOKUP(Etudiants5[[#This Row],[Numéro étudiant]],Sheet1!$A:$O,10,FALSE))),"x","")</f>
        <v/>
      </c>
      <c r="BL113" s="8" t="str">
        <f>IF(ISNUMBER(SEARCH(Etudiants5[[#Headers],[Accompagnement médico social]],VLOOKUP(Etudiants5[[#This Row],[Numéro étudiant]],Sheet1!$A:$O,10,FALSE))),"x","")</f>
        <v/>
      </c>
      <c r="BM113" s="8" t="str">
        <f>IF(ISNUMBER(SEARCH(Etudiants5[[#Headers],[Autre]],VLOOKUP(Etudiants5[[#This Row],[Numéro étudiant]],Sheet1!$A:$O,10,FALSE))),"x","")</f>
        <v/>
      </c>
      <c r="CA11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4" spans="2:80" x14ac:dyDescent="0.25">
      <c r="B114" t="str">
        <f>IFERROR(OfficeForms.Table[[#This Row],[Id]],"")</f>
        <v/>
      </c>
      <c r="C114" t="str">
        <f>IFERROR(IF(VLOOKUP(Etudiants5[[#This Row],[Numéro étudiant]],Sheet1!$A:$O,5,FALSE)="","",VLOOKUP(Etudiants5[[#This Row],[Numéro étudiant]],Sheet1!$A:$O,5,FALSE)),"")</f>
        <v/>
      </c>
      <c r="D114" t="str">
        <f>IFERROR(IF(VLOOKUP(Etudiants5[[#This Row],[Numéro étudiant]],Sheet1!$A:$O,6,FALSE)="","",VLOOKUP(Etudiants5[[#This Row],[Numéro étudiant]],Sheet1!$A:$O,6,FALSE)),"")</f>
        <v/>
      </c>
      <c r="E114" t="str">
        <f>IFERROR(IF(VLOOKUP(Etudiants5[[#This Row],[Numéro étudiant]],Sheet1!$A:$O,7,FALSE)="","",VLOOKUP(Etudiants5[[#This Row],[Numéro étudiant]],Sheet1!$A:$O,7,FALSE)),"")</f>
        <v/>
      </c>
      <c r="F114" t="str">
        <f>IFERROR(IF(VLOOKUP(Etudiants5[[#This Row],[Numéro étudiant]],Sheet1!$A:$O,8,FALSE)="","",VLOOKUP(Etudiants5[[#This Row],[Numéro étudiant]],Sheet1!$A:$O,8,FALSE)),"")</f>
        <v/>
      </c>
      <c r="G114" t="str">
        <f>IF(Etudiants5[[#This Row],[Numéro étudiant]]="","","Entretien fait")</f>
        <v/>
      </c>
      <c r="M114" s="8" t="str">
        <f>IF(ISNUMBER(SEARCH(Etudiants5[[#Headers],[Aide en BU]],VLOOKUP(Etudiants5[[#This Row],[Numéro étudiant]],Sheet1!$A:$O,11,FALSE))),"à initier","")</f>
        <v/>
      </c>
      <c r="N114" s="8" t="str">
        <f>IF(ISNUMBER(SEARCH(Etudiants5[[#Headers],[Tutorat d''intégration]],VLOOKUP(Etudiants5[[#This Row],[Numéro étudiant]],Sheet1!$A:$O,11,FALSE))),"à initier","")</f>
        <v/>
      </c>
      <c r="O114" s="8" t="str">
        <f>IF(ISNUMBER(SEARCH(Etudiants5[[#Headers],[Secrétaire d''examens]],VLOOKUP(Etudiants5[[#This Row],[Numéro étudiant]],Sheet1!$A:$O,11,FALSE))),"à initier","")</f>
        <v/>
      </c>
      <c r="P114" s="8" t="str">
        <f>IF(ISNUMBER(SEARCH(Etudiants5[[#Headers],[Sujets numériques]],VLOOKUP(Etudiants5[[#This Row],[Numéro étudiant]],Sheet1!$A:$O,11,FALSE))),"à initier","")</f>
        <v/>
      </c>
      <c r="Q114" s="8" t="str">
        <f>IF(ISNUMBER(SEARCH(Etudiants5[[#Headers],[Autorisation de sortie]],VLOOKUP(Etudiants5[[#This Row],[Numéro étudiant]],Sheet1!$A:$O,11,FALSE))),"à initier","")</f>
        <v/>
      </c>
      <c r="R114" s="8" t="str">
        <f>IF(ISNUMBER(SEARCH(Etudiants5[[#Headers],[Prise de notes]],VLOOKUP(Etudiants5[[#This Row],[Numéro étudiant]],Sheet1!$A:$O,11,FALSE))),"à initier","")</f>
        <v/>
      </c>
      <c r="S114" s="8" t="str">
        <f>IF(ISNUMBER(SEARCH(Etudiants5[[#Headers],[Rallonge des prêts en BU]],VLOOKUP(Etudiants5[[#This Row],[Numéro étudiant]],Sheet1!$A:$O,11,FALSE))),"à initier","")</f>
        <v/>
      </c>
      <c r="T114" s="8" t="str">
        <f>IF(ISNUMBER(SEARCH(Etudiants5[[#Headers],[Soutien pédagogique]],VLOOKUP(Etudiants5[[#This Row],[Numéro étudiant]],Sheet1!$A:$O,11,FALSE))),"à initier","")</f>
        <v/>
      </c>
      <c r="U114" s="8" t="str">
        <f>IF(ISNUMBER(SEARCH(Etudiants5[[#Headers],[Braille]],VLOOKUP(Etudiants5[[#This Row],[Numéro étudiant]],Sheet1!$A:$O,11,FALSE))),"à initier","")</f>
        <v/>
      </c>
      <c r="V114" s="8" t="str">
        <f>IF(ISNUMBER(SEARCH(Etudiants5[[#Headers],[LSF/LPC]],VLOOKUP(Etudiants5[[#This Row],[Numéro étudiant]],Sheet1!$A:$O,11,FALSE))),"à initier","")</f>
        <v/>
      </c>
      <c r="W114" s="8" t="str">
        <f>IF(ISNUMBER(SEARCH(Etudiants5[[#Headers],[Pas de support audio]],VLOOKUP(Etudiants5[[#This Row],[Numéro étudiant]],Sheet1!$A:$O,11,FALSE))),"à initier","")</f>
        <v/>
      </c>
      <c r="X114" s="8" t="str">
        <f>IF(ISNUMBER(SEARCH(Etudiants5[[#Headers],[Assice confortable]],VLOOKUP(Etudiants5[[#This Row],[Numéro étudiant]],Sheet1!$A:$O,13,FALSE))),"à initier","")</f>
        <v/>
      </c>
      <c r="Y114" s="8" t="str">
        <f>IF(ISNUMBER(SEARCH(Etudiants5[[#Headers],[Micro HF]],VLOOKUP(Etudiants5[[#This Row],[Numéro étudiant]],Sheet1!$A:$O,13,FALSE))),"à initier","")</f>
        <v/>
      </c>
      <c r="Z114" s="8" t="str">
        <f>IF(ISNUMBER(SEARCH(Etudiants5[[#Headers],[Casier]],VLOOKUP(Etudiants5[[#This Row],[Numéro étudiant]],Sheet1!$A:$O,13,FALSE))),"à initier","")</f>
        <v/>
      </c>
      <c r="AA114" s="8" t="str">
        <f>IF(ISNUMBER(SEARCH(Etudiants5[[#Headers],[Ordinateur]],VLOOKUP(Etudiants5[[#This Row],[Numéro étudiant]],Sheet1!$A:$O,13,FALSE))),"à initier","")</f>
        <v/>
      </c>
      <c r="AB114" s="8" t="str">
        <f>IF(ISNUMBER(SEARCH(Etudiants5[[#Headers],[Mobilier spécifique : à détailler]],VLOOKUP(Etudiants5[[#This Row],[Numéro étudiant]],Sheet1!$A:$O,13,FALSE))),"à initier","")</f>
        <v/>
      </c>
      <c r="AC114" s="8" t="str">
        <f>IF(ISNUMBER(SEARCH(Etudiants5[[#Headers],[Logiciel spécifique : à détailler]],VLOOKUP(Etudiants5[[#This Row],[Numéro étudiant]],Sheet1!$A:$O,13,FALSE))),"à initier","")</f>
        <v/>
      </c>
      <c r="AD114" s="8" t="str">
        <f>IF(ISNUMBER(SEARCH(Etudiants5[[#Headers],[Aide en TP]],VLOOKUP(Etudiants5[[#This Row],[Numéro étudiant]],Sheet1!$A:$O,11,FALSE))),"x","")</f>
        <v/>
      </c>
      <c r="AE114" s="8" t="str">
        <f>IF(ISNUMBER(SEARCH(Etudiants5[[#Headers],[Aménagement de l''EDT]],VLOOKUP(Etudiants5[[#This Row],[Numéro étudiant]],Sheet1!$A:$O,11,FALSE))),"x","")</f>
        <v/>
      </c>
      <c r="AF114" s="8" t="str">
        <f>IF(ISNUMBER(SEARCH(Etudiants5[[#Headers],[Sanitaire à proximité]],VLOOKUP(Etudiants5[[#This Row],[Numéro étudiant]],Sheet1!$A:$O,11,FALSE))),"x","")</f>
        <v/>
      </c>
      <c r="AG114" s="8" t="str">
        <f>IF(ISNUMBER(SEARCH(Etudiants5[[#Headers],[QCM papier]],VLOOKUP(Etudiants5[[#This Row],[Numéro étudiant]],Sheet1!$A:$O,11,FALSE))),"x","")</f>
        <v/>
      </c>
      <c r="AH114" s="8" t="str">
        <f>IF(ISNUMBER(SEARCH(Etudiants5[[#Headers],[Absences eventuelles excusées]],VLOOKUP(Etudiants5[[#This Row],[Numéro étudiant]],Sheet1!$A:$O,11,FALSE))),"x","")</f>
        <v/>
      </c>
      <c r="AI114" s="8" t="str">
        <f>IF(ISNUMBER(SEARCH(Etudiants5[[#Headers],[Aménagement de l''année en 2 ans]],VLOOKUP(Etudiants5[[#This Row],[Numéro étudiant]],Sheet1!$A:$O,11,FALSE))),"x","")</f>
        <v/>
      </c>
      <c r="AJ114" s="8" t="str">
        <f>IF(ISNUMBER(SEARCH(Etudiants5[[#Headers],[Passage des épreuves orales devant l''enseignant uniquement]],VLOOKUP(Etudiants5[[#This Row],[Numéro étudiant]],Sheet1!$A:$O,11,FALSE))),"x","")</f>
        <v/>
      </c>
      <c r="AK114" s="8" t="str">
        <f>IF(ISNUMBER(SEARCH(Etudiants5[[#Headers],[Dépénalisation des fautes d''orthographe]],VLOOKUP(Etudiants5[[#This Row],[Numéro étudiant]],Sheet1!$A:$O,11,FALSE))),"x","")</f>
        <v/>
      </c>
      <c r="AL114" s="8" t="str">
        <f>IF(ISNUMBER(SEARCH(Etudiants5[[#Headers],[Adaptation des écrits à l''oral]],VLOOKUP(Etudiants5[[#This Row],[Numéro étudiant]],Sheet1!$A:$O,11,FALSE))),"x","")</f>
        <v/>
      </c>
      <c r="AM114" s="8" t="str">
        <f>IF(ISNUMBER(SEARCH(Etudiants5[[#Headers],[Adaptation des oraux à l''écrit]],VLOOKUP(Etudiants5[[#This Row],[Numéro étudiant]],Sheet1!$A:$O,11,FALSE))),"x","")</f>
        <v/>
      </c>
      <c r="AN114" s="8" t="str">
        <f>IF(ISNUMBER(SEARCH(Etudiants5[[#Headers],[Compensation du temps de sortie]],VLOOKUP(Etudiants5[[#This Row],[Numéro étudiant]],Sheet1!$A:$O,11,FALSE))),"x","")</f>
        <v/>
      </c>
      <c r="AO114" s="8" t="str">
        <f>IF(COUNTIF(Etudiants5[[#This Row],[1/4]:[Préparations écrites des épreves orales]],"x")&gt;0,"x","")</f>
        <v/>
      </c>
      <c r="AP114" s="8" t="str">
        <f>IF(ISNUMBER(SEARCH(Etudiants5[[#Headers],[1/4]],VLOOKUP(Etudiants5[[#This Row],[Numéro étudiant]],Sheet1!$A:$O,12,FALSE))),"x","")</f>
        <v/>
      </c>
      <c r="AQ114" s="8" t="str">
        <f>IF(ISNUMBER(SEARCH(Etudiants5[[#Headers],[1/3]],VLOOKUP(Etudiants5[[#This Row],[Numéro étudiant]],Sheet1!$A:$O,12,FALSE))),"x","")</f>
        <v/>
      </c>
      <c r="AR114" s="8" t="str">
        <f>IF(ISNUMBER(SEARCH(Etudiants5[[#Headers],[1/2]],VLOOKUP(Etudiants5[[#This Row],[Numéro étudiant]],Sheet1!$A:$O,12,FALSE))),"x","")</f>
        <v/>
      </c>
      <c r="AS114" s="8" t="str">
        <f>IF(ISNUMBER(SEARCH(Etudiants5[[#Headers],[Ecrits]],VLOOKUP(Etudiants5[[#This Row],[Numéro étudiant]],Sheet1!$A:$O,12,FALSE))),"x","")</f>
        <v/>
      </c>
      <c r="AT114" s="8" t="str">
        <f>IF(ISNUMBER(SEARCH(Etudiants5[[#Headers],[Oraux]],VLOOKUP(Etudiants5[[#This Row],[Numéro étudiant]],Sheet1!$A:$O,12,FALSE))),"x","")</f>
        <v/>
      </c>
      <c r="AU114" s="8" t="str">
        <f>IF(ISNUMBER(SEARCH(Etudiants5[[#Headers],[Pratiques]],VLOOKUP(Etudiants5[[#This Row],[Numéro étudiant]],Sheet1!$A:$O,12,FALSE))),"x","")</f>
        <v/>
      </c>
      <c r="AV114" s="8" t="str">
        <f>IF(ISNUMBER(SEARCH(Etudiants5[[#Headers],[Préparations écrites des épreves orales]],VLOOKUP(Etudiants5[[#This Row],[Numéro étudiant]],Sheet1!$A:$O,12,FALSE))),"x","")</f>
        <v/>
      </c>
      <c r="AW114" s="8" t="str">
        <f>IF(ISNUMBER(SEARCH(Etudiants5[[#Headers],[Auditives]],VLOOKUP(Etudiants5[[#This Row],[Numéro étudiant]],Sheet1!$A:$O,9,FALSE))),"x","")</f>
        <v/>
      </c>
      <c r="AX114" s="8" t="str">
        <f>IF(ISNUMBER(SEARCH(Etudiants5[[#Headers],[Visuels]],VLOOKUP(Etudiants5[[#This Row],[Numéro étudiant]],Sheet1!$A:$O,9,FALSE))),"x","")</f>
        <v/>
      </c>
      <c r="AY114" s="8" t="str">
        <f>IF(ISNUMBER(SEARCH(Etudiants5[[#Headers],[Viscéraux]],VLOOKUP(Etudiants5[[#This Row],[Numéro étudiant]],Sheet1!$A:$O,9,FALSE))),"x","")</f>
        <v/>
      </c>
      <c r="AZ114" s="8" t="str">
        <f>IF(ISNUMBER(SEARCH(Etudiants5[[#Headers],[Moteurs]],VLOOKUP(Etudiants5[[#This Row],[Numéro étudiant]],Sheet1!$A:$O,9,FALSE))),"x","")</f>
        <v/>
      </c>
      <c r="BA114" s="8" t="str">
        <f>IF(ISNUMBER(SEARCH(Etudiants5[[#Headers],[TSA]],VLOOKUP(Etudiants5[[#This Row],[Numéro étudiant]],Sheet1!$A:$O,9,FALSE))),"x","")</f>
        <v/>
      </c>
      <c r="BB114" s="8" t="str">
        <f>IF(ISNUMBER(SEARCH(Etudiants5[[#Headers],[Langage]],VLOOKUP(Etudiants5[[#This Row],[Numéro étudiant]],Sheet1!$A:$O,9,FALSE))),"x","")</f>
        <v/>
      </c>
      <c r="BC114" s="8" t="str">
        <f>IF(ISNUMBER(SEARCH(Etudiants5[[#Headers],[Psychiques]],VLOOKUP(Etudiants5[[#This Row],[Numéro étudiant]],Sheet1!$A:$O,9,FALSE))),"x","")</f>
        <v/>
      </c>
      <c r="BD114" s="8" t="str">
        <f>IF(ISNUMBER(SEARCH(Etudiants5[[#Headers],[Autres]],VLOOKUP(Etudiants5[[#This Row],[Numéro étudiant]],Sheet1!$A:$O,9,FALSE))),"x","")</f>
        <v/>
      </c>
      <c r="BE114" s="8" t="str">
        <f>IF(ISNUMBER(SEARCH(Etudiants5[[#Headers],[RQTH]],VLOOKUP(Etudiants5[[#This Row],[Numéro étudiant]],Sheet1!$A:$O,10,FALSE))),"x","")</f>
        <v/>
      </c>
      <c r="BF114" s="8" t="str">
        <f>IF(ISNUMBER(SEARCH(Etudiants5[[#Headers],[Transport]],VLOOKUP(Etudiants5[[#This Row],[Numéro étudiant]],Sheet1!$A:$O,10,FALSE))),"x","")</f>
        <v/>
      </c>
      <c r="BG114" s="8" t="str">
        <f>IF(ISNUMBER(SEARCH(Etudiants5[[#Headers],[AVS]],VLOOKUP(Etudiants5[[#This Row],[Numéro étudiant]],Sheet1!$A:$O,10,FALSE))),"x","")</f>
        <v/>
      </c>
      <c r="BH114" s="8" t="str">
        <f>IF(ISNUMBER(SEARCH(Etudiants5[[#Headers],[AESH]],VLOOKUP(Etudiants5[[#This Row],[Numéro étudiant]],Sheet1!$A:$O,10,FALSE))),"x","")</f>
        <v/>
      </c>
      <c r="BI114" s="8" t="str">
        <f>IF(ISNUMBER(SEARCH(Etudiants5[[#Headers],[AAH ou AEEH]],VLOOKUP(Etudiants5[[#This Row],[Numéro étudiant]],Sheet1!$A:$O,10,FALSE))),"x","")</f>
        <v/>
      </c>
      <c r="BJ114" s="8" t="str">
        <f>IF(ISNUMBER(SEARCH(Etudiants5[[#Headers],[Carte priorité]],VLOOKUP(Etudiants5[[#This Row],[Numéro étudiant]],Sheet1!$A:$O,10,FALSE))),"x","")</f>
        <v/>
      </c>
      <c r="BK114" s="8" t="str">
        <f>IF(ISNUMBER(SEARCH(Etudiants5[[#Headers],[Carte stationnement]],VLOOKUP(Etudiants5[[#This Row],[Numéro étudiant]],Sheet1!$A:$O,10,FALSE))),"x","")</f>
        <v/>
      </c>
      <c r="BL114" s="8" t="str">
        <f>IF(ISNUMBER(SEARCH(Etudiants5[[#Headers],[Accompagnement médico social]],VLOOKUP(Etudiants5[[#This Row],[Numéro étudiant]],Sheet1!$A:$O,10,FALSE))),"x","")</f>
        <v/>
      </c>
      <c r="BM114" s="8" t="str">
        <f>IF(ISNUMBER(SEARCH(Etudiants5[[#Headers],[Autre]],VLOOKUP(Etudiants5[[#This Row],[Numéro étudiant]],Sheet1!$A:$O,10,FALSE))),"x","")</f>
        <v/>
      </c>
      <c r="CA11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5" spans="2:80" x14ac:dyDescent="0.25">
      <c r="B115" t="str">
        <f>IFERROR(OfficeForms.Table[[#This Row],[Id]],"")</f>
        <v/>
      </c>
      <c r="C115" t="str">
        <f>IFERROR(IF(VLOOKUP(Etudiants5[[#This Row],[Numéro étudiant]],Sheet1!$A:$O,5,FALSE)="","",VLOOKUP(Etudiants5[[#This Row],[Numéro étudiant]],Sheet1!$A:$O,5,FALSE)),"")</f>
        <v/>
      </c>
      <c r="D115" t="str">
        <f>IFERROR(IF(VLOOKUP(Etudiants5[[#This Row],[Numéro étudiant]],Sheet1!$A:$O,6,FALSE)="","",VLOOKUP(Etudiants5[[#This Row],[Numéro étudiant]],Sheet1!$A:$O,6,FALSE)),"")</f>
        <v/>
      </c>
      <c r="E115" t="str">
        <f>IFERROR(IF(VLOOKUP(Etudiants5[[#This Row],[Numéro étudiant]],Sheet1!$A:$O,7,FALSE)="","",VLOOKUP(Etudiants5[[#This Row],[Numéro étudiant]],Sheet1!$A:$O,7,FALSE)),"")</f>
        <v/>
      </c>
      <c r="F115" t="str">
        <f>IFERROR(IF(VLOOKUP(Etudiants5[[#This Row],[Numéro étudiant]],Sheet1!$A:$O,8,FALSE)="","",VLOOKUP(Etudiants5[[#This Row],[Numéro étudiant]],Sheet1!$A:$O,8,FALSE)),"")</f>
        <v/>
      </c>
      <c r="G115" t="str">
        <f>IF(Etudiants5[[#This Row],[Numéro étudiant]]="","","Entretien fait")</f>
        <v/>
      </c>
      <c r="M115" s="8" t="str">
        <f>IF(ISNUMBER(SEARCH(Etudiants5[[#Headers],[Aide en BU]],VLOOKUP(Etudiants5[[#This Row],[Numéro étudiant]],Sheet1!$A:$O,11,FALSE))),"à initier","")</f>
        <v/>
      </c>
      <c r="N115" s="8" t="str">
        <f>IF(ISNUMBER(SEARCH(Etudiants5[[#Headers],[Tutorat d''intégration]],VLOOKUP(Etudiants5[[#This Row],[Numéro étudiant]],Sheet1!$A:$O,11,FALSE))),"à initier","")</f>
        <v/>
      </c>
      <c r="O115" s="8" t="str">
        <f>IF(ISNUMBER(SEARCH(Etudiants5[[#Headers],[Secrétaire d''examens]],VLOOKUP(Etudiants5[[#This Row],[Numéro étudiant]],Sheet1!$A:$O,11,FALSE))),"à initier","")</f>
        <v/>
      </c>
      <c r="P115" s="8" t="str">
        <f>IF(ISNUMBER(SEARCH(Etudiants5[[#Headers],[Sujets numériques]],VLOOKUP(Etudiants5[[#This Row],[Numéro étudiant]],Sheet1!$A:$O,11,FALSE))),"à initier","")</f>
        <v/>
      </c>
      <c r="Q115" s="8" t="str">
        <f>IF(ISNUMBER(SEARCH(Etudiants5[[#Headers],[Autorisation de sortie]],VLOOKUP(Etudiants5[[#This Row],[Numéro étudiant]],Sheet1!$A:$O,11,FALSE))),"à initier","")</f>
        <v/>
      </c>
      <c r="R115" s="8" t="str">
        <f>IF(ISNUMBER(SEARCH(Etudiants5[[#Headers],[Prise de notes]],VLOOKUP(Etudiants5[[#This Row],[Numéro étudiant]],Sheet1!$A:$O,11,FALSE))),"à initier","")</f>
        <v/>
      </c>
      <c r="S115" s="8" t="str">
        <f>IF(ISNUMBER(SEARCH(Etudiants5[[#Headers],[Rallonge des prêts en BU]],VLOOKUP(Etudiants5[[#This Row],[Numéro étudiant]],Sheet1!$A:$O,11,FALSE))),"à initier","")</f>
        <v/>
      </c>
      <c r="T115" s="8" t="str">
        <f>IF(ISNUMBER(SEARCH(Etudiants5[[#Headers],[Soutien pédagogique]],VLOOKUP(Etudiants5[[#This Row],[Numéro étudiant]],Sheet1!$A:$O,11,FALSE))),"à initier","")</f>
        <v/>
      </c>
      <c r="U115" s="8" t="str">
        <f>IF(ISNUMBER(SEARCH(Etudiants5[[#Headers],[Braille]],VLOOKUP(Etudiants5[[#This Row],[Numéro étudiant]],Sheet1!$A:$O,11,FALSE))),"à initier","")</f>
        <v/>
      </c>
      <c r="V115" s="8" t="str">
        <f>IF(ISNUMBER(SEARCH(Etudiants5[[#Headers],[LSF/LPC]],VLOOKUP(Etudiants5[[#This Row],[Numéro étudiant]],Sheet1!$A:$O,11,FALSE))),"à initier","")</f>
        <v/>
      </c>
      <c r="W115" s="8" t="str">
        <f>IF(ISNUMBER(SEARCH(Etudiants5[[#Headers],[Pas de support audio]],VLOOKUP(Etudiants5[[#This Row],[Numéro étudiant]],Sheet1!$A:$O,11,FALSE))),"à initier","")</f>
        <v/>
      </c>
      <c r="X115" s="8" t="str">
        <f>IF(ISNUMBER(SEARCH(Etudiants5[[#Headers],[Assice confortable]],VLOOKUP(Etudiants5[[#This Row],[Numéro étudiant]],Sheet1!$A:$O,13,FALSE))),"à initier","")</f>
        <v/>
      </c>
      <c r="Y115" s="8" t="str">
        <f>IF(ISNUMBER(SEARCH(Etudiants5[[#Headers],[Micro HF]],VLOOKUP(Etudiants5[[#This Row],[Numéro étudiant]],Sheet1!$A:$O,13,FALSE))),"à initier","")</f>
        <v/>
      </c>
      <c r="Z115" s="8" t="str">
        <f>IF(ISNUMBER(SEARCH(Etudiants5[[#Headers],[Casier]],VLOOKUP(Etudiants5[[#This Row],[Numéro étudiant]],Sheet1!$A:$O,13,FALSE))),"à initier","")</f>
        <v/>
      </c>
      <c r="AA115" s="8" t="str">
        <f>IF(ISNUMBER(SEARCH(Etudiants5[[#Headers],[Ordinateur]],VLOOKUP(Etudiants5[[#This Row],[Numéro étudiant]],Sheet1!$A:$O,13,FALSE))),"à initier","")</f>
        <v/>
      </c>
      <c r="AB115" s="8" t="str">
        <f>IF(ISNUMBER(SEARCH(Etudiants5[[#Headers],[Mobilier spécifique : à détailler]],VLOOKUP(Etudiants5[[#This Row],[Numéro étudiant]],Sheet1!$A:$O,13,FALSE))),"à initier","")</f>
        <v/>
      </c>
      <c r="AC115" s="8" t="str">
        <f>IF(ISNUMBER(SEARCH(Etudiants5[[#Headers],[Logiciel spécifique : à détailler]],VLOOKUP(Etudiants5[[#This Row],[Numéro étudiant]],Sheet1!$A:$O,13,FALSE))),"à initier","")</f>
        <v/>
      </c>
      <c r="AD115" s="8" t="str">
        <f>IF(ISNUMBER(SEARCH(Etudiants5[[#Headers],[Aide en TP]],VLOOKUP(Etudiants5[[#This Row],[Numéro étudiant]],Sheet1!$A:$O,11,FALSE))),"x","")</f>
        <v/>
      </c>
      <c r="AE115" s="8" t="str">
        <f>IF(ISNUMBER(SEARCH(Etudiants5[[#Headers],[Aménagement de l''EDT]],VLOOKUP(Etudiants5[[#This Row],[Numéro étudiant]],Sheet1!$A:$O,11,FALSE))),"x","")</f>
        <v/>
      </c>
      <c r="AF115" s="8" t="str">
        <f>IF(ISNUMBER(SEARCH(Etudiants5[[#Headers],[Sanitaire à proximité]],VLOOKUP(Etudiants5[[#This Row],[Numéro étudiant]],Sheet1!$A:$O,11,FALSE))),"x","")</f>
        <v/>
      </c>
      <c r="AG115" s="8" t="str">
        <f>IF(ISNUMBER(SEARCH(Etudiants5[[#Headers],[QCM papier]],VLOOKUP(Etudiants5[[#This Row],[Numéro étudiant]],Sheet1!$A:$O,11,FALSE))),"x","")</f>
        <v/>
      </c>
      <c r="AH115" s="8" t="str">
        <f>IF(ISNUMBER(SEARCH(Etudiants5[[#Headers],[Absences eventuelles excusées]],VLOOKUP(Etudiants5[[#This Row],[Numéro étudiant]],Sheet1!$A:$O,11,FALSE))),"x","")</f>
        <v/>
      </c>
      <c r="AI115" s="8" t="str">
        <f>IF(ISNUMBER(SEARCH(Etudiants5[[#Headers],[Aménagement de l''année en 2 ans]],VLOOKUP(Etudiants5[[#This Row],[Numéro étudiant]],Sheet1!$A:$O,11,FALSE))),"x","")</f>
        <v/>
      </c>
      <c r="AJ115" s="8" t="str">
        <f>IF(ISNUMBER(SEARCH(Etudiants5[[#Headers],[Passage des épreuves orales devant l''enseignant uniquement]],VLOOKUP(Etudiants5[[#This Row],[Numéro étudiant]],Sheet1!$A:$O,11,FALSE))),"x","")</f>
        <v/>
      </c>
      <c r="AK115" s="8" t="str">
        <f>IF(ISNUMBER(SEARCH(Etudiants5[[#Headers],[Dépénalisation des fautes d''orthographe]],VLOOKUP(Etudiants5[[#This Row],[Numéro étudiant]],Sheet1!$A:$O,11,FALSE))),"x","")</f>
        <v/>
      </c>
      <c r="AL115" s="8" t="str">
        <f>IF(ISNUMBER(SEARCH(Etudiants5[[#Headers],[Adaptation des écrits à l''oral]],VLOOKUP(Etudiants5[[#This Row],[Numéro étudiant]],Sheet1!$A:$O,11,FALSE))),"x","")</f>
        <v/>
      </c>
      <c r="AM115" s="8" t="str">
        <f>IF(ISNUMBER(SEARCH(Etudiants5[[#Headers],[Adaptation des oraux à l''écrit]],VLOOKUP(Etudiants5[[#This Row],[Numéro étudiant]],Sheet1!$A:$O,11,FALSE))),"x","")</f>
        <v/>
      </c>
      <c r="AN115" s="8" t="str">
        <f>IF(ISNUMBER(SEARCH(Etudiants5[[#Headers],[Compensation du temps de sortie]],VLOOKUP(Etudiants5[[#This Row],[Numéro étudiant]],Sheet1!$A:$O,11,FALSE))),"x","")</f>
        <v/>
      </c>
      <c r="AO115" s="8" t="str">
        <f>IF(COUNTIF(Etudiants5[[#This Row],[1/4]:[Préparations écrites des épreves orales]],"x")&gt;0,"x","")</f>
        <v/>
      </c>
      <c r="AP115" s="8" t="str">
        <f>IF(ISNUMBER(SEARCH(Etudiants5[[#Headers],[1/4]],VLOOKUP(Etudiants5[[#This Row],[Numéro étudiant]],Sheet1!$A:$O,12,FALSE))),"x","")</f>
        <v/>
      </c>
      <c r="AQ115" s="8" t="str">
        <f>IF(ISNUMBER(SEARCH(Etudiants5[[#Headers],[1/3]],VLOOKUP(Etudiants5[[#This Row],[Numéro étudiant]],Sheet1!$A:$O,12,FALSE))),"x","")</f>
        <v/>
      </c>
      <c r="AR115" s="8" t="str">
        <f>IF(ISNUMBER(SEARCH(Etudiants5[[#Headers],[1/2]],VLOOKUP(Etudiants5[[#This Row],[Numéro étudiant]],Sheet1!$A:$O,12,FALSE))),"x","")</f>
        <v/>
      </c>
      <c r="AS115" s="8" t="str">
        <f>IF(ISNUMBER(SEARCH(Etudiants5[[#Headers],[Ecrits]],VLOOKUP(Etudiants5[[#This Row],[Numéro étudiant]],Sheet1!$A:$O,12,FALSE))),"x","")</f>
        <v/>
      </c>
      <c r="AT115" s="8" t="str">
        <f>IF(ISNUMBER(SEARCH(Etudiants5[[#Headers],[Oraux]],VLOOKUP(Etudiants5[[#This Row],[Numéro étudiant]],Sheet1!$A:$O,12,FALSE))),"x","")</f>
        <v/>
      </c>
      <c r="AU115" s="8" t="str">
        <f>IF(ISNUMBER(SEARCH(Etudiants5[[#Headers],[Pratiques]],VLOOKUP(Etudiants5[[#This Row],[Numéro étudiant]],Sheet1!$A:$O,12,FALSE))),"x","")</f>
        <v/>
      </c>
      <c r="AV115" s="8" t="str">
        <f>IF(ISNUMBER(SEARCH(Etudiants5[[#Headers],[Préparations écrites des épreves orales]],VLOOKUP(Etudiants5[[#This Row],[Numéro étudiant]],Sheet1!$A:$O,12,FALSE))),"x","")</f>
        <v/>
      </c>
      <c r="AW115" s="8" t="str">
        <f>IF(ISNUMBER(SEARCH(Etudiants5[[#Headers],[Auditives]],VLOOKUP(Etudiants5[[#This Row],[Numéro étudiant]],Sheet1!$A:$O,9,FALSE))),"x","")</f>
        <v/>
      </c>
      <c r="AX115" s="8" t="str">
        <f>IF(ISNUMBER(SEARCH(Etudiants5[[#Headers],[Visuels]],VLOOKUP(Etudiants5[[#This Row],[Numéro étudiant]],Sheet1!$A:$O,9,FALSE))),"x","")</f>
        <v/>
      </c>
      <c r="AY115" s="8" t="str">
        <f>IF(ISNUMBER(SEARCH(Etudiants5[[#Headers],[Viscéraux]],VLOOKUP(Etudiants5[[#This Row],[Numéro étudiant]],Sheet1!$A:$O,9,FALSE))),"x","")</f>
        <v/>
      </c>
      <c r="AZ115" s="8" t="str">
        <f>IF(ISNUMBER(SEARCH(Etudiants5[[#Headers],[Moteurs]],VLOOKUP(Etudiants5[[#This Row],[Numéro étudiant]],Sheet1!$A:$O,9,FALSE))),"x","")</f>
        <v/>
      </c>
      <c r="BA115" s="8" t="str">
        <f>IF(ISNUMBER(SEARCH(Etudiants5[[#Headers],[TSA]],VLOOKUP(Etudiants5[[#This Row],[Numéro étudiant]],Sheet1!$A:$O,9,FALSE))),"x","")</f>
        <v/>
      </c>
      <c r="BB115" s="8" t="str">
        <f>IF(ISNUMBER(SEARCH(Etudiants5[[#Headers],[Langage]],VLOOKUP(Etudiants5[[#This Row],[Numéro étudiant]],Sheet1!$A:$O,9,FALSE))),"x","")</f>
        <v/>
      </c>
      <c r="BC115" s="8" t="str">
        <f>IF(ISNUMBER(SEARCH(Etudiants5[[#Headers],[Psychiques]],VLOOKUP(Etudiants5[[#This Row],[Numéro étudiant]],Sheet1!$A:$O,9,FALSE))),"x","")</f>
        <v/>
      </c>
      <c r="BD115" s="8" t="str">
        <f>IF(ISNUMBER(SEARCH(Etudiants5[[#Headers],[Autres]],VLOOKUP(Etudiants5[[#This Row],[Numéro étudiant]],Sheet1!$A:$O,9,FALSE))),"x","")</f>
        <v/>
      </c>
      <c r="BE115" s="8" t="str">
        <f>IF(ISNUMBER(SEARCH(Etudiants5[[#Headers],[RQTH]],VLOOKUP(Etudiants5[[#This Row],[Numéro étudiant]],Sheet1!$A:$O,10,FALSE))),"x","")</f>
        <v/>
      </c>
      <c r="BF115" s="8" t="str">
        <f>IF(ISNUMBER(SEARCH(Etudiants5[[#Headers],[Transport]],VLOOKUP(Etudiants5[[#This Row],[Numéro étudiant]],Sheet1!$A:$O,10,FALSE))),"x","")</f>
        <v/>
      </c>
      <c r="BG115" s="8" t="str">
        <f>IF(ISNUMBER(SEARCH(Etudiants5[[#Headers],[AVS]],VLOOKUP(Etudiants5[[#This Row],[Numéro étudiant]],Sheet1!$A:$O,10,FALSE))),"x","")</f>
        <v/>
      </c>
      <c r="BH115" s="8" t="str">
        <f>IF(ISNUMBER(SEARCH(Etudiants5[[#Headers],[AESH]],VLOOKUP(Etudiants5[[#This Row],[Numéro étudiant]],Sheet1!$A:$O,10,FALSE))),"x","")</f>
        <v/>
      </c>
      <c r="BI115" s="8" t="str">
        <f>IF(ISNUMBER(SEARCH(Etudiants5[[#Headers],[AAH ou AEEH]],VLOOKUP(Etudiants5[[#This Row],[Numéro étudiant]],Sheet1!$A:$O,10,FALSE))),"x","")</f>
        <v/>
      </c>
      <c r="BJ115" s="8" t="str">
        <f>IF(ISNUMBER(SEARCH(Etudiants5[[#Headers],[Carte priorité]],VLOOKUP(Etudiants5[[#This Row],[Numéro étudiant]],Sheet1!$A:$O,10,FALSE))),"x","")</f>
        <v/>
      </c>
      <c r="BK115" s="8" t="str">
        <f>IF(ISNUMBER(SEARCH(Etudiants5[[#Headers],[Carte stationnement]],VLOOKUP(Etudiants5[[#This Row],[Numéro étudiant]],Sheet1!$A:$O,10,FALSE))),"x","")</f>
        <v/>
      </c>
      <c r="BL115" s="8" t="str">
        <f>IF(ISNUMBER(SEARCH(Etudiants5[[#Headers],[Accompagnement médico social]],VLOOKUP(Etudiants5[[#This Row],[Numéro étudiant]],Sheet1!$A:$O,10,FALSE))),"x","")</f>
        <v/>
      </c>
      <c r="BM115" s="8" t="str">
        <f>IF(ISNUMBER(SEARCH(Etudiants5[[#Headers],[Autre]],VLOOKUP(Etudiants5[[#This Row],[Numéro étudiant]],Sheet1!$A:$O,10,FALSE))),"x","")</f>
        <v/>
      </c>
      <c r="CA11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6" spans="2:80" x14ac:dyDescent="0.25">
      <c r="B116" t="str">
        <f>IFERROR(OfficeForms.Table[[#This Row],[Id]],"")</f>
        <v/>
      </c>
      <c r="C116" t="str">
        <f>IFERROR(IF(VLOOKUP(Etudiants5[[#This Row],[Numéro étudiant]],Sheet1!$A:$O,5,FALSE)="","",VLOOKUP(Etudiants5[[#This Row],[Numéro étudiant]],Sheet1!$A:$O,5,FALSE)),"")</f>
        <v/>
      </c>
      <c r="D116" t="str">
        <f>IFERROR(IF(VLOOKUP(Etudiants5[[#This Row],[Numéro étudiant]],Sheet1!$A:$O,6,FALSE)="","",VLOOKUP(Etudiants5[[#This Row],[Numéro étudiant]],Sheet1!$A:$O,6,FALSE)),"")</f>
        <v/>
      </c>
      <c r="E116" t="str">
        <f>IFERROR(IF(VLOOKUP(Etudiants5[[#This Row],[Numéro étudiant]],Sheet1!$A:$O,7,FALSE)="","",VLOOKUP(Etudiants5[[#This Row],[Numéro étudiant]],Sheet1!$A:$O,7,FALSE)),"")</f>
        <v/>
      </c>
      <c r="F116" t="str">
        <f>IFERROR(IF(VLOOKUP(Etudiants5[[#This Row],[Numéro étudiant]],Sheet1!$A:$O,8,FALSE)="","",VLOOKUP(Etudiants5[[#This Row],[Numéro étudiant]],Sheet1!$A:$O,8,FALSE)),"")</f>
        <v/>
      </c>
      <c r="G116" t="str">
        <f>IF(Etudiants5[[#This Row],[Numéro étudiant]]="","","Entretien fait")</f>
        <v/>
      </c>
      <c r="M116" s="8" t="str">
        <f>IF(ISNUMBER(SEARCH(Etudiants5[[#Headers],[Aide en BU]],VLOOKUP(Etudiants5[[#This Row],[Numéro étudiant]],Sheet1!$A:$O,11,FALSE))),"à initier","")</f>
        <v/>
      </c>
      <c r="N116" s="8" t="str">
        <f>IF(ISNUMBER(SEARCH(Etudiants5[[#Headers],[Tutorat d''intégration]],VLOOKUP(Etudiants5[[#This Row],[Numéro étudiant]],Sheet1!$A:$O,11,FALSE))),"à initier","")</f>
        <v/>
      </c>
      <c r="O116" s="8" t="str">
        <f>IF(ISNUMBER(SEARCH(Etudiants5[[#Headers],[Secrétaire d''examens]],VLOOKUP(Etudiants5[[#This Row],[Numéro étudiant]],Sheet1!$A:$O,11,FALSE))),"à initier","")</f>
        <v/>
      </c>
      <c r="P116" s="8" t="str">
        <f>IF(ISNUMBER(SEARCH(Etudiants5[[#Headers],[Sujets numériques]],VLOOKUP(Etudiants5[[#This Row],[Numéro étudiant]],Sheet1!$A:$O,11,FALSE))),"à initier","")</f>
        <v/>
      </c>
      <c r="Q116" s="8" t="str">
        <f>IF(ISNUMBER(SEARCH(Etudiants5[[#Headers],[Autorisation de sortie]],VLOOKUP(Etudiants5[[#This Row],[Numéro étudiant]],Sheet1!$A:$O,11,FALSE))),"à initier","")</f>
        <v/>
      </c>
      <c r="R116" s="8" t="str">
        <f>IF(ISNUMBER(SEARCH(Etudiants5[[#Headers],[Prise de notes]],VLOOKUP(Etudiants5[[#This Row],[Numéro étudiant]],Sheet1!$A:$O,11,FALSE))),"à initier","")</f>
        <v/>
      </c>
      <c r="S116" s="8" t="str">
        <f>IF(ISNUMBER(SEARCH(Etudiants5[[#Headers],[Rallonge des prêts en BU]],VLOOKUP(Etudiants5[[#This Row],[Numéro étudiant]],Sheet1!$A:$O,11,FALSE))),"à initier","")</f>
        <v/>
      </c>
      <c r="T116" s="8" t="str">
        <f>IF(ISNUMBER(SEARCH(Etudiants5[[#Headers],[Soutien pédagogique]],VLOOKUP(Etudiants5[[#This Row],[Numéro étudiant]],Sheet1!$A:$O,11,FALSE))),"à initier","")</f>
        <v/>
      </c>
      <c r="U116" s="8" t="str">
        <f>IF(ISNUMBER(SEARCH(Etudiants5[[#Headers],[Braille]],VLOOKUP(Etudiants5[[#This Row],[Numéro étudiant]],Sheet1!$A:$O,11,FALSE))),"à initier","")</f>
        <v/>
      </c>
      <c r="V116" s="8" t="str">
        <f>IF(ISNUMBER(SEARCH(Etudiants5[[#Headers],[LSF/LPC]],VLOOKUP(Etudiants5[[#This Row],[Numéro étudiant]],Sheet1!$A:$O,11,FALSE))),"à initier","")</f>
        <v/>
      </c>
      <c r="W116" s="8" t="str">
        <f>IF(ISNUMBER(SEARCH(Etudiants5[[#Headers],[Pas de support audio]],VLOOKUP(Etudiants5[[#This Row],[Numéro étudiant]],Sheet1!$A:$O,11,FALSE))),"à initier","")</f>
        <v/>
      </c>
      <c r="X116" s="8" t="str">
        <f>IF(ISNUMBER(SEARCH(Etudiants5[[#Headers],[Assice confortable]],VLOOKUP(Etudiants5[[#This Row],[Numéro étudiant]],Sheet1!$A:$O,13,FALSE))),"à initier","")</f>
        <v/>
      </c>
      <c r="Y116" s="8" t="str">
        <f>IF(ISNUMBER(SEARCH(Etudiants5[[#Headers],[Micro HF]],VLOOKUP(Etudiants5[[#This Row],[Numéro étudiant]],Sheet1!$A:$O,13,FALSE))),"à initier","")</f>
        <v/>
      </c>
      <c r="Z116" s="8" t="str">
        <f>IF(ISNUMBER(SEARCH(Etudiants5[[#Headers],[Casier]],VLOOKUP(Etudiants5[[#This Row],[Numéro étudiant]],Sheet1!$A:$O,13,FALSE))),"à initier","")</f>
        <v/>
      </c>
      <c r="AA116" s="8" t="str">
        <f>IF(ISNUMBER(SEARCH(Etudiants5[[#Headers],[Ordinateur]],VLOOKUP(Etudiants5[[#This Row],[Numéro étudiant]],Sheet1!$A:$O,13,FALSE))),"à initier","")</f>
        <v/>
      </c>
      <c r="AB116" s="8" t="str">
        <f>IF(ISNUMBER(SEARCH(Etudiants5[[#Headers],[Mobilier spécifique : à détailler]],VLOOKUP(Etudiants5[[#This Row],[Numéro étudiant]],Sheet1!$A:$O,13,FALSE))),"à initier","")</f>
        <v/>
      </c>
      <c r="AC116" s="8" t="str">
        <f>IF(ISNUMBER(SEARCH(Etudiants5[[#Headers],[Logiciel spécifique : à détailler]],VLOOKUP(Etudiants5[[#This Row],[Numéro étudiant]],Sheet1!$A:$O,13,FALSE))),"à initier","")</f>
        <v/>
      </c>
      <c r="AD116" s="8" t="str">
        <f>IF(ISNUMBER(SEARCH(Etudiants5[[#Headers],[Aide en TP]],VLOOKUP(Etudiants5[[#This Row],[Numéro étudiant]],Sheet1!$A:$O,11,FALSE))),"x","")</f>
        <v/>
      </c>
      <c r="AE116" s="8" t="str">
        <f>IF(ISNUMBER(SEARCH(Etudiants5[[#Headers],[Aménagement de l''EDT]],VLOOKUP(Etudiants5[[#This Row],[Numéro étudiant]],Sheet1!$A:$O,11,FALSE))),"x","")</f>
        <v/>
      </c>
      <c r="AF116" s="8" t="str">
        <f>IF(ISNUMBER(SEARCH(Etudiants5[[#Headers],[Sanitaire à proximité]],VLOOKUP(Etudiants5[[#This Row],[Numéro étudiant]],Sheet1!$A:$O,11,FALSE))),"x","")</f>
        <v/>
      </c>
      <c r="AG116" s="8" t="str">
        <f>IF(ISNUMBER(SEARCH(Etudiants5[[#Headers],[QCM papier]],VLOOKUP(Etudiants5[[#This Row],[Numéro étudiant]],Sheet1!$A:$O,11,FALSE))),"x","")</f>
        <v/>
      </c>
      <c r="AH116" s="8" t="str">
        <f>IF(ISNUMBER(SEARCH(Etudiants5[[#Headers],[Absences eventuelles excusées]],VLOOKUP(Etudiants5[[#This Row],[Numéro étudiant]],Sheet1!$A:$O,11,FALSE))),"x","")</f>
        <v/>
      </c>
      <c r="AI116" s="8" t="str">
        <f>IF(ISNUMBER(SEARCH(Etudiants5[[#Headers],[Aménagement de l''année en 2 ans]],VLOOKUP(Etudiants5[[#This Row],[Numéro étudiant]],Sheet1!$A:$O,11,FALSE))),"x","")</f>
        <v/>
      </c>
      <c r="AJ116" s="8" t="str">
        <f>IF(ISNUMBER(SEARCH(Etudiants5[[#Headers],[Passage des épreuves orales devant l''enseignant uniquement]],VLOOKUP(Etudiants5[[#This Row],[Numéro étudiant]],Sheet1!$A:$O,11,FALSE))),"x","")</f>
        <v/>
      </c>
      <c r="AK116" s="8" t="str">
        <f>IF(ISNUMBER(SEARCH(Etudiants5[[#Headers],[Dépénalisation des fautes d''orthographe]],VLOOKUP(Etudiants5[[#This Row],[Numéro étudiant]],Sheet1!$A:$O,11,FALSE))),"x","")</f>
        <v/>
      </c>
      <c r="AL116" s="8" t="str">
        <f>IF(ISNUMBER(SEARCH(Etudiants5[[#Headers],[Adaptation des écrits à l''oral]],VLOOKUP(Etudiants5[[#This Row],[Numéro étudiant]],Sheet1!$A:$O,11,FALSE))),"x","")</f>
        <v/>
      </c>
      <c r="AM116" s="8" t="str">
        <f>IF(ISNUMBER(SEARCH(Etudiants5[[#Headers],[Adaptation des oraux à l''écrit]],VLOOKUP(Etudiants5[[#This Row],[Numéro étudiant]],Sheet1!$A:$O,11,FALSE))),"x","")</f>
        <v/>
      </c>
      <c r="AN116" s="8" t="str">
        <f>IF(ISNUMBER(SEARCH(Etudiants5[[#Headers],[Compensation du temps de sortie]],VLOOKUP(Etudiants5[[#This Row],[Numéro étudiant]],Sheet1!$A:$O,11,FALSE))),"x","")</f>
        <v/>
      </c>
      <c r="AO116" s="8" t="str">
        <f>IF(COUNTIF(Etudiants5[[#This Row],[1/4]:[Préparations écrites des épreves orales]],"x")&gt;0,"x","")</f>
        <v/>
      </c>
      <c r="AP116" s="8" t="str">
        <f>IF(ISNUMBER(SEARCH(Etudiants5[[#Headers],[1/4]],VLOOKUP(Etudiants5[[#This Row],[Numéro étudiant]],Sheet1!$A:$O,12,FALSE))),"x","")</f>
        <v/>
      </c>
      <c r="AQ116" s="8" t="str">
        <f>IF(ISNUMBER(SEARCH(Etudiants5[[#Headers],[1/3]],VLOOKUP(Etudiants5[[#This Row],[Numéro étudiant]],Sheet1!$A:$O,12,FALSE))),"x","")</f>
        <v/>
      </c>
      <c r="AR116" s="8" t="str">
        <f>IF(ISNUMBER(SEARCH(Etudiants5[[#Headers],[1/2]],VLOOKUP(Etudiants5[[#This Row],[Numéro étudiant]],Sheet1!$A:$O,12,FALSE))),"x","")</f>
        <v/>
      </c>
      <c r="AS116" s="8" t="str">
        <f>IF(ISNUMBER(SEARCH(Etudiants5[[#Headers],[Ecrits]],VLOOKUP(Etudiants5[[#This Row],[Numéro étudiant]],Sheet1!$A:$O,12,FALSE))),"x","")</f>
        <v/>
      </c>
      <c r="AT116" s="8" t="str">
        <f>IF(ISNUMBER(SEARCH(Etudiants5[[#Headers],[Oraux]],VLOOKUP(Etudiants5[[#This Row],[Numéro étudiant]],Sheet1!$A:$O,12,FALSE))),"x","")</f>
        <v/>
      </c>
      <c r="AU116" s="8" t="str">
        <f>IF(ISNUMBER(SEARCH(Etudiants5[[#Headers],[Pratiques]],VLOOKUP(Etudiants5[[#This Row],[Numéro étudiant]],Sheet1!$A:$O,12,FALSE))),"x","")</f>
        <v/>
      </c>
      <c r="AV116" s="8" t="str">
        <f>IF(ISNUMBER(SEARCH(Etudiants5[[#Headers],[Préparations écrites des épreves orales]],VLOOKUP(Etudiants5[[#This Row],[Numéro étudiant]],Sheet1!$A:$O,12,FALSE))),"x","")</f>
        <v/>
      </c>
      <c r="AW116" s="8" t="str">
        <f>IF(ISNUMBER(SEARCH(Etudiants5[[#Headers],[Auditives]],VLOOKUP(Etudiants5[[#This Row],[Numéro étudiant]],Sheet1!$A:$O,9,FALSE))),"x","")</f>
        <v/>
      </c>
      <c r="AX116" s="8" t="str">
        <f>IF(ISNUMBER(SEARCH(Etudiants5[[#Headers],[Visuels]],VLOOKUP(Etudiants5[[#This Row],[Numéro étudiant]],Sheet1!$A:$O,9,FALSE))),"x","")</f>
        <v/>
      </c>
      <c r="AY116" s="8" t="str">
        <f>IF(ISNUMBER(SEARCH(Etudiants5[[#Headers],[Viscéraux]],VLOOKUP(Etudiants5[[#This Row],[Numéro étudiant]],Sheet1!$A:$O,9,FALSE))),"x","")</f>
        <v/>
      </c>
      <c r="AZ116" s="8" t="str">
        <f>IF(ISNUMBER(SEARCH(Etudiants5[[#Headers],[Moteurs]],VLOOKUP(Etudiants5[[#This Row],[Numéro étudiant]],Sheet1!$A:$O,9,FALSE))),"x","")</f>
        <v/>
      </c>
      <c r="BA116" s="8" t="str">
        <f>IF(ISNUMBER(SEARCH(Etudiants5[[#Headers],[TSA]],VLOOKUP(Etudiants5[[#This Row],[Numéro étudiant]],Sheet1!$A:$O,9,FALSE))),"x","")</f>
        <v/>
      </c>
      <c r="BB116" s="8" t="str">
        <f>IF(ISNUMBER(SEARCH(Etudiants5[[#Headers],[Langage]],VLOOKUP(Etudiants5[[#This Row],[Numéro étudiant]],Sheet1!$A:$O,9,FALSE))),"x","")</f>
        <v/>
      </c>
      <c r="BC116" s="8" t="str">
        <f>IF(ISNUMBER(SEARCH(Etudiants5[[#Headers],[Psychiques]],VLOOKUP(Etudiants5[[#This Row],[Numéro étudiant]],Sheet1!$A:$O,9,FALSE))),"x","")</f>
        <v/>
      </c>
      <c r="BD116" s="8" t="str">
        <f>IF(ISNUMBER(SEARCH(Etudiants5[[#Headers],[Autres]],VLOOKUP(Etudiants5[[#This Row],[Numéro étudiant]],Sheet1!$A:$O,9,FALSE))),"x","")</f>
        <v/>
      </c>
      <c r="BE116" s="8" t="str">
        <f>IF(ISNUMBER(SEARCH(Etudiants5[[#Headers],[RQTH]],VLOOKUP(Etudiants5[[#This Row],[Numéro étudiant]],Sheet1!$A:$O,10,FALSE))),"x","")</f>
        <v/>
      </c>
      <c r="BF116" s="8" t="str">
        <f>IF(ISNUMBER(SEARCH(Etudiants5[[#Headers],[Transport]],VLOOKUP(Etudiants5[[#This Row],[Numéro étudiant]],Sheet1!$A:$O,10,FALSE))),"x","")</f>
        <v/>
      </c>
      <c r="BG116" s="8" t="str">
        <f>IF(ISNUMBER(SEARCH(Etudiants5[[#Headers],[AVS]],VLOOKUP(Etudiants5[[#This Row],[Numéro étudiant]],Sheet1!$A:$O,10,FALSE))),"x","")</f>
        <v/>
      </c>
      <c r="BH116" s="8" t="str">
        <f>IF(ISNUMBER(SEARCH(Etudiants5[[#Headers],[AESH]],VLOOKUP(Etudiants5[[#This Row],[Numéro étudiant]],Sheet1!$A:$O,10,FALSE))),"x","")</f>
        <v/>
      </c>
      <c r="BI116" s="8" t="str">
        <f>IF(ISNUMBER(SEARCH(Etudiants5[[#Headers],[AAH ou AEEH]],VLOOKUP(Etudiants5[[#This Row],[Numéro étudiant]],Sheet1!$A:$O,10,FALSE))),"x","")</f>
        <v/>
      </c>
      <c r="BJ116" s="8" t="str">
        <f>IF(ISNUMBER(SEARCH(Etudiants5[[#Headers],[Carte priorité]],VLOOKUP(Etudiants5[[#This Row],[Numéro étudiant]],Sheet1!$A:$O,10,FALSE))),"x","")</f>
        <v/>
      </c>
      <c r="BK116" s="8" t="str">
        <f>IF(ISNUMBER(SEARCH(Etudiants5[[#Headers],[Carte stationnement]],VLOOKUP(Etudiants5[[#This Row],[Numéro étudiant]],Sheet1!$A:$O,10,FALSE))),"x","")</f>
        <v/>
      </c>
      <c r="BL116" s="8" t="str">
        <f>IF(ISNUMBER(SEARCH(Etudiants5[[#Headers],[Accompagnement médico social]],VLOOKUP(Etudiants5[[#This Row],[Numéro étudiant]],Sheet1!$A:$O,10,FALSE))),"x","")</f>
        <v/>
      </c>
      <c r="BM116" s="8" t="str">
        <f>IF(ISNUMBER(SEARCH(Etudiants5[[#Headers],[Autre]],VLOOKUP(Etudiants5[[#This Row],[Numéro étudiant]],Sheet1!$A:$O,10,FALSE))),"x","")</f>
        <v/>
      </c>
      <c r="CA11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7" spans="2:80" x14ac:dyDescent="0.25">
      <c r="B117" t="str">
        <f>IFERROR(OfficeForms.Table[[#This Row],[Id]],"")</f>
        <v/>
      </c>
      <c r="C117" t="str">
        <f>IFERROR(IF(VLOOKUP(Etudiants5[[#This Row],[Numéro étudiant]],Sheet1!$A:$O,5,FALSE)="","",VLOOKUP(Etudiants5[[#This Row],[Numéro étudiant]],Sheet1!$A:$O,5,FALSE)),"")</f>
        <v/>
      </c>
      <c r="D117" t="str">
        <f>IFERROR(IF(VLOOKUP(Etudiants5[[#This Row],[Numéro étudiant]],Sheet1!$A:$O,6,FALSE)="","",VLOOKUP(Etudiants5[[#This Row],[Numéro étudiant]],Sheet1!$A:$O,6,FALSE)),"")</f>
        <v/>
      </c>
      <c r="E117" t="str">
        <f>IFERROR(IF(VLOOKUP(Etudiants5[[#This Row],[Numéro étudiant]],Sheet1!$A:$O,7,FALSE)="","",VLOOKUP(Etudiants5[[#This Row],[Numéro étudiant]],Sheet1!$A:$O,7,FALSE)),"")</f>
        <v/>
      </c>
      <c r="F117" t="str">
        <f>IFERROR(IF(VLOOKUP(Etudiants5[[#This Row],[Numéro étudiant]],Sheet1!$A:$O,8,FALSE)="","",VLOOKUP(Etudiants5[[#This Row],[Numéro étudiant]],Sheet1!$A:$O,8,FALSE)),"")</f>
        <v/>
      </c>
      <c r="G117" t="str">
        <f>IF(Etudiants5[[#This Row],[Numéro étudiant]]="","","Entretien fait")</f>
        <v/>
      </c>
      <c r="M117" s="8" t="str">
        <f>IF(ISNUMBER(SEARCH(Etudiants5[[#Headers],[Aide en BU]],VLOOKUP(Etudiants5[[#This Row],[Numéro étudiant]],Sheet1!$A:$O,11,FALSE))),"à initier","")</f>
        <v/>
      </c>
      <c r="N117" s="8" t="str">
        <f>IF(ISNUMBER(SEARCH(Etudiants5[[#Headers],[Tutorat d''intégration]],VLOOKUP(Etudiants5[[#This Row],[Numéro étudiant]],Sheet1!$A:$O,11,FALSE))),"à initier","")</f>
        <v/>
      </c>
      <c r="O117" s="8" t="str">
        <f>IF(ISNUMBER(SEARCH(Etudiants5[[#Headers],[Secrétaire d''examens]],VLOOKUP(Etudiants5[[#This Row],[Numéro étudiant]],Sheet1!$A:$O,11,FALSE))),"à initier","")</f>
        <v/>
      </c>
      <c r="P117" s="8" t="str">
        <f>IF(ISNUMBER(SEARCH(Etudiants5[[#Headers],[Sujets numériques]],VLOOKUP(Etudiants5[[#This Row],[Numéro étudiant]],Sheet1!$A:$O,11,FALSE))),"à initier","")</f>
        <v/>
      </c>
      <c r="Q117" s="8" t="str">
        <f>IF(ISNUMBER(SEARCH(Etudiants5[[#Headers],[Autorisation de sortie]],VLOOKUP(Etudiants5[[#This Row],[Numéro étudiant]],Sheet1!$A:$O,11,FALSE))),"à initier","")</f>
        <v/>
      </c>
      <c r="R117" s="8" t="str">
        <f>IF(ISNUMBER(SEARCH(Etudiants5[[#Headers],[Prise de notes]],VLOOKUP(Etudiants5[[#This Row],[Numéro étudiant]],Sheet1!$A:$O,11,FALSE))),"à initier","")</f>
        <v/>
      </c>
      <c r="S117" s="8" t="str">
        <f>IF(ISNUMBER(SEARCH(Etudiants5[[#Headers],[Rallonge des prêts en BU]],VLOOKUP(Etudiants5[[#This Row],[Numéro étudiant]],Sheet1!$A:$O,11,FALSE))),"à initier","")</f>
        <v/>
      </c>
      <c r="T117" s="8" t="str">
        <f>IF(ISNUMBER(SEARCH(Etudiants5[[#Headers],[Soutien pédagogique]],VLOOKUP(Etudiants5[[#This Row],[Numéro étudiant]],Sheet1!$A:$O,11,FALSE))),"à initier","")</f>
        <v/>
      </c>
      <c r="U117" s="8" t="str">
        <f>IF(ISNUMBER(SEARCH(Etudiants5[[#Headers],[Braille]],VLOOKUP(Etudiants5[[#This Row],[Numéro étudiant]],Sheet1!$A:$O,11,FALSE))),"à initier","")</f>
        <v/>
      </c>
      <c r="V117" s="8" t="str">
        <f>IF(ISNUMBER(SEARCH(Etudiants5[[#Headers],[LSF/LPC]],VLOOKUP(Etudiants5[[#This Row],[Numéro étudiant]],Sheet1!$A:$O,11,FALSE))),"à initier","")</f>
        <v/>
      </c>
      <c r="W117" s="8" t="str">
        <f>IF(ISNUMBER(SEARCH(Etudiants5[[#Headers],[Pas de support audio]],VLOOKUP(Etudiants5[[#This Row],[Numéro étudiant]],Sheet1!$A:$O,11,FALSE))),"à initier","")</f>
        <v/>
      </c>
      <c r="X117" s="8" t="str">
        <f>IF(ISNUMBER(SEARCH(Etudiants5[[#Headers],[Assice confortable]],VLOOKUP(Etudiants5[[#This Row],[Numéro étudiant]],Sheet1!$A:$O,13,FALSE))),"à initier","")</f>
        <v/>
      </c>
      <c r="Y117" s="8" t="str">
        <f>IF(ISNUMBER(SEARCH(Etudiants5[[#Headers],[Micro HF]],VLOOKUP(Etudiants5[[#This Row],[Numéro étudiant]],Sheet1!$A:$O,13,FALSE))),"à initier","")</f>
        <v/>
      </c>
      <c r="Z117" s="8" t="str">
        <f>IF(ISNUMBER(SEARCH(Etudiants5[[#Headers],[Casier]],VLOOKUP(Etudiants5[[#This Row],[Numéro étudiant]],Sheet1!$A:$O,13,FALSE))),"à initier","")</f>
        <v/>
      </c>
      <c r="AA117" s="8" t="str">
        <f>IF(ISNUMBER(SEARCH(Etudiants5[[#Headers],[Ordinateur]],VLOOKUP(Etudiants5[[#This Row],[Numéro étudiant]],Sheet1!$A:$O,13,FALSE))),"à initier","")</f>
        <v/>
      </c>
      <c r="AB117" s="8" t="str">
        <f>IF(ISNUMBER(SEARCH(Etudiants5[[#Headers],[Mobilier spécifique : à détailler]],VLOOKUP(Etudiants5[[#This Row],[Numéro étudiant]],Sheet1!$A:$O,13,FALSE))),"à initier","")</f>
        <v/>
      </c>
      <c r="AC117" s="8" t="str">
        <f>IF(ISNUMBER(SEARCH(Etudiants5[[#Headers],[Logiciel spécifique : à détailler]],VLOOKUP(Etudiants5[[#This Row],[Numéro étudiant]],Sheet1!$A:$O,13,FALSE))),"à initier","")</f>
        <v/>
      </c>
      <c r="AD117" s="8" t="str">
        <f>IF(ISNUMBER(SEARCH(Etudiants5[[#Headers],[Aide en TP]],VLOOKUP(Etudiants5[[#This Row],[Numéro étudiant]],Sheet1!$A:$O,11,FALSE))),"x","")</f>
        <v/>
      </c>
      <c r="AE117" s="8" t="str">
        <f>IF(ISNUMBER(SEARCH(Etudiants5[[#Headers],[Aménagement de l''EDT]],VLOOKUP(Etudiants5[[#This Row],[Numéro étudiant]],Sheet1!$A:$O,11,FALSE))),"x","")</f>
        <v/>
      </c>
      <c r="AF117" s="8" t="str">
        <f>IF(ISNUMBER(SEARCH(Etudiants5[[#Headers],[Sanitaire à proximité]],VLOOKUP(Etudiants5[[#This Row],[Numéro étudiant]],Sheet1!$A:$O,11,FALSE))),"x","")</f>
        <v/>
      </c>
      <c r="AG117" s="8" t="str">
        <f>IF(ISNUMBER(SEARCH(Etudiants5[[#Headers],[QCM papier]],VLOOKUP(Etudiants5[[#This Row],[Numéro étudiant]],Sheet1!$A:$O,11,FALSE))),"x","")</f>
        <v/>
      </c>
      <c r="AH117" s="8" t="str">
        <f>IF(ISNUMBER(SEARCH(Etudiants5[[#Headers],[Absences eventuelles excusées]],VLOOKUP(Etudiants5[[#This Row],[Numéro étudiant]],Sheet1!$A:$O,11,FALSE))),"x","")</f>
        <v/>
      </c>
      <c r="AI117" s="8" t="str">
        <f>IF(ISNUMBER(SEARCH(Etudiants5[[#Headers],[Aménagement de l''année en 2 ans]],VLOOKUP(Etudiants5[[#This Row],[Numéro étudiant]],Sheet1!$A:$O,11,FALSE))),"x","")</f>
        <v/>
      </c>
      <c r="AJ117" s="8" t="str">
        <f>IF(ISNUMBER(SEARCH(Etudiants5[[#Headers],[Passage des épreuves orales devant l''enseignant uniquement]],VLOOKUP(Etudiants5[[#This Row],[Numéro étudiant]],Sheet1!$A:$O,11,FALSE))),"x","")</f>
        <v/>
      </c>
      <c r="AK117" s="8" t="str">
        <f>IF(ISNUMBER(SEARCH(Etudiants5[[#Headers],[Dépénalisation des fautes d''orthographe]],VLOOKUP(Etudiants5[[#This Row],[Numéro étudiant]],Sheet1!$A:$O,11,FALSE))),"x","")</f>
        <v/>
      </c>
      <c r="AL117" s="8" t="str">
        <f>IF(ISNUMBER(SEARCH(Etudiants5[[#Headers],[Adaptation des écrits à l''oral]],VLOOKUP(Etudiants5[[#This Row],[Numéro étudiant]],Sheet1!$A:$O,11,FALSE))),"x","")</f>
        <v/>
      </c>
      <c r="AM117" s="8" t="str">
        <f>IF(ISNUMBER(SEARCH(Etudiants5[[#Headers],[Adaptation des oraux à l''écrit]],VLOOKUP(Etudiants5[[#This Row],[Numéro étudiant]],Sheet1!$A:$O,11,FALSE))),"x","")</f>
        <v/>
      </c>
      <c r="AN117" s="8" t="str">
        <f>IF(ISNUMBER(SEARCH(Etudiants5[[#Headers],[Compensation du temps de sortie]],VLOOKUP(Etudiants5[[#This Row],[Numéro étudiant]],Sheet1!$A:$O,11,FALSE))),"x","")</f>
        <v/>
      </c>
      <c r="AO117" s="8" t="str">
        <f>IF(COUNTIF(Etudiants5[[#This Row],[1/4]:[Préparations écrites des épreves orales]],"x")&gt;0,"x","")</f>
        <v/>
      </c>
      <c r="AP117" s="8" t="str">
        <f>IF(ISNUMBER(SEARCH(Etudiants5[[#Headers],[1/4]],VLOOKUP(Etudiants5[[#This Row],[Numéro étudiant]],Sheet1!$A:$O,12,FALSE))),"x","")</f>
        <v/>
      </c>
      <c r="AQ117" s="8" t="str">
        <f>IF(ISNUMBER(SEARCH(Etudiants5[[#Headers],[1/3]],VLOOKUP(Etudiants5[[#This Row],[Numéro étudiant]],Sheet1!$A:$O,12,FALSE))),"x","")</f>
        <v/>
      </c>
      <c r="AR117" s="8" t="str">
        <f>IF(ISNUMBER(SEARCH(Etudiants5[[#Headers],[1/2]],VLOOKUP(Etudiants5[[#This Row],[Numéro étudiant]],Sheet1!$A:$O,12,FALSE))),"x","")</f>
        <v/>
      </c>
      <c r="AS117" s="8" t="str">
        <f>IF(ISNUMBER(SEARCH(Etudiants5[[#Headers],[Ecrits]],VLOOKUP(Etudiants5[[#This Row],[Numéro étudiant]],Sheet1!$A:$O,12,FALSE))),"x","")</f>
        <v/>
      </c>
      <c r="AT117" s="8" t="str">
        <f>IF(ISNUMBER(SEARCH(Etudiants5[[#Headers],[Oraux]],VLOOKUP(Etudiants5[[#This Row],[Numéro étudiant]],Sheet1!$A:$O,12,FALSE))),"x","")</f>
        <v/>
      </c>
      <c r="AU117" s="8" t="str">
        <f>IF(ISNUMBER(SEARCH(Etudiants5[[#Headers],[Pratiques]],VLOOKUP(Etudiants5[[#This Row],[Numéro étudiant]],Sheet1!$A:$O,12,FALSE))),"x","")</f>
        <v/>
      </c>
      <c r="AV117" s="8" t="str">
        <f>IF(ISNUMBER(SEARCH(Etudiants5[[#Headers],[Préparations écrites des épreves orales]],VLOOKUP(Etudiants5[[#This Row],[Numéro étudiant]],Sheet1!$A:$O,12,FALSE))),"x","")</f>
        <v/>
      </c>
      <c r="AW117" s="8" t="str">
        <f>IF(ISNUMBER(SEARCH(Etudiants5[[#Headers],[Auditives]],VLOOKUP(Etudiants5[[#This Row],[Numéro étudiant]],Sheet1!$A:$O,9,FALSE))),"x","")</f>
        <v/>
      </c>
      <c r="AX117" s="8" t="str">
        <f>IF(ISNUMBER(SEARCH(Etudiants5[[#Headers],[Visuels]],VLOOKUP(Etudiants5[[#This Row],[Numéro étudiant]],Sheet1!$A:$O,9,FALSE))),"x","")</f>
        <v/>
      </c>
      <c r="AY117" s="8" t="str">
        <f>IF(ISNUMBER(SEARCH(Etudiants5[[#Headers],[Viscéraux]],VLOOKUP(Etudiants5[[#This Row],[Numéro étudiant]],Sheet1!$A:$O,9,FALSE))),"x","")</f>
        <v/>
      </c>
      <c r="AZ117" s="8" t="str">
        <f>IF(ISNUMBER(SEARCH(Etudiants5[[#Headers],[Moteurs]],VLOOKUP(Etudiants5[[#This Row],[Numéro étudiant]],Sheet1!$A:$O,9,FALSE))),"x","")</f>
        <v/>
      </c>
      <c r="BA117" s="8" t="str">
        <f>IF(ISNUMBER(SEARCH(Etudiants5[[#Headers],[TSA]],VLOOKUP(Etudiants5[[#This Row],[Numéro étudiant]],Sheet1!$A:$O,9,FALSE))),"x","")</f>
        <v/>
      </c>
      <c r="BB117" s="8" t="str">
        <f>IF(ISNUMBER(SEARCH(Etudiants5[[#Headers],[Langage]],VLOOKUP(Etudiants5[[#This Row],[Numéro étudiant]],Sheet1!$A:$O,9,FALSE))),"x","")</f>
        <v/>
      </c>
      <c r="BC117" s="8" t="str">
        <f>IF(ISNUMBER(SEARCH(Etudiants5[[#Headers],[Psychiques]],VLOOKUP(Etudiants5[[#This Row],[Numéro étudiant]],Sheet1!$A:$O,9,FALSE))),"x","")</f>
        <v/>
      </c>
      <c r="BD117" s="8" t="str">
        <f>IF(ISNUMBER(SEARCH(Etudiants5[[#Headers],[Autres]],VLOOKUP(Etudiants5[[#This Row],[Numéro étudiant]],Sheet1!$A:$O,9,FALSE))),"x","")</f>
        <v/>
      </c>
      <c r="BE117" s="8" t="str">
        <f>IF(ISNUMBER(SEARCH(Etudiants5[[#Headers],[RQTH]],VLOOKUP(Etudiants5[[#This Row],[Numéro étudiant]],Sheet1!$A:$O,10,FALSE))),"x","")</f>
        <v/>
      </c>
      <c r="BF117" s="8" t="str">
        <f>IF(ISNUMBER(SEARCH(Etudiants5[[#Headers],[Transport]],VLOOKUP(Etudiants5[[#This Row],[Numéro étudiant]],Sheet1!$A:$O,10,FALSE))),"x","")</f>
        <v/>
      </c>
      <c r="BG117" s="8" t="str">
        <f>IF(ISNUMBER(SEARCH(Etudiants5[[#Headers],[AVS]],VLOOKUP(Etudiants5[[#This Row],[Numéro étudiant]],Sheet1!$A:$O,10,FALSE))),"x","")</f>
        <v/>
      </c>
      <c r="BH117" s="8" t="str">
        <f>IF(ISNUMBER(SEARCH(Etudiants5[[#Headers],[AESH]],VLOOKUP(Etudiants5[[#This Row],[Numéro étudiant]],Sheet1!$A:$O,10,FALSE))),"x","")</f>
        <v/>
      </c>
      <c r="BI117" s="8" t="str">
        <f>IF(ISNUMBER(SEARCH(Etudiants5[[#Headers],[AAH ou AEEH]],VLOOKUP(Etudiants5[[#This Row],[Numéro étudiant]],Sheet1!$A:$O,10,FALSE))),"x","")</f>
        <v/>
      </c>
      <c r="BJ117" s="8" t="str">
        <f>IF(ISNUMBER(SEARCH(Etudiants5[[#Headers],[Carte priorité]],VLOOKUP(Etudiants5[[#This Row],[Numéro étudiant]],Sheet1!$A:$O,10,FALSE))),"x","")</f>
        <v/>
      </c>
      <c r="BK117" s="8" t="str">
        <f>IF(ISNUMBER(SEARCH(Etudiants5[[#Headers],[Carte stationnement]],VLOOKUP(Etudiants5[[#This Row],[Numéro étudiant]],Sheet1!$A:$O,10,FALSE))),"x","")</f>
        <v/>
      </c>
      <c r="BL117" s="8" t="str">
        <f>IF(ISNUMBER(SEARCH(Etudiants5[[#Headers],[Accompagnement médico social]],VLOOKUP(Etudiants5[[#This Row],[Numéro étudiant]],Sheet1!$A:$O,10,FALSE))),"x","")</f>
        <v/>
      </c>
      <c r="BM117" s="8" t="str">
        <f>IF(ISNUMBER(SEARCH(Etudiants5[[#Headers],[Autre]],VLOOKUP(Etudiants5[[#This Row],[Numéro étudiant]],Sheet1!$A:$O,10,FALSE))),"x","")</f>
        <v/>
      </c>
      <c r="CA11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8" spans="2:80" x14ac:dyDescent="0.25">
      <c r="B118" t="str">
        <f>IFERROR(OfficeForms.Table[[#This Row],[Id]],"")</f>
        <v/>
      </c>
      <c r="C118" t="str">
        <f>IFERROR(IF(VLOOKUP(Etudiants5[[#This Row],[Numéro étudiant]],Sheet1!$A:$O,5,FALSE)="","",VLOOKUP(Etudiants5[[#This Row],[Numéro étudiant]],Sheet1!$A:$O,5,FALSE)),"")</f>
        <v/>
      </c>
      <c r="D118" t="str">
        <f>IFERROR(IF(VLOOKUP(Etudiants5[[#This Row],[Numéro étudiant]],Sheet1!$A:$O,6,FALSE)="","",VLOOKUP(Etudiants5[[#This Row],[Numéro étudiant]],Sheet1!$A:$O,6,FALSE)),"")</f>
        <v/>
      </c>
      <c r="E118" t="str">
        <f>IFERROR(IF(VLOOKUP(Etudiants5[[#This Row],[Numéro étudiant]],Sheet1!$A:$O,7,FALSE)="","",VLOOKUP(Etudiants5[[#This Row],[Numéro étudiant]],Sheet1!$A:$O,7,FALSE)),"")</f>
        <v/>
      </c>
      <c r="F118" t="str">
        <f>IFERROR(IF(VLOOKUP(Etudiants5[[#This Row],[Numéro étudiant]],Sheet1!$A:$O,8,FALSE)="","",VLOOKUP(Etudiants5[[#This Row],[Numéro étudiant]],Sheet1!$A:$O,8,FALSE)),"")</f>
        <v/>
      </c>
      <c r="G118" t="str">
        <f>IF(Etudiants5[[#This Row],[Numéro étudiant]]="","","Entretien fait")</f>
        <v/>
      </c>
      <c r="M118" s="8" t="str">
        <f>IF(ISNUMBER(SEARCH(Etudiants5[[#Headers],[Aide en BU]],VLOOKUP(Etudiants5[[#This Row],[Numéro étudiant]],Sheet1!$A:$O,11,FALSE))),"à initier","")</f>
        <v/>
      </c>
      <c r="N118" s="8" t="str">
        <f>IF(ISNUMBER(SEARCH(Etudiants5[[#Headers],[Tutorat d''intégration]],VLOOKUP(Etudiants5[[#This Row],[Numéro étudiant]],Sheet1!$A:$O,11,FALSE))),"à initier","")</f>
        <v/>
      </c>
      <c r="O118" s="8" t="str">
        <f>IF(ISNUMBER(SEARCH(Etudiants5[[#Headers],[Secrétaire d''examens]],VLOOKUP(Etudiants5[[#This Row],[Numéro étudiant]],Sheet1!$A:$O,11,FALSE))),"à initier","")</f>
        <v/>
      </c>
      <c r="P118" s="8" t="str">
        <f>IF(ISNUMBER(SEARCH(Etudiants5[[#Headers],[Sujets numériques]],VLOOKUP(Etudiants5[[#This Row],[Numéro étudiant]],Sheet1!$A:$O,11,FALSE))),"à initier","")</f>
        <v/>
      </c>
      <c r="Q118" s="8" t="str">
        <f>IF(ISNUMBER(SEARCH(Etudiants5[[#Headers],[Autorisation de sortie]],VLOOKUP(Etudiants5[[#This Row],[Numéro étudiant]],Sheet1!$A:$O,11,FALSE))),"à initier","")</f>
        <v/>
      </c>
      <c r="R118" s="8" t="str">
        <f>IF(ISNUMBER(SEARCH(Etudiants5[[#Headers],[Prise de notes]],VLOOKUP(Etudiants5[[#This Row],[Numéro étudiant]],Sheet1!$A:$O,11,FALSE))),"à initier","")</f>
        <v/>
      </c>
      <c r="S118" s="8" t="str">
        <f>IF(ISNUMBER(SEARCH(Etudiants5[[#Headers],[Rallonge des prêts en BU]],VLOOKUP(Etudiants5[[#This Row],[Numéro étudiant]],Sheet1!$A:$O,11,FALSE))),"à initier","")</f>
        <v/>
      </c>
      <c r="T118" s="8" t="str">
        <f>IF(ISNUMBER(SEARCH(Etudiants5[[#Headers],[Soutien pédagogique]],VLOOKUP(Etudiants5[[#This Row],[Numéro étudiant]],Sheet1!$A:$O,11,FALSE))),"à initier","")</f>
        <v/>
      </c>
      <c r="U118" s="8" t="str">
        <f>IF(ISNUMBER(SEARCH(Etudiants5[[#Headers],[Braille]],VLOOKUP(Etudiants5[[#This Row],[Numéro étudiant]],Sheet1!$A:$O,11,FALSE))),"à initier","")</f>
        <v/>
      </c>
      <c r="V118" s="8" t="str">
        <f>IF(ISNUMBER(SEARCH(Etudiants5[[#Headers],[LSF/LPC]],VLOOKUP(Etudiants5[[#This Row],[Numéro étudiant]],Sheet1!$A:$O,11,FALSE))),"à initier","")</f>
        <v/>
      </c>
      <c r="W118" s="8" t="str">
        <f>IF(ISNUMBER(SEARCH(Etudiants5[[#Headers],[Pas de support audio]],VLOOKUP(Etudiants5[[#This Row],[Numéro étudiant]],Sheet1!$A:$O,11,FALSE))),"à initier","")</f>
        <v/>
      </c>
      <c r="X118" s="8" t="str">
        <f>IF(ISNUMBER(SEARCH(Etudiants5[[#Headers],[Assice confortable]],VLOOKUP(Etudiants5[[#This Row],[Numéro étudiant]],Sheet1!$A:$O,13,FALSE))),"à initier","")</f>
        <v/>
      </c>
      <c r="Y118" s="8" t="str">
        <f>IF(ISNUMBER(SEARCH(Etudiants5[[#Headers],[Micro HF]],VLOOKUP(Etudiants5[[#This Row],[Numéro étudiant]],Sheet1!$A:$O,13,FALSE))),"à initier","")</f>
        <v/>
      </c>
      <c r="Z118" s="8" t="str">
        <f>IF(ISNUMBER(SEARCH(Etudiants5[[#Headers],[Casier]],VLOOKUP(Etudiants5[[#This Row],[Numéro étudiant]],Sheet1!$A:$O,13,FALSE))),"à initier","")</f>
        <v/>
      </c>
      <c r="AA118" s="8" t="str">
        <f>IF(ISNUMBER(SEARCH(Etudiants5[[#Headers],[Ordinateur]],VLOOKUP(Etudiants5[[#This Row],[Numéro étudiant]],Sheet1!$A:$O,13,FALSE))),"à initier","")</f>
        <v/>
      </c>
      <c r="AB118" s="8" t="str">
        <f>IF(ISNUMBER(SEARCH(Etudiants5[[#Headers],[Mobilier spécifique : à détailler]],VLOOKUP(Etudiants5[[#This Row],[Numéro étudiant]],Sheet1!$A:$O,13,FALSE))),"à initier","")</f>
        <v/>
      </c>
      <c r="AC118" s="8" t="str">
        <f>IF(ISNUMBER(SEARCH(Etudiants5[[#Headers],[Logiciel spécifique : à détailler]],VLOOKUP(Etudiants5[[#This Row],[Numéro étudiant]],Sheet1!$A:$O,13,FALSE))),"à initier","")</f>
        <v/>
      </c>
      <c r="AD118" s="8" t="str">
        <f>IF(ISNUMBER(SEARCH(Etudiants5[[#Headers],[Aide en TP]],VLOOKUP(Etudiants5[[#This Row],[Numéro étudiant]],Sheet1!$A:$O,11,FALSE))),"x","")</f>
        <v/>
      </c>
      <c r="AE118" s="8" t="str">
        <f>IF(ISNUMBER(SEARCH(Etudiants5[[#Headers],[Aménagement de l''EDT]],VLOOKUP(Etudiants5[[#This Row],[Numéro étudiant]],Sheet1!$A:$O,11,FALSE))),"x","")</f>
        <v/>
      </c>
      <c r="AF118" s="8" t="str">
        <f>IF(ISNUMBER(SEARCH(Etudiants5[[#Headers],[Sanitaire à proximité]],VLOOKUP(Etudiants5[[#This Row],[Numéro étudiant]],Sheet1!$A:$O,11,FALSE))),"x","")</f>
        <v/>
      </c>
      <c r="AG118" s="8" t="str">
        <f>IF(ISNUMBER(SEARCH(Etudiants5[[#Headers],[QCM papier]],VLOOKUP(Etudiants5[[#This Row],[Numéro étudiant]],Sheet1!$A:$O,11,FALSE))),"x","")</f>
        <v/>
      </c>
      <c r="AH118" s="8" t="str">
        <f>IF(ISNUMBER(SEARCH(Etudiants5[[#Headers],[Absences eventuelles excusées]],VLOOKUP(Etudiants5[[#This Row],[Numéro étudiant]],Sheet1!$A:$O,11,FALSE))),"x","")</f>
        <v/>
      </c>
      <c r="AI118" s="8" t="str">
        <f>IF(ISNUMBER(SEARCH(Etudiants5[[#Headers],[Aménagement de l''année en 2 ans]],VLOOKUP(Etudiants5[[#This Row],[Numéro étudiant]],Sheet1!$A:$O,11,FALSE))),"x","")</f>
        <v/>
      </c>
      <c r="AJ118" s="8" t="str">
        <f>IF(ISNUMBER(SEARCH(Etudiants5[[#Headers],[Passage des épreuves orales devant l''enseignant uniquement]],VLOOKUP(Etudiants5[[#This Row],[Numéro étudiant]],Sheet1!$A:$O,11,FALSE))),"x","")</f>
        <v/>
      </c>
      <c r="AK118" s="8" t="str">
        <f>IF(ISNUMBER(SEARCH(Etudiants5[[#Headers],[Dépénalisation des fautes d''orthographe]],VLOOKUP(Etudiants5[[#This Row],[Numéro étudiant]],Sheet1!$A:$O,11,FALSE))),"x","")</f>
        <v/>
      </c>
      <c r="AL118" s="8" t="str">
        <f>IF(ISNUMBER(SEARCH(Etudiants5[[#Headers],[Adaptation des écrits à l''oral]],VLOOKUP(Etudiants5[[#This Row],[Numéro étudiant]],Sheet1!$A:$O,11,FALSE))),"x","")</f>
        <v/>
      </c>
      <c r="AM118" s="8" t="str">
        <f>IF(ISNUMBER(SEARCH(Etudiants5[[#Headers],[Adaptation des oraux à l''écrit]],VLOOKUP(Etudiants5[[#This Row],[Numéro étudiant]],Sheet1!$A:$O,11,FALSE))),"x","")</f>
        <v/>
      </c>
      <c r="AN118" s="8" t="str">
        <f>IF(ISNUMBER(SEARCH(Etudiants5[[#Headers],[Compensation du temps de sortie]],VLOOKUP(Etudiants5[[#This Row],[Numéro étudiant]],Sheet1!$A:$O,11,FALSE))),"x","")</f>
        <v/>
      </c>
      <c r="AO118" s="8" t="str">
        <f>IF(COUNTIF(Etudiants5[[#This Row],[1/4]:[Préparations écrites des épreves orales]],"x")&gt;0,"x","")</f>
        <v/>
      </c>
      <c r="AP118" s="8" t="str">
        <f>IF(ISNUMBER(SEARCH(Etudiants5[[#Headers],[1/4]],VLOOKUP(Etudiants5[[#This Row],[Numéro étudiant]],Sheet1!$A:$O,12,FALSE))),"x","")</f>
        <v/>
      </c>
      <c r="AQ118" s="8" t="str">
        <f>IF(ISNUMBER(SEARCH(Etudiants5[[#Headers],[1/3]],VLOOKUP(Etudiants5[[#This Row],[Numéro étudiant]],Sheet1!$A:$O,12,FALSE))),"x","")</f>
        <v/>
      </c>
      <c r="AR118" s="8" t="str">
        <f>IF(ISNUMBER(SEARCH(Etudiants5[[#Headers],[1/2]],VLOOKUP(Etudiants5[[#This Row],[Numéro étudiant]],Sheet1!$A:$O,12,FALSE))),"x","")</f>
        <v/>
      </c>
      <c r="AS118" s="8" t="str">
        <f>IF(ISNUMBER(SEARCH(Etudiants5[[#Headers],[Ecrits]],VLOOKUP(Etudiants5[[#This Row],[Numéro étudiant]],Sheet1!$A:$O,12,FALSE))),"x","")</f>
        <v/>
      </c>
      <c r="AT118" s="8" t="str">
        <f>IF(ISNUMBER(SEARCH(Etudiants5[[#Headers],[Oraux]],VLOOKUP(Etudiants5[[#This Row],[Numéro étudiant]],Sheet1!$A:$O,12,FALSE))),"x","")</f>
        <v/>
      </c>
      <c r="AU118" s="8" t="str">
        <f>IF(ISNUMBER(SEARCH(Etudiants5[[#Headers],[Pratiques]],VLOOKUP(Etudiants5[[#This Row],[Numéro étudiant]],Sheet1!$A:$O,12,FALSE))),"x","")</f>
        <v/>
      </c>
      <c r="AV118" s="8" t="str">
        <f>IF(ISNUMBER(SEARCH(Etudiants5[[#Headers],[Préparations écrites des épreves orales]],VLOOKUP(Etudiants5[[#This Row],[Numéro étudiant]],Sheet1!$A:$O,12,FALSE))),"x","")</f>
        <v/>
      </c>
      <c r="AW118" s="8" t="str">
        <f>IF(ISNUMBER(SEARCH(Etudiants5[[#Headers],[Auditives]],VLOOKUP(Etudiants5[[#This Row],[Numéro étudiant]],Sheet1!$A:$O,9,FALSE))),"x","")</f>
        <v/>
      </c>
      <c r="AX118" s="8" t="str">
        <f>IF(ISNUMBER(SEARCH(Etudiants5[[#Headers],[Visuels]],VLOOKUP(Etudiants5[[#This Row],[Numéro étudiant]],Sheet1!$A:$O,9,FALSE))),"x","")</f>
        <v/>
      </c>
      <c r="AY118" s="8" t="str">
        <f>IF(ISNUMBER(SEARCH(Etudiants5[[#Headers],[Viscéraux]],VLOOKUP(Etudiants5[[#This Row],[Numéro étudiant]],Sheet1!$A:$O,9,FALSE))),"x","")</f>
        <v/>
      </c>
      <c r="AZ118" s="8" t="str">
        <f>IF(ISNUMBER(SEARCH(Etudiants5[[#Headers],[Moteurs]],VLOOKUP(Etudiants5[[#This Row],[Numéro étudiant]],Sheet1!$A:$O,9,FALSE))),"x","")</f>
        <v/>
      </c>
      <c r="BA118" s="8" t="str">
        <f>IF(ISNUMBER(SEARCH(Etudiants5[[#Headers],[TSA]],VLOOKUP(Etudiants5[[#This Row],[Numéro étudiant]],Sheet1!$A:$O,9,FALSE))),"x","")</f>
        <v/>
      </c>
      <c r="BB118" s="8" t="str">
        <f>IF(ISNUMBER(SEARCH(Etudiants5[[#Headers],[Langage]],VLOOKUP(Etudiants5[[#This Row],[Numéro étudiant]],Sheet1!$A:$O,9,FALSE))),"x","")</f>
        <v/>
      </c>
      <c r="BC118" s="8" t="str">
        <f>IF(ISNUMBER(SEARCH(Etudiants5[[#Headers],[Psychiques]],VLOOKUP(Etudiants5[[#This Row],[Numéro étudiant]],Sheet1!$A:$O,9,FALSE))),"x","")</f>
        <v/>
      </c>
      <c r="BD118" s="8" t="str">
        <f>IF(ISNUMBER(SEARCH(Etudiants5[[#Headers],[Autres]],VLOOKUP(Etudiants5[[#This Row],[Numéro étudiant]],Sheet1!$A:$O,9,FALSE))),"x","")</f>
        <v/>
      </c>
      <c r="BE118" s="8" t="str">
        <f>IF(ISNUMBER(SEARCH(Etudiants5[[#Headers],[RQTH]],VLOOKUP(Etudiants5[[#This Row],[Numéro étudiant]],Sheet1!$A:$O,10,FALSE))),"x","")</f>
        <v/>
      </c>
      <c r="BF118" s="8" t="str">
        <f>IF(ISNUMBER(SEARCH(Etudiants5[[#Headers],[Transport]],VLOOKUP(Etudiants5[[#This Row],[Numéro étudiant]],Sheet1!$A:$O,10,FALSE))),"x","")</f>
        <v/>
      </c>
      <c r="BG118" s="8" t="str">
        <f>IF(ISNUMBER(SEARCH(Etudiants5[[#Headers],[AVS]],VLOOKUP(Etudiants5[[#This Row],[Numéro étudiant]],Sheet1!$A:$O,10,FALSE))),"x","")</f>
        <v/>
      </c>
      <c r="BH118" s="8" t="str">
        <f>IF(ISNUMBER(SEARCH(Etudiants5[[#Headers],[AESH]],VLOOKUP(Etudiants5[[#This Row],[Numéro étudiant]],Sheet1!$A:$O,10,FALSE))),"x","")</f>
        <v/>
      </c>
      <c r="BI118" s="8" t="str">
        <f>IF(ISNUMBER(SEARCH(Etudiants5[[#Headers],[AAH ou AEEH]],VLOOKUP(Etudiants5[[#This Row],[Numéro étudiant]],Sheet1!$A:$O,10,FALSE))),"x","")</f>
        <v/>
      </c>
      <c r="BJ118" s="8" t="str">
        <f>IF(ISNUMBER(SEARCH(Etudiants5[[#Headers],[Carte priorité]],VLOOKUP(Etudiants5[[#This Row],[Numéro étudiant]],Sheet1!$A:$O,10,FALSE))),"x","")</f>
        <v/>
      </c>
      <c r="BK118" s="8" t="str">
        <f>IF(ISNUMBER(SEARCH(Etudiants5[[#Headers],[Carte stationnement]],VLOOKUP(Etudiants5[[#This Row],[Numéro étudiant]],Sheet1!$A:$O,10,FALSE))),"x","")</f>
        <v/>
      </c>
      <c r="BL118" s="8" t="str">
        <f>IF(ISNUMBER(SEARCH(Etudiants5[[#Headers],[Accompagnement médico social]],VLOOKUP(Etudiants5[[#This Row],[Numéro étudiant]],Sheet1!$A:$O,10,FALSE))),"x","")</f>
        <v/>
      </c>
      <c r="BM118" s="8" t="str">
        <f>IF(ISNUMBER(SEARCH(Etudiants5[[#Headers],[Autre]],VLOOKUP(Etudiants5[[#This Row],[Numéro étudiant]],Sheet1!$A:$O,10,FALSE))),"x","")</f>
        <v/>
      </c>
      <c r="CA11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19" spans="2:80" x14ac:dyDescent="0.25">
      <c r="B119" t="str">
        <f>IFERROR(OfficeForms.Table[[#This Row],[Id]],"")</f>
        <v/>
      </c>
      <c r="C119" t="str">
        <f>IFERROR(IF(VLOOKUP(Etudiants5[[#This Row],[Numéro étudiant]],Sheet1!$A:$O,5,FALSE)="","",VLOOKUP(Etudiants5[[#This Row],[Numéro étudiant]],Sheet1!$A:$O,5,FALSE)),"")</f>
        <v/>
      </c>
      <c r="D119" t="str">
        <f>IFERROR(IF(VLOOKUP(Etudiants5[[#This Row],[Numéro étudiant]],Sheet1!$A:$O,6,FALSE)="","",VLOOKUP(Etudiants5[[#This Row],[Numéro étudiant]],Sheet1!$A:$O,6,FALSE)),"")</f>
        <v/>
      </c>
      <c r="E119" t="str">
        <f>IFERROR(IF(VLOOKUP(Etudiants5[[#This Row],[Numéro étudiant]],Sheet1!$A:$O,7,FALSE)="","",VLOOKUP(Etudiants5[[#This Row],[Numéro étudiant]],Sheet1!$A:$O,7,FALSE)),"")</f>
        <v/>
      </c>
      <c r="F119" t="str">
        <f>IFERROR(IF(VLOOKUP(Etudiants5[[#This Row],[Numéro étudiant]],Sheet1!$A:$O,8,FALSE)="","",VLOOKUP(Etudiants5[[#This Row],[Numéro étudiant]],Sheet1!$A:$O,8,FALSE)),"")</f>
        <v/>
      </c>
      <c r="G119" t="str">
        <f>IF(Etudiants5[[#This Row],[Numéro étudiant]]="","","Entretien fait")</f>
        <v/>
      </c>
      <c r="M119" s="8" t="str">
        <f>IF(ISNUMBER(SEARCH(Etudiants5[[#Headers],[Aide en BU]],VLOOKUP(Etudiants5[[#This Row],[Numéro étudiant]],Sheet1!$A:$O,11,FALSE))),"à initier","")</f>
        <v/>
      </c>
      <c r="N119" s="8" t="str">
        <f>IF(ISNUMBER(SEARCH(Etudiants5[[#Headers],[Tutorat d''intégration]],VLOOKUP(Etudiants5[[#This Row],[Numéro étudiant]],Sheet1!$A:$O,11,FALSE))),"à initier","")</f>
        <v/>
      </c>
      <c r="O119" s="8" t="str">
        <f>IF(ISNUMBER(SEARCH(Etudiants5[[#Headers],[Secrétaire d''examens]],VLOOKUP(Etudiants5[[#This Row],[Numéro étudiant]],Sheet1!$A:$O,11,FALSE))),"à initier","")</f>
        <v/>
      </c>
      <c r="P119" s="8" t="str">
        <f>IF(ISNUMBER(SEARCH(Etudiants5[[#Headers],[Sujets numériques]],VLOOKUP(Etudiants5[[#This Row],[Numéro étudiant]],Sheet1!$A:$O,11,FALSE))),"à initier","")</f>
        <v/>
      </c>
      <c r="Q119" s="8" t="str">
        <f>IF(ISNUMBER(SEARCH(Etudiants5[[#Headers],[Autorisation de sortie]],VLOOKUP(Etudiants5[[#This Row],[Numéro étudiant]],Sheet1!$A:$O,11,FALSE))),"à initier","")</f>
        <v/>
      </c>
      <c r="R119" s="8" t="str">
        <f>IF(ISNUMBER(SEARCH(Etudiants5[[#Headers],[Prise de notes]],VLOOKUP(Etudiants5[[#This Row],[Numéro étudiant]],Sheet1!$A:$O,11,FALSE))),"à initier","")</f>
        <v/>
      </c>
      <c r="S119" s="8" t="str">
        <f>IF(ISNUMBER(SEARCH(Etudiants5[[#Headers],[Rallonge des prêts en BU]],VLOOKUP(Etudiants5[[#This Row],[Numéro étudiant]],Sheet1!$A:$O,11,FALSE))),"à initier","")</f>
        <v/>
      </c>
      <c r="T119" s="8" t="str">
        <f>IF(ISNUMBER(SEARCH(Etudiants5[[#Headers],[Soutien pédagogique]],VLOOKUP(Etudiants5[[#This Row],[Numéro étudiant]],Sheet1!$A:$O,11,FALSE))),"à initier","")</f>
        <v/>
      </c>
      <c r="U119" s="8" t="str">
        <f>IF(ISNUMBER(SEARCH(Etudiants5[[#Headers],[Braille]],VLOOKUP(Etudiants5[[#This Row],[Numéro étudiant]],Sheet1!$A:$O,11,FALSE))),"à initier","")</f>
        <v/>
      </c>
      <c r="V119" s="8" t="str">
        <f>IF(ISNUMBER(SEARCH(Etudiants5[[#Headers],[LSF/LPC]],VLOOKUP(Etudiants5[[#This Row],[Numéro étudiant]],Sheet1!$A:$O,11,FALSE))),"à initier","")</f>
        <v/>
      </c>
      <c r="W119" s="8" t="str">
        <f>IF(ISNUMBER(SEARCH(Etudiants5[[#Headers],[Pas de support audio]],VLOOKUP(Etudiants5[[#This Row],[Numéro étudiant]],Sheet1!$A:$O,11,FALSE))),"à initier","")</f>
        <v/>
      </c>
      <c r="X119" s="8" t="str">
        <f>IF(ISNUMBER(SEARCH(Etudiants5[[#Headers],[Assice confortable]],VLOOKUP(Etudiants5[[#This Row],[Numéro étudiant]],Sheet1!$A:$O,13,FALSE))),"à initier","")</f>
        <v/>
      </c>
      <c r="Y119" s="8" t="str">
        <f>IF(ISNUMBER(SEARCH(Etudiants5[[#Headers],[Micro HF]],VLOOKUP(Etudiants5[[#This Row],[Numéro étudiant]],Sheet1!$A:$O,13,FALSE))),"à initier","")</f>
        <v/>
      </c>
      <c r="Z119" s="8" t="str">
        <f>IF(ISNUMBER(SEARCH(Etudiants5[[#Headers],[Casier]],VLOOKUP(Etudiants5[[#This Row],[Numéro étudiant]],Sheet1!$A:$O,13,FALSE))),"à initier","")</f>
        <v/>
      </c>
      <c r="AA119" s="8" t="str">
        <f>IF(ISNUMBER(SEARCH(Etudiants5[[#Headers],[Ordinateur]],VLOOKUP(Etudiants5[[#This Row],[Numéro étudiant]],Sheet1!$A:$O,13,FALSE))),"à initier","")</f>
        <v/>
      </c>
      <c r="AB119" s="8" t="str">
        <f>IF(ISNUMBER(SEARCH(Etudiants5[[#Headers],[Mobilier spécifique : à détailler]],VLOOKUP(Etudiants5[[#This Row],[Numéro étudiant]],Sheet1!$A:$O,13,FALSE))),"à initier","")</f>
        <v/>
      </c>
      <c r="AC119" s="8" t="str">
        <f>IF(ISNUMBER(SEARCH(Etudiants5[[#Headers],[Logiciel spécifique : à détailler]],VLOOKUP(Etudiants5[[#This Row],[Numéro étudiant]],Sheet1!$A:$O,13,FALSE))),"à initier","")</f>
        <v/>
      </c>
      <c r="AD119" s="8" t="str">
        <f>IF(ISNUMBER(SEARCH(Etudiants5[[#Headers],[Aide en TP]],VLOOKUP(Etudiants5[[#This Row],[Numéro étudiant]],Sheet1!$A:$O,11,FALSE))),"x","")</f>
        <v/>
      </c>
      <c r="AE119" s="8" t="str">
        <f>IF(ISNUMBER(SEARCH(Etudiants5[[#Headers],[Aménagement de l''EDT]],VLOOKUP(Etudiants5[[#This Row],[Numéro étudiant]],Sheet1!$A:$O,11,FALSE))),"x","")</f>
        <v/>
      </c>
      <c r="AF119" s="8" t="str">
        <f>IF(ISNUMBER(SEARCH(Etudiants5[[#Headers],[Sanitaire à proximité]],VLOOKUP(Etudiants5[[#This Row],[Numéro étudiant]],Sheet1!$A:$O,11,FALSE))),"x","")</f>
        <v/>
      </c>
      <c r="AG119" s="8" t="str">
        <f>IF(ISNUMBER(SEARCH(Etudiants5[[#Headers],[QCM papier]],VLOOKUP(Etudiants5[[#This Row],[Numéro étudiant]],Sheet1!$A:$O,11,FALSE))),"x","")</f>
        <v/>
      </c>
      <c r="AH119" s="8" t="str">
        <f>IF(ISNUMBER(SEARCH(Etudiants5[[#Headers],[Absences eventuelles excusées]],VLOOKUP(Etudiants5[[#This Row],[Numéro étudiant]],Sheet1!$A:$O,11,FALSE))),"x","")</f>
        <v/>
      </c>
      <c r="AI119" s="8" t="str">
        <f>IF(ISNUMBER(SEARCH(Etudiants5[[#Headers],[Aménagement de l''année en 2 ans]],VLOOKUP(Etudiants5[[#This Row],[Numéro étudiant]],Sheet1!$A:$O,11,FALSE))),"x","")</f>
        <v/>
      </c>
      <c r="AJ119" s="8" t="str">
        <f>IF(ISNUMBER(SEARCH(Etudiants5[[#Headers],[Passage des épreuves orales devant l''enseignant uniquement]],VLOOKUP(Etudiants5[[#This Row],[Numéro étudiant]],Sheet1!$A:$O,11,FALSE))),"x","")</f>
        <v/>
      </c>
      <c r="AK119" s="8" t="str">
        <f>IF(ISNUMBER(SEARCH(Etudiants5[[#Headers],[Dépénalisation des fautes d''orthographe]],VLOOKUP(Etudiants5[[#This Row],[Numéro étudiant]],Sheet1!$A:$O,11,FALSE))),"x","")</f>
        <v/>
      </c>
      <c r="AL119" s="8" t="str">
        <f>IF(ISNUMBER(SEARCH(Etudiants5[[#Headers],[Adaptation des écrits à l''oral]],VLOOKUP(Etudiants5[[#This Row],[Numéro étudiant]],Sheet1!$A:$O,11,FALSE))),"x","")</f>
        <v/>
      </c>
      <c r="AM119" s="8" t="str">
        <f>IF(ISNUMBER(SEARCH(Etudiants5[[#Headers],[Adaptation des oraux à l''écrit]],VLOOKUP(Etudiants5[[#This Row],[Numéro étudiant]],Sheet1!$A:$O,11,FALSE))),"x","")</f>
        <v/>
      </c>
      <c r="AN119" s="8" t="str">
        <f>IF(ISNUMBER(SEARCH(Etudiants5[[#Headers],[Compensation du temps de sortie]],VLOOKUP(Etudiants5[[#This Row],[Numéro étudiant]],Sheet1!$A:$O,11,FALSE))),"x","")</f>
        <v/>
      </c>
      <c r="AO119" s="8" t="str">
        <f>IF(COUNTIF(Etudiants5[[#This Row],[1/4]:[Préparations écrites des épreves orales]],"x")&gt;0,"x","")</f>
        <v/>
      </c>
      <c r="AP119" s="8" t="str">
        <f>IF(ISNUMBER(SEARCH(Etudiants5[[#Headers],[1/4]],VLOOKUP(Etudiants5[[#This Row],[Numéro étudiant]],Sheet1!$A:$O,12,FALSE))),"x","")</f>
        <v/>
      </c>
      <c r="AQ119" s="8" t="str">
        <f>IF(ISNUMBER(SEARCH(Etudiants5[[#Headers],[1/3]],VLOOKUP(Etudiants5[[#This Row],[Numéro étudiant]],Sheet1!$A:$O,12,FALSE))),"x","")</f>
        <v/>
      </c>
      <c r="AR119" s="8" t="str">
        <f>IF(ISNUMBER(SEARCH(Etudiants5[[#Headers],[1/2]],VLOOKUP(Etudiants5[[#This Row],[Numéro étudiant]],Sheet1!$A:$O,12,FALSE))),"x","")</f>
        <v/>
      </c>
      <c r="AS119" s="8" t="str">
        <f>IF(ISNUMBER(SEARCH(Etudiants5[[#Headers],[Ecrits]],VLOOKUP(Etudiants5[[#This Row],[Numéro étudiant]],Sheet1!$A:$O,12,FALSE))),"x","")</f>
        <v/>
      </c>
      <c r="AT119" s="8" t="str">
        <f>IF(ISNUMBER(SEARCH(Etudiants5[[#Headers],[Oraux]],VLOOKUP(Etudiants5[[#This Row],[Numéro étudiant]],Sheet1!$A:$O,12,FALSE))),"x","")</f>
        <v/>
      </c>
      <c r="AU119" s="8" t="str">
        <f>IF(ISNUMBER(SEARCH(Etudiants5[[#Headers],[Pratiques]],VLOOKUP(Etudiants5[[#This Row],[Numéro étudiant]],Sheet1!$A:$O,12,FALSE))),"x","")</f>
        <v/>
      </c>
      <c r="AV119" s="8" t="str">
        <f>IF(ISNUMBER(SEARCH(Etudiants5[[#Headers],[Préparations écrites des épreves orales]],VLOOKUP(Etudiants5[[#This Row],[Numéro étudiant]],Sheet1!$A:$O,12,FALSE))),"x","")</f>
        <v/>
      </c>
      <c r="AW119" s="8" t="str">
        <f>IF(ISNUMBER(SEARCH(Etudiants5[[#Headers],[Auditives]],VLOOKUP(Etudiants5[[#This Row],[Numéro étudiant]],Sheet1!$A:$O,9,FALSE))),"x","")</f>
        <v/>
      </c>
      <c r="AX119" s="8" t="str">
        <f>IF(ISNUMBER(SEARCH(Etudiants5[[#Headers],[Visuels]],VLOOKUP(Etudiants5[[#This Row],[Numéro étudiant]],Sheet1!$A:$O,9,FALSE))),"x","")</f>
        <v/>
      </c>
      <c r="AY119" s="8" t="str">
        <f>IF(ISNUMBER(SEARCH(Etudiants5[[#Headers],[Viscéraux]],VLOOKUP(Etudiants5[[#This Row],[Numéro étudiant]],Sheet1!$A:$O,9,FALSE))),"x","")</f>
        <v/>
      </c>
      <c r="AZ119" s="8" t="str">
        <f>IF(ISNUMBER(SEARCH(Etudiants5[[#Headers],[Moteurs]],VLOOKUP(Etudiants5[[#This Row],[Numéro étudiant]],Sheet1!$A:$O,9,FALSE))),"x","")</f>
        <v/>
      </c>
      <c r="BA119" s="8" t="str">
        <f>IF(ISNUMBER(SEARCH(Etudiants5[[#Headers],[TSA]],VLOOKUP(Etudiants5[[#This Row],[Numéro étudiant]],Sheet1!$A:$O,9,FALSE))),"x","")</f>
        <v/>
      </c>
      <c r="BB119" s="8" t="str">
        <f>IF(ISNUMBER(SEARCH(Etudiants5[[#Headers],[Langage]],VLOOKUP(Etudiants5[[#This Row],[Numéro étudiant]],Sheet1!$A:$O,9,FALSE))),"x","")</f>
        <v/>
      </c>
      <c r="BC119" s="8" t="str">
        <f>IF(ISNUMBER(SEARCH(Etudiants5[[#Headers],[Psychiques]],VLOOKUP(Etudiants5[[#This Row],[Numéro étudiant]],Sheet1!$A:$O,9,FALSE))),"x","")</f>
        <v/>
      </c>
      <c r="BD119" s="8" t="str">
        <f>IF(ISNUMBER(SEARCH(Etudiants5[[#Headers],[Autres]],VLOOKUP(Etudiants5[[#This Row],[Numéro étudiant]],Sheet1!$A:$O,9,FALSE))),"x","")</f>
        <v/>
      </c>
      <c r="BE119" s="8" t="str">
        <f>IF(ISNUMBER(SEARCH(Etudiants5[[#Headers],[RQTH]],VLOOKUP(Etudiants5[[#This Row],[Numéro étudiant]],Sheet1!$A:$O,10,FALSE))),"x","")</f>
        <v/>
      </c>
      <c r="BF119" s="8" t="str">
        <f>IF(ISNUMBER(SEARCH(Etudiants5[[#Headers],[Transport]],VLOOKUP(Etudiants5[[#This Row],[Numéro étudiant]],Sheet1!$A:$O,10,FALSE))),"x","")</f>
        <v/>
      </c>
      <c r="BG119" s="8" t="str">
        <f>IF(ISNUMBER(SEARCH(Etudiants5[[#Headers],[AVS]],VLOOKUP(Etudiants5[[#This Row],[Numéro étudiant]],Sheet1!$A:$O,10,FALSE))),"x","")</f>
        <v/>
      </c>
      <c r="BH119" s="8" t="str">
        <f>IF(ISNUMBER(SEARCH(Etudiants5[[#Headers],[AESH]],VLOOKUP(Etudiants5[[#This Row],[Numéro étudiant]],Sheet1!$A:$O,10,FALSE))),"x","")</f>
        <v/>
      </c>
      <c r="BI119" s="8" t="str">
        <f>IF(ISNUMBER(SEARCH(Etudiants5[[#Headers],[AAH ou AEEH]],VLOOKUP(Etudiants5[[#This Row],[Numéro étudiant]],Sheet1!$A:$O,10,FALSE))),"x","")</f>
        <v/>
      </c>
      <c r="BJ119" s="8" t="str">
        <f>IF(ISNUMBER(SEARCH(Etudiants5[[#Headers],[Carte priorité]],VLOOKUP(Etudiants5[[#This Row],[Numéro étudiant]],Sheet1!$A:$O,10,FALSE))),"x","")</f>
        <v/>
      </c>
      <c r="BK119" s="8" t="str">
        <f>IF(ISNUMBER(SEARCH(Etudiants5[[#Headers],[Carte stationnement]],VLOOKUP(Etudiants5[[#This Row],[Numéro étudiant]],Sheet1!$A:$O,10,FALSE))),"x","")</f>
        <v/>
      </c>
      <c r="BL119" s="8" t="str">
        <f>IF(ISNUMBER(SEARCH(Etudiants5[[#Headers],[Accompagnement médico social]],VLOOKUP(Etudiants5[[#This Row],[Numéro étudiant]],Sheet1!$A:$O,10,FALSE))),"x","")</f>
        <v/>
      </c>
      <c r="BM119" s="8" t="str">
        <f>IF(ISNUMBER(SEARCH(Etudiants5[[#Headers],[Autre]],VLOOKUP(Etudiants5[[#This Row],[Numéro étudiant]],Sheet1!$A:$O,10,FALSE))),"x","")</f>
        <v/>
      </c>
      <c r="CA11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1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0" spans="2:80" x14ac:dyDescent="0.25">
      <c r="B120" t="str">
        <f>IFERROR(OfficeForms.Table[[#This Row],[Id]],"")</f>
        <v/>
      </c>
      <c r="C120" t="str">
        <f>IFERROR(IF(VLOOKUP(Etudiants5[[#This Row],[Numéro étudiant]],Sheet1!$A:$O,5,FALSE)="","",VLOOKUP(Etudiants5[[#This Row],[Numéro étudiant]],Sheet1!$A:$O,5,FALSE)),"")</f>
        <v/>
      </c>
      <c r="D120" t="str">
        <f>IFERROR(IF(VLOOKUP(Etudiants5[[#This Row],[Numéro étudiant]],Sheet1!$A:$O,6,FALSE)="","",VLOOKUP(Etudiants5[[#This Row],[Numéro étudiant]],Sheet1!$A:$O,6,FALSE)),"")</f>
        <v/>
      </c>
      <c r="E120" t="str">
        <f>IFERROR(IF(VLOOKUP(Etudiants5[[#This Row],[Numéro étudiant]],Sheet1!$A:$O,7,FALSE)="","",VLOOKUP(Etudiants5[[#This Row],[Numéro étudiant]],Sheet1!$A:$O,7,FALSE)),"")</f>
        <v/>
      </c>
      <c r="F120" t="str">
        <f>IFERROR(IF(VLOOKUP(Etudiants5[[#This Row],[Numéro étudiant]],Sheet1!$A:$O,8,FALSE)="","",VLOOKUP(Etudiants5[[#This Row],[Numéro étudiant]],Sheet1!$A:$O,8,FALSE)),"")</f>
        <v/>
      </c>
      <c r="G120" t="str">
        <f>IF(Etudiants5[[#This Row],[Numéro étudiant]]="","","Entretien fait")</f>
        <v/>
      </c>
      <c r="M120" s="8" t="str">
        <f>IF(ISNUMBER(SEARCH(Etudiants5[[#Headers],[Aide en BU]],VLOOKUP(Etudiants5[[#This Row],[Numéro étudiant]],Sheet1!$A:$O,11,FALSE))),"à initier","")</f>
        <v/>
      </c>
      <c r="N120" s="8" t="str">
        <f>IF(ISNUMBER(SEARCH(Etudiants5[[#Headers],[Tutorat d''intégration]],VLOOKUP(Etudiants5[[#This Row],[Numéro étudiant]],Sheet1!$A:$O,11,FALSE))),"à initier","")</f>
        <v/>
      </c>
      <c r="O120" s="8" t="str">
        <f>IF(ISNUMBER(SEARCH(Etudiants5[[#Headers],[Secrétaire d''examens]],VLOOKUP(Etudiants5[[#This Row],[Numéro étudiant]],Sheet1!$A:$O,11,FALSE))),"à initier","")</f>
        <v/>
      </c>
      <c r="P120" s="8" t="str">
        <f>IF(ISNUMBER(SEARCH(Etudiants5[[#Headers],[Sujets numériques]],VLOOKUP(Etudiants5[[#This Row],[Numéro étudiant]],Sheet1!$A:$O,11,FALSE))),"à initier","")</f>
        <v/>
      </c>
      <c r="Q120" s="8" t="str">
        <f>IF(ISNUMBER(SEARCH(Etudiants5[[#Headers],[Autorisation de sortie]],VLOOKUP(Etudiants5[[#This Row],[Numéro étudiant]],Sheet1!$A:$O,11,FALSE))),"à initier","")</f>
        <v/>
      </c>
      <c r="R120" s="8" t="str">
        <f>IF(ISNUMBER(SEARCH(Etudiants5[[#Headers],[Prise de notes]],VLOOKUP(Etudiants5[[#This Row],[Numéro étudiant]],Sheet1!$A:$O,11,FALSE))),"à initier","")</f>
        <v/>
      </c>
      <c r="S120" s="8" t="str">
        <f>IF(ISNUMBER(SEARCH(Etudiants5[[#Headers],[Rallonge des prêts en BU]],VLOOKUP(Etudiants5[[#This Row],[Numéro étudiant]],Sheet1!$A:$O,11,FALSE))),"à initier","")</f>
        <v/>
      </c>
      <c r="T120" s="8" t="str">
        <f>IF(ISNUMBER(SEARCH(Etudiants5[[#Headers],[Soutien pédagogique]],VLOOKUP(Etudiants5[[#This Row],[Numéro étudiant]],Sheet1!$A:$O,11,FALSE))),"à initier","")</f>
        <v/>
      </c>
      <c r="U120" s="8" t="str">
        <f>IF(ISNUMBER(SEARCH(Etudiants5[[#Headers],[Braille]],VLOOKUP(Etudiants5[[#This Row],[Numéro étudiant]],Sheet1!$A:$O,11,FALSE))),"à initier","")</f>
        <v/>
      </c>
      <c r="V120" s="8" t="str">
        <f>IF(ISNUMBER(SEARCH(Etudiants5[[#Headers],[LSF/LPC]],VLOOKUP(Etudiants5[[#This Row],[Numéro étudiant]],Sheet1!$A:$O,11,FALSE))),"à initier","")</f>
        <v/>
      </c>
      <c r="W120" s="8" t="str">
        <f>IF(ISNUMBER(SEARCH(Etudiants5[[#Headers],[Pas de support audio]],VLOOKUP(Etudiants5[[#This Row],[Numéro étudiant]],Sheet1!$A:$O,11,FALSE))),"à initier","")</f>
        <v/>
      </c>
      <c r="X120" s="8" t="str">
        <f>IF(ISNUMBER(SEARCH(Etudiants5[[#Headers],[Assice confortable]],VLOOKUP(Etudiants5[[#This Row],[Numéro étudiant]],Sheet1!$A:$O,13,FALSE))),"à initier","")</f>
        <v/>
      </c>
      <c r="Y120" s="8" t="str">
        <f>IF(ISNUMBER(SEARCH(Etudiants5[[#Headers],[Micro HF]],VLOOKUP(Etudiants5[[#This Row],[Numéro étudiant]],Sheet1!$A:$O,13,FALSE))),"à initier","")</f>
        <v/>
      </c>
      <c r="Z120" s="8" t="str">
        <f>IF(ISNUMBER(SEARCH(Etudiants5[[#Headers],[Casier]],VLOOKUP(Etudiants5[[#This Row],[Numéro étudiant]],Sheet1!$A:$O,13,FALSE))),"à initier","")</f>
        <v/>
      </c>
      <c r="AA120" s="8" t="str">
        <f>IF(ISNUMBER(SEARCH(Etudiants5[[#Headers],[Ordinateur]],VLOOKUP(Etudiants5[[#This Row],[Numéro étudiant]],Sheet1!$A:$O,13,FALSE))),"à initier","")</f>
        <v/>
      </c>
      <c r="AB120" s="8" t="str">
        <f>IF(ISNUMBER(SEARCH(Etudiants5[[#Headers],[Mobilier spécifique : à détailler]],VLOOKUP(Etudiants5[[#This Row],[Numéro étudiant]],Sheet1!$A:$O,13,FALSE))),"à initier","")</f>
        <v/>
      </c>
      <c r="AC120" s="8" t="str">
        <f>IF(ISNUMBER(SEARCH(Etudiants5[[#Headers],[Logiciel spécifique : à détailler]],VLOOKUP(Etudiants5[[#This Row],[Numéro étudiant]],Sheet1!$A:$O,13,FALSE))),"à initier","")</f>
        <v/>
      </c>
      <c r="AD120" s="8" t="str">
        <f>IF(ISNUMBER(SEARCH(Etudiants5[[#Headers],[Aide en TP]],VLOOKUP(Etudiants5[[#This Row],[Numéro étudiant]],Sheet1!$A:$O,11,FALSE))),"x","")</f>
        <v/>
      </c>
      <c r="AE120" s="8" t="str">
        <f>IF(ISNUMBER(SEARCH(Etudiants5[[#Headers],[Aménagement de l''EDT]],VLOOKUP(Etudiants5[[#This Row],[Numéro étudiant]],Sheet1!$A:$O,11,FALSE))),"x","")</f>
        <v/>
      </c>
      <c r="AF120" s="8" t="str">
        <f>IF(ISNUMBER(SEARCH(Etudiants5[[#Headers],[Sanitaire à proximité]],VLOOKUP(Etudiants5[[#This Row],[Numéro étudiant]],Sheet1!$A:$O,11,FALSE))),"x","")</f>
        <v/>
      </c>
      <c r="AG120" s="8" t="str">
        <f>IF(ISNUMBER(SEARCH(Etudiants5[[#Headers],[QCM papier]],VLOOKUP(Etudiants5[[#This Row],[Numéro étudiant]],Sheet1!$A:$O,11,FALSE))),"x","")</f>
        <v/>
      </c>
      <c r="AH120" s="8" t="str">
        <f>IF(ISNUMBER(SEARCH(Etudiants5[[#Headers],[Absences eventuelles excusées]],VLOOKUP(Etudiants5[[#This Row],[Numéro étudiant]],Sheet1!$A:$O,11,FALSE))),"x","")</f>
        <v/>
      </c>
      <c r="AI120" s="8" t="str">
        <f>IF(ISNUMBER(SEARCH(Etudiants5[[#Headers],[Aménagement de l''année en 2 ans]],VLOOKUP(Etudiants5[[#This Row],[Numéro étudiant]],Sheet1!$A:$O,11,FALSE))),"x","")</f>
        <v/>
      </c>
      <c r="AJ120" s="8" t="str">
        <f>IF(ISNUMBER(SEARCH(Etudiants5[[#Headers],[Passage des épreuves orales devant l''enseignant uniquement]],VLOOKUP(Etudiants5[[#This Row],[Numéro étudiant]],Sheet1!$A:$O,11,FALSE))),"x","")</f>
        <v/>
      </c>
      <c r="AK120" s="8" t="str">
        <f>IF(ISNUMBER(SEARCH(Etudiants5[[#Headers],[Dépénalisation des fautes d''orthographe]],VLOOKUP(Etudiants5[[#This Row],[Numéro étudiant]],Sheet1!$A:$O,11,FALSE))),"x","")</f>
        <v/>
      </c>
      <c r="AL120" s="8" t="str">
        <f>IF(ISNUMBER(SEARCH(Etudiants5[[#Headers],[Adaptation des écrits à l''oral]],VLOOKUP(Etudiants5[[#This Row],[Numéro étudiant]],Sheet1!$A:$O,11,FALSE))),"x","")</f>
        <v/>
      </c>
      <c r="AM120" s="8" t="str">
        <f>IF(ISNUMBER(SEARCH(Etudiants5[[#Headers],[Adaptation des oraux à l''écrit]],VLOOKUP(Etudiants5[[#This Row],[Numéro étudiant]],Sheet1!$A:$O,11,FALSE))),"x","")</f>
        <v/>
      </c>
      <c r="AN120" s="8" t="str">
        <f>IF(ISNUMBER(SEARCH(Etudiants5[[#Headers],[Compensation du temps de sortie]],VLOOKUP(Etudiants5[[#This Row],[Numéro étudiant]],Sheet1!$A:$O,11,FALSE))),"x","")</f>
        <v/>
      </c>
      <c r="AO120" s="8" t="str">
        <f>IF(COUNTIF(Etudiants5[[#This Row],[1/4]:[Préparations écrites des épreves orales]],"x")&gt;0,"x","")</f>
        <v/>
      </c>
      <c r="AP120" s="8" t="str">
        <f>IF(ISNUMBER(SEARCH(Etudiants5[[#Headers],[1/4]],VLOOKUP(Etudiants5[[#This Row],[Numéro étudiant]],Sheet1!$A:$O,12,FALSE))),"x","")</f>
        <v/>
      </c>
      <c r="AQ120" s="8" t="str">
        <f>IF(ISNUMBER(SEARCH(Etudiants5[[#Headers],[1/3]],VLOOKUP(Etudiants5[[#This Row],[Numéro étudiant]],Sheet1!$A:$O,12,FALSE))),"x","")</f>
        <v/>
      </c>
      <c r="AR120" s="8" t="str">
        <f>IF(ISNUMBER(SEARCH(Etudiants5[[#Headers],[1/2]],VLOOKUP(Etudiants5[[#This Row],[Numéro étudiant]],Sheet1!$A:$O,12,FALSE))),"x","")</f>
        <v/>
      </c>
      <c r="AS120" s="8" t="str">
        <f>IF(ISNUMBER(SEARCH(Etudiants5[[#Headers],[Ecrits]],VLOOKUP(Etudiants5[[#This Row],[Numéro étudiant]],Sheet1!$A:$O,12,FALSE))),"x","")</f>
        <v/>
      </c>
      <c r="AT120" s="8" t="str">
        <f>IF(ISNUMBER(SEARCH(Etudiants5[[#Headers],[Oraux]],VLOOKUP(Etudiants5[[#This Row],[Numéro étudiant]],Sheet1!$A:$O,12,FALSE))),"x","")</f>
        <v/>
      </c>
      <c r="AU120" s="8" t="str">
        <f>IF(ISNUMBER(SEARCH(Etudiants5[[#Headers],[Pratiques]],VLOOKUP(Etudiants5[[#This Row],[Numéro étudiant]],Sheet1!$A:$O,12,FALSE))),"x","")</f>
        <v/>
      </c>
      <c r="AV120" s="8" t="str">
        <f>IF(ISNUMBER(SEARCH(Etudiants5[[#Headers],[Préparations écrites des épreves orales]],VLOOKUP(Etudiants5[[#This Row],[Numéro étudiant]],Sheet1!$A:$O,12,FALSE))),"x","")</f>
        <v/>
      </c>
      <c r="AW120" s="8" t="str">
        <f>IF(ISNUMBER(SEARCH(Etudiants5[[#Headers],[Auditives]],VLOOKUP(Etudiants5[[#This Row],[Numéro étudiant]],Sheet1!$A:$O,9,FALSE))),"x","")</f>
        <v/>
      </c>
      <c r="AX120" s="8" t="str">
        <f>IF(ISNUMBER(SEARCH(Etudiants5[[#Headers],[Visuels]],VLOOKUP(Etudiants5[[#This Row],[Numéro étudiant]],Sheet1!$A:$O,9,FALSE))),"x","")</f>
        <v/>
      </c>
      <c r="AY120" s="8" t="str">
        <f>IF(ISNUMBER(SEARCH(Etudiants5[[#Headers],[Viscéraux]],VLOOKUP(Etudiants5[[#This Row],[Numéro étudiant]],Sheet1!$A:$O,9,FALSE))),"x","")</f>
        <v/>
      </c>
      <c r="AZ120" s="8" t="str">
        <f>IF(ISNUMBER(SEARCH(Etudiants5[[#Headers],[Moteurs]],VLOOKUP(Etudiants5[[#This Row],[Numéro étudiant]],Sheet1!$A:$O,9,FALSE))),"x","")</f>
        <v/>
      </c>
      <c r="BA120" s="8" t="str">
        <f>IF(ISNUMBER(SEARCH(Etudiants5[[#Headers],[TSA]],VLOOKUP(Etudiants5[[#This Row],[Numéro étudiant]],Sheet1!$A:$O,9,FALSE))),"x","")</f>
        <v/>
      </c>
      <c r="BB120" s="8" t="str">
        <f>IF(ISNUMBER(SEARCH(Etudiants5[[#Headers],[Langage]],VLOOKUP(Etudiants5[[#This Row],[Numéro étudiant]],Sheet1!$A:$O,9,FALSE))),"x","")</f>
        <v/>
      </c>
      <c r="BC120" s="8" t="str">
        <f>IF(ISNUMBER(SEARCH(Etudiants5[[#Headers],[Psychiques]],VLOOKUP(Etudiants5[[#This Row],[Numéro étudiant]],Sheet1!$A:$O,9,FALSE))),"x","")</f>
        <v/>
      </c>
      <c r="BD120" s="8" t="str">
        <f>IF(ISNUMBER(SEARCH(Etudiants5[[#Headers],[Autres]],VLOOKUP(Etudiants5[[#This Row],[Numéro étudiant]],Sheet1!$A:$O,9,FALSE))),"x","")</f>
        <v/>
      </c>
      <c r="BE120" s="8" t="str">
        <f>IF(ISNUMBER(SEARCH(Etudiants5[[#Headers],[RQTH]],VLOOKUP(Etudiants5[[#This Row],[Numéro étudiant]],Sheet1!$A:$O,10,FALSE))),"x","")</f>
        <v/>
      </c>
      <c r="BF120" s="8" t="str">
        <f>IF(ISNUMBER(SEARCH(Etudiants5[[#Headers],[Transport]],VLOOKUP(Etudiants5[[#This Row],[Numéro étudiant]],Sheet1!$A:$O,10,FALSE))),"x","")</f>
        <v/>
      </c>
      <c r="BG120" s="8" t="str">
        <f>IF(ISNUMBER(SEARCH(Etudiants5[[#Headers],[AVS]],VLOOKUP(Etudiants5[[#This Row],[Numéro étudiant]],Sheet1!$A:$O,10,FALSE))),"x","")</f>
        <v/>
      </c>
      <c r="BH120" s="8" t="str">
        <f>IF(ISNUMBER(SEARCH(Etudiants5[[#Headers],[AESH]],VLOOKUP(Etudiants5[[#This Row],[Numéro étudiant]],Sheet1!$A:$O,10,FALSE))),"x","")</f>
        <v/>
      </c>
      <c r="BI120" s="8" t="str">
        <f>IF(ISNUMBER(SEARCH(Etudiants5[[#Headers],[AAH ou AEEH]],VLOOKUP(Etudiants5[[#This Row],[Numéro étudiant]],Sheet1!$A:$O,10,FALSE))),"x","")</f>
        <v/>
      </c>
      <c r="BJ120" s="8" t="str">
        <f>IF(ISNUMBER(SEARCH(Etudiants5[[#Headers],[Carte priorité]],VLOOKUP(Etudiants5[[#This Row],[Numéro étudiant]],Sheet1!$A:$O,10,FALSE))),"x","")</f>
        <v/>
      </c>
      <c r="BK120" s="8" t="str">
        <f>IF(ISNUMBER(SEARCH(Etudiants5[[#Headers],[Carte stationnement]],VLOOKUP(Etudiants5[[#This Row],[Numéro étudiant]],Sheet1!$A:$O,10,FALSE))),"x","")</f>
        <v/>
      </c>
      <c r="BL120" s="8" t="str">
        <f>IF(ISNUMBER(SEARCH(Etudiants5[[#Headers],[Accompagnement médico social]],VLOOKUP(Etudiants5[[#This Row],[Numéro étudiant]],Sheet1!$A:$O,10,FALSE))),"x","")</f>
        <v/>
      </c>
      <c r="BM120" s="8" t="str">
        <f>IF(ISNUMBER(SEARCH(Etudiants5[[#Headers],[Autre]],VLOOKUP(Etudiants5[[#This Row],[Numéro étudiant]],Sheet1!$A:$O,10,FALSE))),"x","")</f>
        <v/>
      </c>
      <c r="CA12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1" spans="2:80" x14ac:dyDescent="0.25">
      <c r="B121" t="str">
        <f>IFERROR(OfficeForms.Table[[#This Row],[Id]],"")</f>
        <v/>
      </c>
      <c r="C121" t="str">
        <f>IFERROR(IF(VLOOKUP(Etudiants5[[#This Row],[Numéro étudiant]],Sheet1!$A:$O,5,FALSE)="","",VLOOKUP(Etudiants5[[#This Row],[Numéro étudiant]],Sheet1!$A:$O,5,FALSE)),"")</f>
        <v/>
      </c>
      <c r="D121" t="str">
        <f>IFERROR(IF(VLOOKUP(Etudiants5[[#This Row],[Numéro étudiant]],Sheet1!$A:$O,6,FALSE)="","",VLOOKUP(Etudiants5[[#This Row],[Numéro étudiant]],Sheet1!$A:$O,6,FALSE)),"")</f>
        <v/>
      </c>
      <c r="E121" t="str">
        <f>IFERROR(IF(VLOOKUP(Etudiants5[[#This Row],[Numéro étudiant]],Sheet1!$A:$O,7,FALSE)="","",VLOOKUP(Etudiants5[[#This Row],[Numéro étudiant]],Sheet1!$A:$O,7,FALSE)),"")</f>
        <v/>
      </c>
      <c r="F121" t="str">
        <f>IFERROR(IF(VLOOKUP(Etudiants5[[#This Row],[Numéro étudiant]],Sheet1!$A:$O,8,FALSE)="","",VLOOKUP(Etudiants5[[#This Row],[Numéro étudiant]],Sheet1!$A:$O,8,FALSE)),"")</f>
        <v/>
      </c>
      <c r="G121" t="str">
        <f>IF(Etudiants5[[#This Row],[Numéro étudiant]]="","","Entretien fait")</f>
        <v/>
      </c>
      <c r="M121" s="8" t="str">
        <f>IF(ISNUMBER(SEARCH(Etudiants5[[#Headers],[Aide en BU]],VLOOKUP(Etudiants5[[#This Row],[Numéro étudiant]],Sheet1!$A:$O,11,FALSE))),"à initier","")</f>
        <v/>
      </c>
      <c r="N121" s="8" t="str">
        <f>IF(ISNUMBER(SEARCH(Etudiants5[[#Headers],[Tutorat d''intégration]],VLOOKUP(Etudiants5[[#This Row],[Numéro étudiant]],Sheet1!$A:$O,11,FALSE))),"à initier","")</f>
        <v/>
      </c>
      <c r="O121" s="8" t="str">
        <f>IF(ISNUMBER(SEARCH(Etudiants5[[#Headers],[Secrétaire d''examens]],VLOOKUP(Etudiants5[[#This Row],[Numéro étudiant]],Sheet1!$A:$O,11,FALSE))),"à initier","")</f>
        <v/>
      </c>
      <c r="P121" s="8" t="str">
        <f>IF(ISNUMBER(SEARCH(Etudiants5[[#Headers],[Sujets numériques]],VLOOKUP(Etudiants5[[#This Row],[Numéro étudiant]],Sheet1!$A:$O,11,FALSE))),"à initier","")</f>
        <v/>
      </c>
      <c r="Q121" s="8" t="str">
        <f>IF(ISNUMBER(SEARCH(Etudiants5[[#Headers],[Autorisation de sortie]],VLOOKUP(Etudiants5[[#This Row],[Numéro étudiant]],Sheet1!$A:$O,11,FALSE))),"à initier","")</f>
        <v/>
      </c>
      <c r="R121" s="8" t="str">
        <f>IF(ISNUMBER(SEARCH(Etudiants5[[#Headers],[Prise de notes]],VLOOKUP(Etudiants5[[#This Row],[Numéro étudiant]],Sheet1!$A:$O,11,FALSE))),"à initier","")</f>
        <v/>
      </c>
      <c r="S121" s="8" t="str">
        <f>IF(ISNUMBER(SEARCH(Etudiants5[[#Headers],[Rallonge des prêts en BU]],VLOOKUP(Etudiants5[[#This Row],[Numéro étudiant]],Sheet1!$A:$O,11,FALSE))),"à initier","")</f>
        <v/>
      </c>
      <c r="T121" s="8" t="str">
        <f>IF(ISNUMBER(SEARCH(Etudiants5[[#Headers],[Soutien pédagogique]],VLOOKUP(Etudiants5[[#This Row],[Numéro étudiant]],Sheet1!$A:$O,11,FALSE))),"à initier","")</f>
        <v/>
      </c>
      <c r="U121" s="8" t="str">
        <f>IF(ISNUMBER(SEARCH(Etudiants5[[#Headers],[Braille]],VLOOKUP(Etudiants5[[#This Row],[Numéro étudiant]],Sheet1!$A:$O,11,FALSE))),"à initier","")</f>
        <v/>
      </c>
      <c r="V121" s="8" t="str">
        <f>IF(ISNUMBER(SEARCH(Etudiants5[[#Headers],[LSF/LPC]],VLOOKUP(Etudiants5[[#This Row],[Numéro étudiant]],Sheet1!$A:$O,11,FALSE))),"à initier","")</f>
        <v/>
      </c>
      <c r="W121" s="8" t="str">
        <f>IF(ISNUMBER(SEARCH(Etudiants5[[#Headers],[Pas de support audio]],VLOOKUP(Etudiants5[[#This Row],[Numéro étudiant]],Sheet1!$A:$O,11,FALSE))),"à initier","")</f>
        <v/>
      </c>
      <c r="X121" s="8" t="str">
        <f>IF(ISNUMBER(SEARCH(Etudiants5[[#Headers],[Assice confortable]],VLOOKUP(Etudiants5[[#This Row],[Numéro étudiant]],Sheet1!$A:$O,13,FALSE))),"à initier","")</f>
        <v/>
      </c>
      <c r="Y121" s="8" t="str">
        <f>IF(ISNUMBER(SEARCH(Etudiants5[[#Headers],[Micro HF]],VLOOKUP(Etudiants5[[#This Row],[Numéro étudiant]],Sheet1!$A:$O,13,FALSE))),"à initier","")</f>
        <v/>
      </c>
      <c r="Z121" s="8" t="str">
        <f>IF(ISNUMBER(SEARCH(Etudiants5[[#Headers],[Casier]],VLOOKUP(Etudiants5[[#This Row],[Numéro étudiant]],Sheet1!$A:$O,13,FALSE))),"à initier","")</f>
        <v/>
      </c>
      <c r="AA121" s="8" t="str">
        <f>IF(ISNUMBER(SEARCH(Etudiants5[[#Headers],[Ordinateur]],VLOOKUP(Etudiants5[[#This Row],[Numéro étudiant]],Sheet1!$A:$O,13,FALSE))),"à initier","")</f>
        <v/>
      </c>
      <c r="AB121" s="8" t="str">
        <f>IF(ISNUMBER(SEARCH(Etudiants5[[#Headers],[Mobilier spécifique : à détailler]],VLOOKUP(Etudiants5[[#This Row],[Numéro étudiant]],Sheet1!$A:$O,13,FALSE))),"à initier","")</f>
        <v/>
      </c>
      <c r="AC121" s="8" t="str">
        <f>IF(ISNUMBER(SEARCH(Etudiants5[[#Headers],[Logiciel spécifique : à détailler]],VLOOKUP(Etudiants5[[#This Row],[Numéro étudiant]],Sheet1!$A:$O,13,FALSE))),"à initier","")</f>
        <v/>
      </c>
      <c r="AD121" s="8" t="str">
        <f>IF(ISNUMBER(SEARCH(Etudiants5[[#Headers],[Aide en TP]],VLOOKUP(Etudiants5[[#This Row],[Numéro étudiant]],Sheet1!$A:$O,11,FALSE))),"x","")</f>
        <v/>
      </c>
      <c r="AE121" s="8" t="str">
        <f>IF(ISNUMBER(SEARCH(Etudiants5[[#Headers],[Aménagement de l''EDT]],VLOOKUP(Etudiants5[[#This Row],[Numéro étudiant]],Sheet1!$A:$O,11,FALSE))),"x","")</f>
        <v/>
      </c>
      <c r="AF121" s="8" t="str">
        <f>IF(ISNUMBER(SEARCH(Etudiants5[[#Headers],[Sanitaire à proximité]],VLOOKUP(Etudiants5[[#This Row],[Numéro étudiant]],Sheet1!$A:$O,11,FALSE))),"x","")</f>
        <v/>
      </c>
      <c r="AG121" s="8" t="str">
        <f>IF(ISNUMBER(SEARCH(Etudiants5[[#Headers],[QCM papier]],VLOOKUP(Etudiants5[[#This Row],[Numéro étudiant]],Sheet1!$A:$O,11,FALSE))),"x","")</f>
        <v/>
      </c>
      <c r="AH121" s="8" t="str">
        <f>IF(ISNUMBER(SEARCH(Etudiants5[[#Headers],[Absences eventuelles excusées]],VLOOKUP(Etudiants5[[#This Row],[Numéro étudiant]],Sheet1!$A:$O,11,FALSE))),"x","")</f>
        <v/>
      </c>
      <c r="AI121" s="8" t="str">
        <f>IF(ISNUMBER(SEARCH(Etudiants5[[#Headers],[Aménagement de l''année en 2 ans]],VLOOKUP(Etudiants5[[#This Row],[Numéro étudiant]],Sheet1!$A:$O,11,FALSE))),"x","")</f>
        <v/>
      </c>
      <c r="AJ121" s="8" t="str">
        <f>IF(ISNUMBER(SEARCH(Etudiants5[[#Headers],[Passage des épreuves orales devant l''enseignant uniquement]],VLOOKUP(Etudiants5[[#This Row],[Numéro étudiant]],Sheet1!$A:$O,11,FALSE))),"x","")</f>
        <v/>
      </c>
      <c r="AK121" s="8" t="str">
        <f>IF(ISNUMBER(SEARCH(Etudiants5[[#Headers],[Dépénalisation des fautes d''orthographe]],VLOOKUP(Etudiants5[[#This Row],[Numéro étudiant]],Sheet1!$A:$O,11,FALSE))),"x","")</f>
        <v/>
      </c>
      <c r="AL121" s="8" t="str">
        <f>IF(ISNUMBER(SEARCH(Etudiants5[[#Headers],[Adaptation des écrits à l''oral]],VLOOKUP(Etudiants5[[#This Row],[Numéro étudiant]],Sheet1!$A:$O,11,FALSE))),"x","")</f>
        <v/>
      </c>
      <c r="AM121" s="8" t="str">
        <f>IF(ISNUMBER(SEARCH(Etudiants5[[#Headers],[Adaptation des oraux à l''écrit]],VLOOKUP(Etudiants5[[#This Row],[Numéro étudiant]],Sheet1!$A:$O,11,FALSE))),"x","")</f>
        <v/>
      </c>
      <c r="AN121" s="8" t="str">
        <f>IF(ISNUMBER(SEARCH(Etudiants5[[#Headers],[Compensation du temps de sortie]],VLOOKUP(Etudiants5[[#This Row],[Numéro étudiant]],Sheet1!$A:$O,11,FALSE))),"x","")</f>
        <v/>
      </c>
      <c r="AO121" s="8" t="str">
        <f>IF(COUNTIF(Etudiants5[[#This Row],[1/4]:[Préparations écrites des épreves orales]],"x")&gt;0,"x","")</f>
        <v/>
      </c>
      <c r="AP121" s="8" t="str">
        <f>IF(ISNUMBER(SEARCH(Etudiants5[[#Headers],[1/4]],VLOOKUP(Etudiants5[[#This Row],[Numéro étudiant]],Sheet1!$A:$O,12,FALSE))),"x","")</f>
        <v/>
      </c>
      <c r="AQ121" s="8" t="str">
        <f>IF(ISNUMBER(SEARCH(Etudiants5[[#Headers],[1/3]],VLOOKUP(Etudiants5[[#This Row],[Numéro étudiant]],Sheet1!$A:$O,12,FALSE))),"x","")</f>
        <v/>
      </c>
      <c r="AR121" s="8" t="str">
        <f>IF(ISNUMBER(SEARCH(Etudiants5[[#Headers],[1/2]],VLOOKUP(Etudiants5[[#This Row],[Numéro étudiant]],Sheet1!$A:$O,12,FALSE))),"x","")</f>
        <v/>
      </c>
      <c r="AS121" s="8" t="str">
        <f>IF(ISNUMBER(SEARCH(Etudiants5[[#Headers],[Ecrits]],VLOOKUP(Etudiants5[[#This Row],[Numéro étudiant]],Sheet1!$A:$O,12,FALSE))),"x","")</f>
        <v/>
      </c>
      <c r="AT121" s="8" t="str">
        <f>IF(ISNUMBER(SEARCH(Etudiants5[[#Headers],[Oraux]],VLOOKUP(Etudiants5[[#This Row],[Numéro étudiant]],Sheet1!$A:$O,12,FALSE))),"x","")</f>
        <v/>
      </c>
      <c r="AU121" s="8" t="str">
        <f>IF(ISNUMBER(SEARCH(Etudiants5[[#Headers],[Pratiques]],VLOOKUP(Etudiants5[[#This Row],[Numéro étudiant]],Sheet1!$A:$O,12,FALSE))),"x","")</f>
        <v/>
      </c>
      <c r="AV121" s="8" t="str">
        <f>IF(ISNUMBER(SEARCH(Etudiants5[[#Headers],[Préparations écrites des épreves orales]],VLOOKUP(Etudiants5[[#This Row],[Numéro étudiant]],Sheet1!$A:$O,12,FALSE))),"x","")</f>
        <v/>
      </c>
      <c r="AW121" s="8" t="str">
        <f>IF(ISNUMBER(SEARCH(Etudiants5[[#Headers],[Auditives]],VLOOKUP(Etudiants5[[#This Row],[Numéro étudiant]],Sheet1!$A:$O,9,FALSE))),"x","")</f>
        <v/>
      </c>
      <c r="AX121" s="8" t="str">
        <f>IF(ISNUMBER(SEARCH(Etudiants5[[#Headers],[Visuels]],VLOOKUP(Etudiants5[[#This Row],[Numéro étudiant]],Sheet1!$A:$O,9,FALSE))),"x","")</f>
        <v/>
      </c>
      <c r="AY121" s="8" t="str">
        <f>IF(ISNUMBER(SEARCH(Etudiants5[[#Headers],[Viscéraux]],VLOOKUP(Etudiants5[[#This Row],[Numéro étudiant]],Sheet1!$A:$O,9,FALSE))),"x","")</f>
        <v/>
      </c>
      <c r="AZ121" s="8" t="str">
        <f>IF(ISNUMBER(SEARCH(Etudiants5[[#Headers],[Moteurs]],VLOOKUP(Etudiants5[[#This Row],[Numéro étudiant]],Sheet1!$A:$O,9,FALSE))),"x","")</f>
        <v/>
      </c>
      <c r="BA121" s="8" t="str">
        <f>IF(ISNUMBER(SEARCH(Etudiants5[[#Headers],[TSA]],VLOOKUP(Etudiants5[[#This Row],[Numéro étudiant]],Sheet1!$A:$O,9,FALSE))),"x","")</f>
        <v/>
      </c>
      <c r="BB121" s="8" t="str">
        <f>IF(ISNUMBER(SEARCH(Etudiants5[[#Headers],[Langage]],VLOOKUP(Etudiants5[[#This Row],[Numéro étudiant]],Sheet1!$A:$O,9,FALSE))),"x","")</f>
        <v/>
      </c>
      <c r="BC121" s="8" t="str">
        <f>IF(ISNUMBER(SEARCH(Etudiants5[[#Headers],[Psychiques]],VLOOKUP(Etudiants5[[#This Row],[Numéro étudiant]],Sheet1!$A:$O,9,FALSE))),"x","")</f>
        <v/>
      </c>
      <c r="BD121" s="8" t="str">
        <f>IF(ISNUMBER(SEARCH(Etudiants5[[#Headers],[Autres]],VLOOKUP(Etudiants5[[#This Row],[Numéro étudiant]],Sheet1!$A:$O,9,FALSE))),"x","")</f>
        <v/>
      </c>
      <c r="BE121" s="8" t="str">
        <f>IF(ISNUMBER(SEARCH(Etudiants5[[#Headers],[RQTH]],VLOOKUP(Etudiants5[[#This Row],[Numéro étudiant]],Sheet1!$A:$O,10,FALSE))),"x","")</f>
        <v/>
      </c>
      <c r="BF121" s="8" t="str">
        <f>IF(ISNUMBER(SEARCH(Etudiants5[[#Headers],[Transport]],VLOOKUP(Etudiants5[[#This Row],[Numéro étudiant]],Sheet1!$A:$O,10,FALSE))),"x","")</f>
        <v/>
      </c>
      <c r="BG121" s="8" t="str">
        <f>IF(ISNUMBER(SEARCH(Etudiants5[[#Headers],[AVS]],VLOOKUP(Etudiants5[[#This Row],[Numéro étudiant]],Sheet1!$A:$O,10,FALSE))),"x","")</f>
        <v/>
      </c>
      <c r="BH121" s="8" t="str">
        <f>IF(ISNUMBER(SEARCH(Etudiants5[[#Headers],[AESH]],VLOOKUP(Etudiants5[[#This Row],[Numéro étudiant]],Sheet1!$A:$O,10,FALSE))),"x","")</f>
        <v/>
      </c>
      <c r="BI121" s="8" t="str">
        <f>IF(ISNUMBER(SEARCH(Etudiants5[[#Headers],[AAH ou AEEH]],VLOOKUP(Etudiants5[[#This Row],[Numéro étudiant]],Sheet1!$A:$O,10,FALSE))),"x","")</f>
        <v/>
      </c>
      <c r="BJ121" s="8" t="str">
        <f>IF(ISNUMBER(SEARCH(Etudiants5[[#Headers],[Carte priorité]],VLOOKUP(Etudiants5[[#This Row],[Numéro étudiant]],Sheet1!$A:$O,10,FALSE))),"x","")</f>
        <v/>
      </c>
      <c r="BK121" s="8" t="str">
        <f>IF(ISNUMBER(SEARCH(Etudiants5[[#Headers],[Carte stationnement]],VLOOKUP(Etudiants5[[#This Row],[Numéro étudiant]],Sheet1!$A:$O,10,FALSE))),"x","")</f>
        <v/>
      </c>
      <c r="BL121" s="8" t="str">
        <f>IF(ISNUMBER(SEARCH(Etudiants5[[#Headers],[Accompagnement médico social]],VLOOKUP(Etudiants5[[#This Row],[Numéro étudiant]],Sheet1!$A:$O,10,FALSE))),"x","")</f>
        <v/>
      </c>
      <c r="BM121" s="8" t="str">
        <f>IF(ISNUMBER(SEARCH(Etudiants5[[#Headers],[Autre]],VLOOKUP(Etudiants5[[#This Row],[Numéro étudiant]],Sheet1!$A:$O,10,FALSE))),"x","")</f>
        <v/>
      </c>
      <c r="CA12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2" spans="2:80" x14ac:dyDescent="0.25">
      <c r="B122" t="str">
        <f>IFERROR(OfficeForms.Table[[#This Row],[Id]],"")</f>
        <v/>
      </c>
      <c r="C122" t="str">
        <f>IFERROR(IF(VLOOKUP(Etudiants5[[#This Row],[Numéro étudiant]],Sheet1!$A:$O,5,FALSE)="","",VLOOKUP(Etudiants5[[#This Row],[Numéro étudiant]],Sheet1!$A:$O,5,FALSE)),"")</f>
        <v/>
      </c>
      <c r="D122" t="str">
        <f>IFERROR(IF(VLOOKUP(Etudiants5[[#This Row],[Numéro étudiant]],Sheet1!$A:$O,6,FALSE)="","",VLOOKUP(Etudiants5[[#This Row],[Numéro étudiant]],Sheet1!$A:$O,6,FALSE)),"")</f>
        <v/>
      </c>
      <c r="E122" t="str">
        <f>IFERROR(IF(VLOOKUP(Etudiants5[[#This Row],[Numéro étudiant]],Sheet1!$A:$O,7,FALSE)="","",VLOOKUP(Etudiants5[[#This Row],[Numéro étudiant]],Sheet1!$A:$O,7,FALSE)),"")</f>
        <v/>
      </c>
      <c r="F122" t="str">
        <f>IFERROR(IF(VLOOKUP(Etudiants5[[#This Row],[Numéro étudiant]],Sheet1!$A:$O,8,FALSE)="","",VLOOKUP(Etudiants5[[#This Row],[Numéro étudiant]],Sheet1!$A:$O,8,FALSE)),"")</f>
        <v/>
      </c>
      <c r="G122" t="str">
        <f>IF(Etudiants5[[#This Row],[Numéro étudiant]]="","","Entretien fait")</f>
        <v/>
      </c>
      <c r="M122" s="8" t="str">
        <f>IF(ISNUMBER(SEARCH(Etudiants5[[#Headers],[Aide en BU]],VLOOKUP(Etudiants5[[#This Row],[Numéro étudiant]],Sheet1!$A:$O,11,FALSE))),"à initier","")</f>
        <v/>
      </c>
      <c r="N122" s="8" t="str">
        <f>IF(ISNUMBER(SEARCH(Etudiants5[[#Headers],[Tutorat d''intégration]],VLOOKUP(Etudiants5[[#This Row],[Numéro étudiant]],Sheet1!$A:$O,11,FALSE))),"à initier","")</f>
        <v/>
      </c>
      <c r="O122" s="8" t="str">
        <f>IF(ISNUMBER(SEARCH(Etudiants5[[#Headers],[Secrétaire d''examens]],VLOOKUP(Etudiants5[[#This Row],[Numéro étudiant]],Sheet1!$A:$O,11,FALSE))),"à initier","")</f>
        <v/>
      </c>
      <c r="P122" s="8" t="str">
        <f>IF(ISNUMBER(SEARCH(Etudiants5[[#Headers],[Sujets numériques]],VLOOKUP(Etudiants5[[#This Row],[Numéro étudiant]],Sheet1!$A:$O,11,FALSE))),"à initier","")</f>
        <v/>
      </c>
      <c r="Q122" s="8" t="str">
        <f>IF(ISNUMBER(SEARCH(Etudiants5[[#Headers],[Autorisation de sortie]],VLOOKUP(Etudiants5[[#This Row],[Numéro étudiant]],Sheet1!$A:$O,11,FALSE))),"à initier","")</f>
        <v/>
      </c>
      <c r="R122" s="8" t="str">
        <f>IF(ISNUMBER(SEARCH(Etudiants5[[#Headers],[Prise de notes]],VLOOKUP(Etudiants5[[#This Row],[Numéro étudiant]],Sheet1!$A:$O,11,FALSE))),"à initier","")</f>
        <v/>
      </c>
      <c r="S122" s="8" t="str">
        <f>IF(ISNUMBER(SEARCH(Etudiants5[[#Headers],[Rallonge des prêts en BU]],VLOOKUP(Etudiants5[[#This Row],[Numéro étudiant]],Sheet1!$A:$O,11,FALSE))),"à initier","")</f>
        <v/>
      </c>
      <c r="T122" s="8" t="str">
        <f>IF(ISNUMBER(SEARCH(Etudiants5[[#Headers],[Soutien pédagogique]],VLOOKUP(Etudiants5[[#This Row],[Numéro étudiant]],Sheet1!$A:$O,11,FALSE))),"à initier","")</f>
        <v/>
      </c>
      <c r="U122" s="8" t="str">
        <f>IF(ISNUMBER(SEARCH(Etudiants5[[#Headers],[Braille]],VLOOKUP(Etudiants5[[#This Row],[Numéro étudiant]],Sheet1!$A:$O,11,FALSE))),"à initier","")</f>
        <v/>
      </c>
      <c r="V122" s="8" t="str">
        <f>IF(ISNUMBER(SEARCH(Etudiants5[[#Headers],[LSF/LPC]],VLOOKUP(Etudiants5[[#This Row],[Numéro étudiant]],Sheet1!$A:$O,11,FALSE))),"à initier","")</f>
        <v/>
      </c>
      <c r="W122" s="8" t="str">
        <f>IF(ISNUMBER(SEARCH(Etudiants5[[#Headers],[Pas de support audio]],VLOOKUP(Etudiants5[[#This Row],[Numéro étudiant]],Sheet1!$A:$O,11,FALSE))),"à initier","")</f>
        <v/>
      </c>
      <c r="X122" s="8" t="str">
        <f>IF(ISNUMBER(SEARCH(Etudiants5[[#Headers],[Assice confortable]],VLOOKUP(Etudiants5[[#This Row],[Numéro étudiant]],Sheet1!$A:$O,13,FALSE))),"à initier","")</f>
        <v/>
      </c>
      <c r="Y122" s="8" t="str">
        <f>IF(ISNUMBER(SEARCH(Etudiants5[[#Headers],[Micro HF]],VLOOKUP(Etudiants5[[#This Row],[Numéro étudiant]],Sheet1!$A:$O,13,FALSE))),"à initier","")</f>
        <v/>
      </c>
      <c r="Z122" s="8" t="str">
        <f>IF(ISNUMBER(SEARCH(Etudiants5[[#Headers],[Casier]],VLOOKUP(Etudiants5[[#This Row],[Numéro étudiant]],Sheet1!$A:$O,13,FALSE))),"à initier","")</f>
        <v/>
      </c>
      <c r="AA122" s="8" t="str">
        <f>IF(ISNUMBER(SEARCH(Etudiants5[[#Headers],[Ordinateur]],VLOOKUP(Etudiants5[[#This Row],[Numéro étudiant]],Sheet1!$A:$O,13,FALSE))),"à initier","")</f>
        <v/>
      </c>
      <c r="AB122" s="8" t="str">
        <f>IF(ISNUMBER(SEARCH(Etudiants5[[#Headers],[Mobilier spécifique : à détailler]],VLOOKUP(Etudiants5[[#This Row],[Numéro étudiant]],Sheet1!$A:$O,13,FALSE))),"à initier","")</f>
        <v/>
      </c>
      <c r="AC122" s="8" t="str">
        <f>IF(ISNUMBER(SEARCH(Etudiants5[[#Headers],[Logiciel spécifique : à détailler]],VLOOKUP(Etudiants5[[#This Row],[Numéro étudiant]],Sheet1!$A:$O,13,FALSE))),"à initier","")</f>
        <v/>
      </c>
      <c r="AD122" s="8" t="str">
        <f>IF(ISNUMBER(SEARCH(Etudiants5[[#Headers],[Aide en TP]],VLOOKUP(Etudiants5[[#This Row],[Numéro étudiant]],Sheet1!$A:$O,11,FALSE))),"x","")</f>
        <v/>
      </c>
      <c r="AE122" s="8" t="str">
        <f>IF(ISNUMBER(SEARCH(Etudiants5[[#Headers],[Aménagement de l''EDT]],VLOOKUP(Etudiants5[[#This Row],[Numéro étudiant]],Sheet1!$A:$O,11,FALSE))),"x","")</f>
        <v/>
      </c>
      <c r="AF122" s="8" t="str">
        <f>IF(ISNUMBER(SEARCH(Etudiants5[[#Headers],[Sanitaire à proximité]],VLOOKUP(Etudiants5[[#This Row],[Numéro étudiant]],Sheet1!$A:$O,11,FALSE))),"x","")</f>
        <v/>
      </c>
      <c r="AG122" s="8" t="str">
        <f>IF(ISNUMBER(SEARCH(Etudiants5[[#Headers],[QCM papier]],VLOOKUP(Etudiants5[[#This Row],[Numéro étudiant]],Sheet1!$A:$O,11,FALSE))),"x","")</f>
        <v/>
      </c>
      <c r="AH122" s="8" t="str">
        <f>IF(ISNUMBER(SEARCH(Etudiants5[[#Headers],[Absences eventuelles excusées]],VLOOKUP(Etudiants5[[#This Row],[Numéro étudiant]],Sheet1!$A:$O,11,FALSE))),"x","")</f>
        <v/>
      </c>
      <c r="AI122" s="8" t="str">
        <f>IF(ISNUMBER(SEARCH(Etudiants5[[#Headers],[Aménagement de l''année en 2 ans]],VLOOKUP(Etudiants5[[#This Row],[Numéro étudiant]],Sheet1!$A:$O,11,FALSE))),"x","")</f>
        <v/>
      </c>
      <c r="AJ122" s="8" t="str">
        <f>IF(ISNUMBER(SEARCH(Etudiants5[[#Headers],[Passage des épreuves orales devant l''enseignant uniquement]],VLOOKUP(Etudiants5[[#This Row],[Numéro étudiant]],Sheet1!$A:$O,11,FALSE))),"x","")</f>
        <v/>
      </c>
      <c r="AK122" s="8" t="str">
        <f>IF(ISNUMBER(SEARCH(Etudiants5[[#Headers],[Dépénalisation des fautes d''orthographe]],VLOOKUP(Etudiants5[[#This Row],[Numéro étudiant]],Sheet1!$A:$O,11,FALSE))),"x","")</f>
        <v/>
      </c>
      <c r="AL122" s="8" t="str">
        <f>IF(ISNUMBER(SEARCH(Etudiants5[[#Headers],[Adaptation des écrits à l''oral]],VLOOKUP(Etudiants5[[#This Row],[Numéro étudiant]],Sheet1!$A:$O,11,FALSE))),"x","")</f>
        <v/>
      </c>
      <c r="AM122" s="8" t="str">
        <f>IF(ISNUMBER(SEARCH(Etudiants5[[#Headers],[Adaptation des oraux à l''écrit]],VLOOKUP(Etudiants5[[#This Row],[Numéro étudiant]],Sheet1!$A:$O,11,FALSE))),"x","")</f>
        <v/>
      </c>
      <c r="AN122" s="8" t="str">
        <f>IF(ISNUMBER(SEARCH(Etudiants5[[#Headers],[Compensation du temps de sortie]],VLOOKUP(Etudiants5[[#This Row],[Numéro étudiant]],Sheet1!$A:$O,11,FALSE))),"x","")</f>
        <v/>
      </c>
      <c r="AO122" s="8" t="str">
        <f>IF(COUNTIF(Etudiants5[[#This Row],[1/4]:[Préparations écrites des épreves orales]],"x")&gt;0,"x","")</f>
        <v/>
      </c>
      <c r="AP122" s="8" t="str">
        <f>IF(ISNUMBER(SEARCH(Etudiants5[[#Headers],[1/4]],VLOOKUP(Etudiants5[[#This Row],[Numéro étudiant]],Sheet1!$A:$O,12,FALSE))),"x","")</f>
        <v/>
      </c>
      <c r="AQ122" s="8" t="str">
        <f>IF(ISNUMBER(SEARCH(Etudiants5[[#Headers],[1/3]],VLOOKUP(Etudiants5[[#This Row],[Numéro étudiant]],Sheet1!$A:$O,12,FALSE))),"x","")</f>
        <v/>
      </c>
      <c r="AR122" s="8" t="str">
        <f>IF(ISNUMBER(SEARCH(Etudiants5[[#Headers],[1/2]],VLOOKUP(Etudiants5[[#This Row],[Numéro étudiant]],Sheet1!$A:$O,12,FALSE))),"x","")</f>
        <v/>
      </c>
      <c r="AS122" s="8" t="str">
        <f>IF(ISNUMBER(SEARCH(Etudiants5[[#Headers],[Ecrits]],VLOOKUP(Etudiants5[[#This Row],[Numéro étudiant]],Sheet1!$A:$O,12,FALSE))),"x","")</f>
        <v/>
      </c>
      <c r="AT122" s="8" t="str">
        <f>IF(ISNUMBER(SEARCH(Etudiants5[[#Headers],[Oraux]],VLOOKUP(Etudiants5[[#This Row],[Numéro étudiant]],Sheet1!$A:$O,12,FALSE))),"x","")</f>
        <v/>
      </c>
      <c r="AU122" s="8" t="str">
        <f>IF(ISNUMBER(SEARCH(Etudiants5[[#Headers],[Pratiques]],VLOOKUP(Etudiants5[[#This Row],[Numéro étudiant]],Sheet1!$A:$O,12,FALSE))),"x","")</f>
        <v/>
      </c>
      <c r="AV122" s="8" t="str">
        <f>IF(ISNUMBER(SEARCH(Etudiants5[[#Headers],[Préparations écrites des épreves orales]],VLOOKUP(Etudiants5[[#This Row],[Numéro étudiant]],Sheet1!$A:$O,12,FALSE))),"x","")</f>
        <v/>
      </c>
      <c r="AW122" s="8" t="str">
        <f>IF(ISNUMBER(SEARCH(Etudiants5[[#Headers],[Auditives]],VLOOKUP(Etudiants5[[#This Row],[Numéro étudiant]],Sheet1!$A:$O,9,FALSE))),"x","")</f>
        <v/>
      </c>
      <c r="AX122" s="8" t="str">
        <f>IF(ISNUMBER(SEARCH(Etudiants5[[#Headers],[Visuels]],VLOOKUP(Etudiants5[[#This Row],[Numéro étudiant]],Sheet1!$A:$O,9,FALSE))),"x","")</f>
        <v/>
      </c>
      <c r="AY122" s="8" t="str">
        <f>IF(ISNUMBER(SEARCH(Etudiants5[[#Headers],[Viscéraux]],VLOOKUP(Etudiants5[[#This Row],[Numéro étudiant]],Sheet1!$A:$O,9,FALSE))),"x","")</f>
        <v/>
      </c>
      <c r="AZ122" s="8" t="str">
        <f>IF(ISNUMBER(SEARCH(Etudiants5[[#Headers],[Moteurs]],VLOOKUP(Etudiants5[[#This Row],[Numéro étudiant]],Sheet1!$A:$O,9,FALSE))),"x","")</f>
        <v/>
      </c>
      <c r="BA122" s="8" t="str">
        <f>IF(ISNUMBER(SEARCH(Etudiants5[[#Headers],[TSA]],VLOOKUP(Etudiants5[[#This Row],[Numéro étudiant]],Sheet1!$A:$O,9,FALSE))),"x","")</f>
        <v/>
      </c>
      <c r="BB122" s="8" t="str">
        <f>IF(ISNUMBER(SEARCH(Etudiants5[[#Headers],[Langage]],VLOOKUP(Etudiants5[[#This Row],[Numéro étudiant]],Sheet1!$A:$O,9,FALSE))),"x","")</f>
        <v/>
      </c>
      <c r="BC122" s="8" t="str">
        <f>IF(ISNUMBER(SEARCH(Etudiants5[[#Headers],[Psychiques]],VLOOKUP(Etudiants5[[#This Row],[Numéro étudiant]],Sheet1!$A:$O,9,FALSE))),"x","")</f>
        <v/>
      </c>
      <c r="BD122" s="8" t="str">
        <f>IF(ISNUMBER(SEARCH(Etudiants5[[#Headers],[Autres]],VLOOKUP(Etudiants5[[#This Row],[Numéro étudiant]],Sheet1!$A:$O,9,FALSE))),"x","")</f>
        <v/>
      </c>
      <c r="BE122" s="8" t="str">
        <f>IF(ISNUMBER(SEARCH(Etudiants5[[#Headers],[RQTH]],VLOOKUP(Etudiants5[[#This Row],[Numéro étudiant]],Sheet1!$A:$O,10,FALSE))),"x","")</f>
        <v/>
      </c>
      <c r="BF122" s="8" t="str">
        <f>IF(ISNUMBER(SEARCH(Etudiants5[[#Headers],[Transport]],VLOOKUP(Etudiants5[[#This Row],[Numéro étudiant]],Sheet1!$A:$O,10,FALSE))),"x","")</f>
        <v/>
      </c>
      <c r="BG122" s="8" t="str">
        <f>IF(ISNUMBER(SEARCH(Etudiants5[[#Headers],[AVS]],VLOOKUP(Etudiants5[[#This Row],[Numéro étudiant]],Sheet1!$A:$O,10,FALSE))),"x","")</f>
        <v/>
      </c>
      <c r="BH122" s="8" t="str">
        <f>IF(ISNUMBER(SEARCH(Etudiants5[[#Headers],[AESH]],VLOOKUP(Etudiants5[[#This Row],[Numéro étudiant]],Sheet1!$A:$O,10,FALSE))),"x","")</f>
        <v/>
      </c>
      <c r="BI122" s="8" t="str">
        <f>IF(ISNUMBER(SEARCH(Etudiants5[[#Headers],[AAH ou AEEH]],VLOOKUP(Etudiants5[[#This Row],[Numéro étudiant]],Sheet1!$A:$O,10,FALSE))),"x","")</f>
        <v/>
      </c>
      <c r="BJ122" s="8" t="str">
        <f>IF(ISNUMBER(SEARCH(Etudiants5[[#Headers],[Carte priorité]],VLOOKUP(Etudiants5[[#This Row],[Numéro étudiant]],Sheet1!$A:$O,10,FALSE))),"x","")</f>
        <v/>
      </c>
      <c r="BK122" s="8" t="str">
        <f>IF(ISNUMBER(SEARCH(Etudiants5[[#Headers],[Carte stationnement]],VLOOKUP(Etudiants5[[#This Row],[Numéro étudiant]],Sheet1!$A:$O,10,FALSE))),"x","")</f>
        <v/>
      </c>
      <c r="BL122" s="8" t="str">
        <f>IF(ISNUMBER(SEARCH(Etudiants5[[#Headers],[Accompagnement médico social]],VLOOKUP(Etudiants5[[#This Row],[Numéro étudiant]],Sheet1!$A:$O,10,FALSE))),"x","")</f>
        <v/>
      </c>
      <c r="BM122" s="8" t="str">
        <f>IF(ISNUMBER(SEARCH(Etudiants5[[#Headers],[Autre]],VLOOKUP(Etudiants5[[#This Row],[Numéro étudiant]],Sheet1!$A:$O,10,FALSE))),"x","")</f>
        <v/>
      </c>
      <c r="CA12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3" spans="2:80" x14ac:dyDescent="0.25">
      <c r="B123" t="str">
        <f>IFERROR(OfficeForms.Table[[#This Row],[Id]],"")</f>
        <v/>
      </c>
      <c r="C123" t="str">
        <f>IFERROR(IF(VLOOKUP(Etudiants5[[#This Row],[Numéro étudiant]],Sheet1!$A:$O,5,FALSE)="","",VLOOKUP(Etudiants5[[#This Row],[Numéro étudiant]],Sheet1!$A:$O,5,FALSE)),"")</f>
        <v/>
      </c>
      <c r="D123" t="str">
        <f>IFERROR(IF(VLOOKUP(Etudiants5[[#This Row],[Numéro étudiant]],Sheet1!$A:$O,6,FALSE)="","",VLOOKUP(Etudiants5[[#This Row],[Numéro étudiant]],Sheet1!$A:$O,6,FALSE)),"")</f>
        <v/>
      </c>
      <c r="E123" t="str">
        <f>IFERROR(IF(VLOOKUP(Etudiants5[[#This Row],[Numéro étudiant]],Sheet1!$A:$O,7,FALSE)="","",VLOOKUP(Etudiants5[[#This Row],[Numéro étudiant]],Sheet1!$A:$O,7,FALSE)),"")</f>
        <v/>
      </c>
      <c r="F123" t="str">
        <f>IFERROR(IF(VLOOKUP(Etudiants5[[#This Row],[Numéro étudiant]],Sheet1!$A:$O,8,FALSE)="","",VLOOKUP(Etudiants5[[#This Row],[Numéro étudiant]],Sheet1!$A:$O,8,FALSE)),"")</f>
        <v/>
      </c>
      <c r="G123" t="str">
        <f>IF(Etudiants5[[#This Row],[Numéro étudiant]]="","","Entretien fait")</f>
        <v/>
      </c>
      <c r="M123" s="8" t="str">
        <f>IF(ISNUMBER(SEARCH(Etudiants5[[#Headers],[Aide en BU]],VLOOKUP(Etudiants5[[#This Row],[Numéro étudiant]],Sheet1!$A:$O,11,FALSE))),"à initier","")</f>
        <v/>
      </c>
      <c r="N123" s="8" t="str">
        <f>IF(ISNUMBER(SEARCH(Etudiants5[[#Headers],[Tutorat d''intégration]],VLOOKUP(Etudiants5[[#This Row],[Numéro étudiant]],Sheet1!$A:$O,11,FALSE))),"à initier","")</f>
        <v/>
      </c>
      <c r="O123" s="8" t="str">
        <f>IF(ISNUMBER(SEARCH(Etudiants5[[#Headers],[Secrétaire d''examens]],VLOOKUP(Etudiants5[[#This Row],[Numéro étudiant]],Sheet1!$A:$O,11,FALSE))),"à initier","")</f>
        <v/>
      </c>
      <c r="P123" s="8" t="str">
        <f>IF(ISNUMBER(SEARCH(Etudiants5[[#Headers],[Sujets numériques]],VLOOKUP(Etudiants5[[#This Row],[Numéro étudiant]],Sheet1!$A:$O,11,FALSE))),"à initier","")</f>
        <v/>
      </c>
      <c r="Q123" s="8" t="str">
        <f>IF(ISNUMBER(SEARCH(Etudiants5[[#Headers],[Autorisation de sortie]],VLOOKUP(Etudiants5[[#This Row],[Numéro étudiant]],Sheet1!$A:$O,11,FALSE))),"à initier","")</f>
        <v/>
      </c>
      <c r="R123" s="8" t="str">
        <f>IF(ISNUMBER(SEARCH(Etudiants5[[#Headers],[Prise de notes]],VLOOKUP(Etudiants5[[#This Row],[Numéro étudiant]],Sheet1!$A:$O,11,FALSE))),"à initier","")</f>
        <v/>
      </c>
      <c r="S123" s="8" t="str">
        <f>IF(ISNUMBER(SEARCH(Etudiants5[[#Headers],[Rallonge des prêts en BU]],VLOOKUP(Etudiants5[[#This Row],[Numéro étudiant]],Sheet1!$A:$O,11,FALSE))),"à initier","")</f>
        <v/>
      </c>
      <c r="T123" s="8" t="str">
        <f>IF(ISNUMBER(SEARCH(Etudiants5[[#Headers],[Soutien pédagogique]],VLOOKUP(Etudiants5[[#This Row],[Numéro étudiant]],Sheet1!$A:$O,11,FALSE))),"à initier","")</f>
        <v/>
      </c>
      <c r="U123" s="8" t="str">
        <f>IF(ISNUMBER(SEARCH(Etudiants5[[#Headers],[Braille]],VLOOKUP(Etudiants5[[#This Row],[Numéro étudiant]],Sheet1!$A:$O,11,FALSE))),"à initier","")</f>
        <v/>
      </c>
      <c r="V123" s="8" t="str">
        <f>IF(ISNUMBER(SEARCH(Etudiants5[[#Headers],[LSF/LPC]],VLOOKUP(Etudiants5[[#This Row],[Numéro étudiant]],Sheet1!$A:$O,11,FALSE))),"à initier","")</f>
        <v/>
      </c>
      <c r="W123" s="8" t="str">
        <f>IF(ISNUMBER(SEARCH(Etudiants5[[#Headers],[Pas de support audio]],VLOOKUP(Etudiants5[[#This Row],[Numéro étudiant]],Sheet1!$A:$O,11,FALSE))),"à initier","")</f>
        <v/>
      </c>
      <c r="X123" s="8" t="str">
        <f>IF(ISNUMBER(SEARCH(Etudiants5[[#Headers],[Assice confortable]],VLOOKUP(Etudiants5[[#This Row],[Numéro étudiant]],Sheet1!$A:$O,13,FALSE))),"à initier","")</f>
        <v/>
      </c>
      <c r="Y123" s="8" t="str">
        <f>IF(ISNUMBER(SEARCH(Etudiants5[[#Headers],[Micro HF]],VLOOKUP(Etudiants5[[#This Row],[Numéro étudiant]],Sheet1!$A:$O,13,FALSE))),"à initier","")</f>
        <v/>
      </c>
      <c r="Z123" s="8" t="str">
        <f>IF(ISNUMBER(SEARCH(Etudiants5[[#Headers],[Casier]],VLOOKUP(Etudiants5[[#This Row],[Numéro étudiant]],Sheet1!$A:$O,13,FALSE))),"à initier","")</f>
        <v/>
      </c>
      <c r="AA123" s="8" t="str">
        <f>IF(ISNUMBER(SEARCH(Etudiants5[[#Headers],[Ordinateur]],VLOOKUP(Etudiants5[[#This Row],[Numéro étudiant]],Sheet1!$A:$O,13,FALSE))),"à initier","")</f>
        <v/>
      </c>
      <c r="AB123" s="8" t="str">
        <f>IF(ISNUMBER(SEARCH(Etudiants5[[#Headers],[Mobilier spécifique : à détailler]],VLOOKUP(Etudiants5[[#This Row],[Numéro étudiant]],Sheet1!$A:$O,13,FALSE))),"à initier","")</f>
        <v/>
      </c>
      <c r="AC123" s="8" t="str">
        <f>IF(ISNUMBER(SEARCH(Etudiants5[[#Headers],[Logiciel spécifique : à détailler]],VLOOKUP(Etudiants5[[#This Row],[Numéro étudiant]],Sheet1!$A:$O,13,FALSE))),"à initier","")</f>
        <v/>
      </c>
      <c r="AD123" s="8" t="str">
        <f>IF(ISNUMBER(SEARCH(Etudiants5[[#Headers],[Aide en TP]],VLOOKUP(Etudiants5[[#This Row],[Numéro étudiant]],Sheet1!$A:$O,11,FALSE))),"x","")</f>
        <v/>
      </c>
      <c r="AE123" s="8" t="str">
        <f>IF(ISNUMBER(SEARCH(Etudiants5[[#Headers],[Aménagement de l''EDT]],VLOOKUP(Etudiants5[[#This Row],[Numéro étudiant]],Sheet1!$A:$O,11,FALSE))),"x","")</f>
        <v/>
      </c>
      <c r="AF123" s="8" t="str">
        <f>IF(ISNUMBER(SEARCH(Etudiants5[[#Headers],[Sanitaire à proximité]],VLOOKUP(Etudiants5[[#This Row],[Numéro étudiant]],Sheet1!$A:$O,11,FALSE))),"x","")</f>
        <v/>
      </c>
      <c r="AG123" s="8" t="str">
        <f>IF(ISNUMBER(SEARCH(Etudiants5[[#Headers],[QCM papier]],VLOOKUP(Etudiants5[[#This Row],[Numéro étudiant]],Sheet1!$A:$O,11,FALSE))),"x","")</f>
        <v/>
      </c>
      <c r="AH123" s="8" t="str">
        <f>IF(ISNUMBER(SEARCH(Etudiants5[[#Headers],[Absences eventuelles excusées]],VLOOKUP(Etudiants5[[#This Row],[Numéro étudiant]],Sheet1!$A:$O,11,FALSE))),"x","")</f>
        <v/>
      </c>
      <c r="AI123" s="8" t="str">
        <f>IF(ISNUMBER(SEARCH(Etudiants5[[#Headers],[Aménagement de l''année en 2 ans]],VLOOKUP(Etudiants5[[#This Row],[Numéro étudiant]],Sheet1!$A:$O,11,FALSE))),"x","")</f>
        <v/>
      </c>
      <c r="AJ123" s="8" t="str">
        <f>IF(ISNUMBER(SEARCH(Etudiants5[[#Headers],[Passage des épreuves orales devant l''enseignant uniquement]],VLOOKUP(Etudiants5[[#This Row],[Numéro étudiant]],Sheet1!$A:$O,11,FALSE))),"x","")</f>
        <v/>
      </c>
      <c r="AK123" s="8" t="str">
        <f>IF(ISNUMBER(SEARCH(Etudiants5[[#Headers],[Dépénalisation des fautes d''orthographe]],VLOOKUP(Etudiants5[[#This Row],[Numéro étudiant]],Sheet1!$A:$O,11,FALSE))),"x","")</f>
        <v/>
      </c>
      <c r="AL123" s="8" t="str">
        <f>IF(ISNUMBER(SEARCH(Etudiants5[[#Headers],[Adaptation des écrits à l''oral]],VLOOKUP(Etudiants5[[#This Row],[Numéro étudiant]],Sheet1!$A:$O,11,FALSE))),"x","")</f>
        <v/>
      </c>
      <c r="AM123" s="8" t="str">
        <f>IF(ISNUMBER(SEARCH(Etudiants5[[#Headers],[Adaptation des oraux à l''écrit]],VLOOKUP(Etudiants5[[#This Row],[Numéro étudiant]],Sheet1!$A:$O,11,FALSE))),"x","")</f>
        <v/>
      </c>
      <c r="AN123" s="8" t="str">
        <f>IF(ISNUMBER(SEARCH(Etudiants5[[#Headers],[Compensation du temps de sortie]],VLOOKUP(Etudiants5[[#This Row],[Numéro étudiant]],Sheet1!$A:$O,11,FALSE))),"x","")</f>
        <v/>
      </c>
      <c r="AO123" s="8" t="str">
        <f>IF(COUNTIF(Etudiants5[[#This Row],[1/4]:[Préparations écrites des épreves orales]],"x")&gt;0,"x","")</f>
        <v/>
      </c>
      <c r="AP123" s="8" t="str">
        <f>IF(ISNUMBER(SEARCH(Etudiants5[[#Headers],[1/4]],VLOOKUP(Etudiants5[[#This Row],[Numéro étudiant]],Sheet1!$A:$O,12,FALSE))),"x","")</f>
        <v/>
      </c>
      <c r="AQ123" s="8" t="str">
        <f>IF(ISNUMBER(SEARCH(Etudiants5[[#Headers],[1/3]],VLOOKUP(Etudiants5[[#This Row],[Numéro étudiant]],Sheet1!$A:$O,12,FALSE))),"x","")</f>
        <v/>
      </c>
      <c r="AR123" s="8" t="str">
        <f>IF(ISNUMBER(SEARCH(Etudiants5[[#Headers],[1/2]],VLOOKUP(Etudiants5[[#This Row],[Numéro étudiant]],Sheet1!$A:$O,12,FALSE))),"x","")</f>
        <v/>
      </c>
      <c r="AS123" s="8" t="str">
        <f>IF(ISNUMBER(SEARCH(Etudiants5[[#Headers],[Ecrits]],VLOOKUP(Etudiants5[[#This Row],[Numéro étudiant]],Sheet1!$A:$O,12,FALSE))),"x","")</f>
        <v/>
      </c>
      <c r="AT123" s="8" t="str">
        <f>IF(ISNUMBER(SEARCH(Etudiants5[[#Headers],[Oraux]],VLOOKUP(Etudiants5[[#This Row],[Numéro étudiant]],Sheet1!$A:$O,12,FALSE))),"x","")</f>
        <v/>
      </c>
      <c r="AU123" s="8" t="str">
        <f>IF(ISNUMBER(SEARCH(Etudiants5[[#Headers],[Pratiques]],VLOOKUP(Etudiants5[[#This Row],[Numéro étudiant]],Sheet1!$A:$O,12,FALSE))),"x","")</f>
        <v/>
      </c>
      <c r="AV123" s="8" t="str">
        <f>IF(ISNUMBER(SEARCH(Etudiants5[[#Headers],[Préparations écrites des épreves orales]],VLOOKUP(Etudiants5[[#This Row],[Numéro étudiant]],Sheet1!$A:$O,12,FALSE))),"x","")</f>
        <v/>
      </c>
      <c r="AW123" s="8" t="str">
        <f>IF(ISNUMBER(SEARCH(Etudiants5[[#Headers],[Auditives]],VLOOKUP(Etudiants5[[#This Row],[Numéro étudiant]],Sheet1!$A:$O,9,FALSE))),"x","")</f>
        <v/>
      </c>
      <c r="AX123" s="8" t="str">
        <f>IF(ISNUMBER(SEARCH(Etudiants5[[#Headers],[Visuels]],VLOOKUP(Etudiants5[[#This Row],[Numéro étudiant]],Sheet1!$A:$O,9,FALSE))),"x","")</f>
        <v/>
      </c>
      <c r="AY123" s="8" t="str">
        <f>IF(ISNUMBER(SEARCH(Etudiants5[[#Headers],[Viscéraux]],VLOOKUP(Etudiants5[[#This Row],[Numéro étudiant]],Sheet1!$A:$O,9,FALSE))),"x","")</f>
        <v/>
      </c>
      <c r="AZ123" s="8" t="str">
        <f>IF(ISNUMBER(SEARCH(Etudiants5[[#Headers],[Moteurs]],VLOOKUP(Etudiants5[[#This Row],[Numéro étudiant]],Sheet1!$A:$O,9,FALSE))),"x","")</f>
        <v/>
      </c>
      <c r="BA123" s="8" t="str">
        <f>IF(ISNUMBER(SEARCH(Etudiants5[[#Headers],[TSA]],VLOOKUP(Etudiants5[[#This Row],[Numéro étudiant]],Sheet1!$A:$O,9,FALSE))),"x","")</f>
        <v/>
      </c>
      <c r="BB123" s="8" t="str">
        <f>IF(ISNUMBER(SEARCH(Etudiants5[[#Headers],[Langage]],VLOOKUP(Etudiants5[[#This Row],[Numéro étudiant]],Sheet1!$A:$O,9,FALSE))),"x","")</f>
        <v/>
      </c>
      <c r="BC123" s="8" t="str">
        <f>IF(ISNUMBER(SEARCH(Etudiants5[[#Headers],[Psychiques]],VLOOKUP(Etudiants5[[#This Row],[Numéro étudiant]],Sheet1!$A:$O,9,FALSE))),"x","")</f>
        <v/>
      </c>
      <c r="BD123" s="8" t="str">
        <f>IF(ISNUMBER(SEARCH(Etudiants5[[#Headers],[Autres]],VLOOKUP(Etudiants5[[#This Row],[Numéro étudiant]],Sheet1!$A:$O,9,FALSE))),"x","")</f>
        <v/>
      </c>
      <c r="BE123" s="8" t="str">
        <f>IF(ISNUMBER(SEARCH(Etudiants5[[#Headers],[RQTH]],VLOOKUP(Etudiants5[[#This Row],[Numéro étudiant]],Sheet1!$A:$O,10,FALSE))),"x","")</f>
        <v/>
      </c>
      <c r="BF123" s="8" t="str">
        <f>IF(ISNUMBER(SEARCH(Etudiants5[[#Headers],[Transport]],VLOOKUP(Etudiants5[[#This Row],[Numéro étudiant]],Sheet1!$A:$O,10,FALSE))),"x","")</f>
        <v/>
      </c>
      <c r="BG123" s="8" t="str">
        <f>IF(ISNUMBER(SEARCH(Etudiants5[[#Headers],[AVS]],VLOOKUP(Etudiants5[[#This Row],[Numéro étudiant]],Sheet1!$A:$O,10,FALSE))),"x","")</f>
        <v/>
      </c>
      <c r="BH123" s="8" t="str">
        <f>IF(ISNUMBER(SEARCH(Etudiants5[[#Headers],[AESH]],VLOOKUP(Etudiants5[[#This Row],[Numéro étudiant]],Sheet1!$A:$O,10,FALSE))),"x","")</f>
        <v/>
      </c>
      <c r="BI123" s="8" t="str">
        <f>IF(ISNUMBER(SEARCH(Etudiants5[[#Headers],[AAH ou AEEH]],VLOOKUP(Etudiants5[[#This Row],[Numéro étudiant]],Sheet1!$A:$O,10,FALSE))),"x","")</f>
        <v/>
      </c>
      <c r="BJ123" s="8" t="str">
        <f>IF(ISNUMBER(SEARCH(Etudiants5[[#Headers],[Carte priorité]],VLOOKUP(Etudiants5[[#This Row],[Numéro étudiant]],Sheet1!$A:$O,10,FALSE))),"x","")</f>
        <v/>
      </c>
      <c r="BK123" s="8" t="str">
        <f>IF(ISNUMBER(SEARCH(Etudiants5[[#Headers],[Carte stationnement]],VLOOKUP(Etudiants5[[#This Row],[Numéro étudiant]],Sheet1!$A:$O,10,FALSE))),"x","")</f>
        <v/>
      </c>
      <c r="BL123" s="8" t="str">
        <f>IF(ISNUMBER(SEARCH(Etudiants5[[#Headers],[Accompagnement médico social]],VLOOKUP(Etudiants5[[#This Row],[Numéro étudiant]],Sheet1!$A:$O,10,FALSE))),"x","")</f>
        <v/>
      </c>
      <c r="BM123" s="8" t="str">
        <f>IF(ISNUMBER(SEARCH(Etudiants5[[#Headers],[Autre]],VLOOKUP(Etudiants5[[#This Row],[Numéro étudiant]],Sheet1!$A:$O,10,FALSE))),"x","")</f>
        <v/>
      </c>
      <c r="CA12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4" spans="2:80" x14ac:dyDescent="0.25">
      <c r="B124" t="str">
        <f>IFERROR(OfficeForms.Table[[#This Row],[Id]],"")</f>
        <v/>
      </c>
      <c r="C124" t="str">
        <f>IFERROR(IF(VLOOKUP(Etudiants5[[#This Row],[Numéro étudiant]],Sheet1!$A:$O,5,FALSE)="","",VLOOKUP(Etudiants5[[#This Row],[Numéro étudiant]],Sheet1!$A:$O,5,FALSE)),"")</f>
        <v/>
      </c>
      <c r="D124" t="str">
        <f>IFERROR(IF(VLOOKUP(Etudiants5[[#This Row],[Numéro étudiant]],Sheet1!$A:$O,6,FALSE)="","",VLOOKUP(Etudiants5[[#This Row],[Numéro étudiant]],Sheet1!$A:$O,6,FALSE)),"")</f>
        <v/>
      </c>
      <c r="E124" t="str">
        <f>IFERROR(IF(VLOOKUP(Etudiants5[[#This Row],[Numéro étudiant]],Sheet1!$A:$O,7,FALSE)="","",VLOOKUP(Etudiants5[[#This Row],[Numéro étudiant]],Sheet1!$A:$O,7,FALSE)),"")</f>
        <v/>
      </c>
      <c r="F124" t="str">
        <f>IFERROR(IF(VLOOKUP(Etudiants5[[#This Row],[Numéro étudiant]],Sheet1!$A:$O,8,FALSE)="","",VLOOKUP(Etudiants5[[#This Row],[Numéro étudiant]],Sheet1!$A:$O,8,FALSE)),"")</f>
        <v/>
      </c>
      <c r="G124" t="str">
        <f>IF(Etudiants5[[#This Row],[Numéro étudiant]]="","","Entretien fait")</f>
        <v/>
      </c>
      <c r="M124" s="8" t="str">
        <f>IF(ISNUMBER(SEARCH(Etudiants5[[#Headers],[Aide en BU]],VLOOKUP(Etudiants5[[#This Row],[Numéro étudiant]],Sheet1!$A:$O,11,FALSE))),"à initier","")</f>
        <v/>
      </c>
      <c r="N124" s="8" t="str">
        <f>IF(ISNUMBER(SEARCH(Etudiants5[[#Headers],[Tutorat d''intégration]],VLOOKUP(Etudiants5[[#This Row],[Numéro étudiant]],Sheet1!$A:$O,11,FALSE))),"à initier","")</f>
        <v/>
      </c>
      <c r="O124" s="8" t="str">
        <f>IF(ISNUMBER(SEARCH(Etudiants5[[#Headers],[Secrétaire d''examens]],VLOOKUP(Etudiants5[[#This Row],[Numéro étudiant]],Sheet1!$A:$O,11,FALSE))),"à initier","")</f>
        <v/>
      </c>
      <c r="P124" s="8" t="str">
        <f>IF(ISNUMBER(SEARCH(Etudiants5[[#Headers],[Sujets numériques]],VLOOKUP(Etudiants5[[#This Row],[Numéro étudiant]],Sheet1!$A:$O,11,FALSE))),"à initier","")</f>
        <v/>
      </c>
      <c r="Q124" s="8" t="str">
        <f>IF(ISNUMBER(SEARCH(Etudiants5[[#Headers],[Autorisation de sortie]],VLOOKUP(Etudiants5[[#This Row],[Numéro étudiant]],Sheet1!$A:$O,11,FALSE))),"à initier","")</f>
        <v/>
      </c>
      <c r="R124" s="8" t="str">
        <f>IF(ISNUMBER(SEARCH(Etudiants5[[#Headers],[Prise de notes]],VLOOKUP(Etudiants5[[#This Row],[Numéro étudiant]],Sheet1!$A:$O,11,FALSE))),"à initier","")</f>
        <v/>
      </c>
      <c r="S124" s="8" t="str">
        <f>IF(ISNUMBER(SEARCH(Etudiants5[[#Headers],[Rallonge des prêts en BU]],VLOOKUP(Etudiants5[[#This Row],[Numéro étudiant]],Sheet1!$A:$O,11,FALSE))),"à initier","")</f>
        <v/>
      </c>
      <c r="T124" s="8" t="str">
        <f>IF(ISNUMBER(SEARCH(Etudiants5[[#Headers],[Soutien pédagogique]],VLOOKUP(Etudiants5[[#This Row],[Numéro étudiant]],Sheet1!$A:$O,11,FALSE))),"à initier","")</f>
        <v/>
      </c>
      <c r="U124" s="8" t="str">
        <f>IF(ISNUMBER(SEARCH(Etudiants5[[#Headers],[Braille]],VLOOKUP(Etudiants5[[#This Row],[Numéro étudiant]],Sheet1!$A:$O,11,FALSE))),"à initier","")</f>
        <v/>
      </c>
      <c r="V124" s="8" t="str">
        <f>IF(ISNUMBER(SEARCH(Etudiants5[[#Headers],[LSF/LPC]],VLOOKUP(Etudiants5[[#This Row],[Numéro étudiant]],Sheet1!$A:$O,11,FALSE))),"à initier","")</f>
        <v/>
      </c>
      <c r="W124" s="8" t="str">
        <f>IF(ISNUMBER(SEARCH(Etudiants5[[#Headers],[Pas de support audio]],VLOOKUP(Etudiants5[[#This Row],[Numéro étudiant]],Sheet1!$A:$O,11,FALSE))),"à initier","")</f>
        <v/>
      </c>
      <c r="X124" s="8" t="str">
        <f>IF(ISNUMBER(SEARCH(Etudiants5[[#Headers],[Assice confortable]],VLOOKUP(Etudiants5[[#This Row],[Numéro étudiant]],Sheet1!$A:$O,13,FALSE))),"à initier","")</f>
        <v/>
      </c>
      <c r="Y124" s="8" t="str">
        <f>IF(ISNUMBER(SEARCH(Etudiants5[[#Headers],[Micro HF]],VLOOKUP(Etudiants5[[#This Row],[Numéro étudiant]],Sheet1!$A:$O,13,FALSE))),"à initier","")</f>
        <v/>
      </c>
      <c r="Z124" s="8" t="str">
        <f>IF(ISNUMBER(SEARCH(Etudiants5[[#Headers],[Casier]],VLOOKUP(Etudiants5[[#This Row],[Numéro étudiant]],Sheet1!$A:$O,13,FALSE))),"à initier","")</f>
        <v/>
      </c>
      <c r="AA124" s="8" t="str">
        <f>IF(ISNUMBER(SEARCH(Etudiants5[[#Headers],[Ordinateur]],VLOOKUP(Etudiants5[[#This Row],[Numéro étudiant]],Sheet1!$A:$O,13,FALSE))),"à initier","")</f>
        <v/>
      </c>
      <c r="AB124" s="8" t="str">
        <f>IF(ISNUMBER(SEARCH(Etudiants5[[#Headers],[Mobilier spécifique : à détailler]],VLOOKUP(Etudiants5[[#This Row],[Numéro étudiant]],Sheet1!$A:$O,13,FALSE))),"à initier","")</f>
        <v/>
      </c>
      <c r="AC124" s="8" t="str">
        <f>IF(ISNUMBER(SEARCH(Etudiants5[[#Headers],[Logiciel spécifique : à détailler]],VLOOKUP(Etudiants5[[#This Row],[Numéro étudiant]],Sheet1!$A:$O,13,FALSE))),"à initier","")</f>
        <v/>
      </c>
      <c r="AD124" s="8" t="str">
        <f>IF(ISNUMBER(SEARCH(Etudiants5[[#Headers],[Aide en TP]],VLOOKUP(Etudiants5[[#This Row],[Numéro étudiant]],Sheet1!$A:$O,11,FALSE))),"x","")</f>
        <v/>
      </c>
      <c r="AE124" s="8" t="str">
        <f>IF(ISNUMBER(SEARCH(Etudiants5[[#Headers],[Aménagement de l''EDT]],VLOOKUP(Etudiants5[[#This Row],[Numéro étudiant]],Sheet1!$A:$O,11,FALSE))),"x","")</f>
        <v/>
      </c>
      <c r="AF124" s="8" t="str">
        <f>IF(ISNUMBER(SEARCH(Etudiants5[[#Headers],[Sanitaire à proximité]],VLOOKUP(Etudiants5[[#This Row],[Numéro étudiant]],Sheet1!$A:$O,11,FALSE))),"x","")</f>
        <v/>
      </c>
      <c r="AG124" s="8" t="str">
        <f>IF(ISNUMBER(SEARCH(Etudiants5[[#Headers],[QCM papier]],VLOOKUP(Etudiants5[[#This Row],[Numéro étudiant]],Sheet1!$A:$O,11,FALSE))),"x","")</f>
        <v/>
      </c>
      <c r="AH124" s="8" t="str">
        <f>IF(ISNUMBER(SEARCH(Etudiants5[[#Headers],[Absences eventuelles excusées]],VLOOKUP(Etudiants5[[#This Row],[Numéro étudiant]],Sheet1!$A:$O,11,FALSE))),"x","")</f>
        <v/>
      </c>
      <c r="AI124" s="8" t="str">
        <f>IF(ISNUMBER(SEARCH(Etudiants5[[#Headers],[Aménagement de l''année en 2 ans]],VLOOKUP(Etudiants5[[#This Row],[Numéro étudiant]],Sheet1!$A:$O,11,FALSE))),"x","")</f>
        <v/>
      </c>
      <c r="AJ124" s="8" t="str">
        <f>IF(ISNUMBER(SEARCH(Etudiants5[[#Headers],[Passage des épreuves orales devant l''enseignant uniquement]],VLOOKUP(Etudiants5[[#This Row],[Numéro étudiant]],Sheet1!$A:$O,11,FALSE))),"x","")</f>
        <v/>
      </c>
      <c r="AK124" s="8" t="str">
        <f>IF(ISNUMBER(SEARCH(Etudiants5[[#Headers],[Dépénalisation des fautes d''orthographe]],VLOOKUP(Etudiants5[[#This Row],[Numéro étudiant]],Sheet1!$A:$O,11,FALSE))),"x","")</f>
        <v/>
      </c>
      <c r="AL124" s="8" t="str">
        <f>IF(ISNUMBER(SEARCH(Etudiants5[[#Headers],[Adaptation des écrits à l''oral]],VLOOKUP(Etudiants5[[#This Row],[Numéro étudiant]],Sheet1!$A:$O,11,FALSE))),"x","")</f>
        <v/>
      </c>
      <c r="AM124" s="8" t="str">
        <f>IF(ISNUMBER(SEARCH(Etudiants5[[#Headers],[Adaptation des oraux à l''écrit]],VLOOKUP(Etudiants5[[#This Row],[Numéro étudiant]],Sheet1!$A:$O,11,FALSE))),"x","")</f>
        <v/>
      </c>
      <c r="AN124" s="8" t="str">
        <f>IF(ISNUMBER(SEARCH(Etudiants5[[#Headers],[Compensation du temps de sortie]],VLOOKUP(Etudiants5[[#This Row],[Numéro étudiant]],Sheet1!$A:$O,11,FALSE))),"x","")</f>
        <v/>
      </c>
      <c r="AO124" s="8" t="str">
        <f>IF(COUNTIF(Etudiants5[[#This Row],[1/4]:[Préparations écrites des épreves orales]],"x")&gt;0,"x","")</f>
        <v/>
      </c>
      <c r="AP124" s="8" t="str">
        <f>IF(ISNUMBER(SEARCH(Etudiants5[[#Headers],[1/4]],VLOOKUP(Etudiants5[[#This Row],[Numéro étudiant]],Sheet1!$A:$O,12,FALSE))),"x","")</f>
        <v/>
      </c>
      <c r="AQ124" s="8" t="str">
        <f>IF(ISNUMBER(SEARCH(Etudiants5[[#Headers],[1/3]],VLOOKUP(Etudiants5[[#This Row],[Numéro étudiant]],Sheet1!$A:$O,12,FALSE))),"x","")</f>
        <v/>
      </c>
      <c r="AR124" s="8" t="str">
        <f>IF(ISNUMBER(SEARCH(Etudiants5[[#Headers],[1/2]],VLOOKUP(Etudiants5[[#This Row],[Numéro étudiant]],Sheet1!$A:$O,12,FALSE))),"x","")</f>
        <v/>
      </c>
      <c r="AS124" s="8" t="str">
        <f>IF(ISNUMBER(SEARCH(Etudiants5[[#Headers],[Ecrits]],VLOOKUP(Etudiants5[[#This Row],[Numéro étudiant]],Sheet1!$A:$O,12,FALSE))),"x","")</f>
        <v/>
      </c>
      <c r="AT124" s="8" t="str">
        <f>IF(ISNUMBER(SEARCH(Etudiants5[[#Headers],[Oraux]],VLOOKUP(Etudiants5[[#This Row],[Numéro étudiant]],Sheet1!$A:$O,12,FALSE))),"x","")</f>
        <v/>
      </c>
      <c r="AU124" s="8" t="str">
        <f>IF(ISNUMBER(SEARCH(Etudiants5[[#Headers],[Pratiques]],VLOOKUP(Etudiants5[[#This Row],[Numéro étudiant]],Sheet1!$A:$O,12,FALSE))),"x","")</f>
        <v/>
      </c>
      <c r="AV124" s="8" t="str">
        <f>IF(ISNUMBER(SEARCH(Etudiants5[[#Headers],[Préparations écrites des épreves orales]],VLOOKUP(Etudiants5[[#This Row],[Numéro étudiant]],Sheet1!$A:$O,12,FALSE))),"x","")</f>
        <v/>
      </c>
      <c r="AW124" s="8" t="str">
        <f>IF(ISNUMBER(SEARCH(Etudiants5[[#Headers],[Auditives]],VLOOKUP(Etudiants5[[#This Row],[Numéro étudiant]],Sheet1!$A:$O,9,FALSE))),"x","")</f>
        <v/>
      </c>
      <c r="AX124" s="8" t="str">
        <f>IF(ISNUMBER(SEARCH(Etudiants5[[#Headers],[Visuels]],VLOOKUP(Etudiants5[[#This Row],[Numéro étudiant]],Sheet1!$A:$O,9,FALSE))),"x","")</f>
        <v/>
      </c>
      <c r="AY124" s="8" t="str">
        <f>IF(ISNUMBER(SEARCH(Etudiants5[[#Headers],[Viscéraux]],VLOOKUP(Etudiants5[[#This Row],[Numéro étudiant]],Sheet1!$A:$O,9,FALSE))),"x","")</f>
        <v/>
      </c>
      <c r="AZ124" s="8" t="str">
        <f>IF(ISNUMBER(SEARCH(Etudiants5[[#Headers],[Moteurs]],VLOOKUP(Etudiants5[[#This Row],[Numéro étudiant]],Sheet1!$A:$O,9,FALSE))),"x","")</f>
        <v/>
      </c>
      <c r="BA124" s="8" t="str">
        <f>IF(ISNUMBER(SEARCH(Etudiants5[[#Headers],[TSA]],VLOOKUP(Etudiants5[[#This Row],[Numéro étudiant]],Sheet1!$A:$O,9,FALSE))),"x","")</f>
        <v/>
      </c>
      <c r="BB124" s="8" t="str">
        <f>IF(ISNUMBER(SEARCH(Etudiants5[[#Headers],[Langage]],VLOOKUP(Etudiants5[[#This Row],[Numéro étudiant]],Sheet1!$A:$O,9,FALSE))),"x","")</f>
        <v/>
      </c>
      <c r="BC124" s="8" t="str">
        <f>IF(ISNUMBER(SEARCH(Etudiants5[[#Headers],[Psychiques]],VLOOKUP(Etudiants5[[#This Row],[Numéro étudiant]],Sheet1!$A:$O,9,FALSE))),"x","")</f>
        <v/>
      </c>
      <c r="BD124" s="8" t="str">
        <f>IF(ISNUMBER(SEARCH(Etudiants5[[#Headers],[Autres]],VLOOKUP(Etudiants5[[#This Row],[Numéro étudiant]],Sheet1!$A:$O,9,FALSE))),"x","")</f>
        <v/>
      </c>
      <c r="BE124" s="8" t="str">
        <f>IF(ISNUMBER(SEARCH(Etudiants5[[#Headers],[RQTH]],VLOOKUP(Etudiants5[[#This Row],[Numéro étudiant]],Sheet1!$A:$O,10,FALSE))),"x","")</f>
        <v/>
      </c>
      <c r="BF124" s="8" t="str">
        <f>IF(ISNUMBER(SEARCH(Etudiants5[[#Headers],[Transport]],VLOOKUP(Etudiants5[[#This Row],[Numéro étudiant]],Sheet1!$A:$O,10,FALSE))),"x","")</f>
        <v/>
      </c>
      <c r="BG124" s="8" t="str">
        <f>IF(ISNUMBER(SEARCH(Etudiants5[[#Headers],[AVS]],VLOOKUP(Etudiants5[[#This Row],[Numéro étudiant]],Sheet1!$A:$O,10,FALSE))),"x","")</f>
        <v/>
      </c>
      <c r="BH124" s="8" t="str">
        <f>IF(ISNUMBER(SEARCH(Etudiants5[[#Headers],[AESH]],VLOOKUP(Etudiants5[[#This Row],[Numéro étudiant]],Sheet1!$A:$O,10,FALSE))),"x","")</f>
        <v/>
      </c>
      <c r="BI124" s="8" t="str">
        <f>IF(ISNUMBER(SEARCH(Etudiants5[[#Headers],[AAH ou AEEH]],VLOOKUP(Etudiants5[[#This Row],[Numéro étudiant]],Sheet1!$A:$O,10,FALSE))),"x","")</f>
        <v/>
      </c>
      <c r="BJ124" s="8" t="str">
        <f>IF(ISNUMBER(SEARCH(Etudiants5[[#Headers],[Carte priorité]],VLOOKUP(Etudiants5[[#This Row],[Numéro étudiant]],Sheet1!$A:$O,10,FALSE))),"x","")</f>
        <v/>
      </c>
      <c r="BK124" s="8" t="str">
        <f>IF(ISNUMBER(SEARCH(Etudiants5[[#Headers],[Carte stationnement]],VLOOKUP(Etudiants5[[#This Row],[Numéro étudiant]],Sheet1!$A:$O,10,FALSE))),"x","")</f>
        <v/>
      </c>
      <c r="BL124" s="8" t="str">
        <f>IF(ISNUMBER(SEARCH(Etudiants5[[#Headers],[Accompagnement médico social]],VLOOKUP(Etudiants5[[#This Row],[Numéro étudiant]],Sheet1!$A:$O,10,FALSE))),"x","")</f>
        <v/>
      </c>
      <c r="BM124" s="8" t="str">
        <f>IF(ISNUMBER(SEARCH(Etudiants5[[#Headers],[Autre]],VLOOKUP(Etudiants5[[#This Row],[Numéro étudiant]],Sheet1!$A:$O,10,FALSE))),"x","")</f>
        <v/>
      </c>
      <c r="CA12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5" spans="2:80" x14ac:dyDescent="0.25">
      <c r="B125" t="str">
        <f>IFERROR(OfficeForms.Table[[#This Row],[Id]],"")</f>
        <v/>
      </c>
      <c r="C125" t="str">
        <f>IFERROR(IF(VLOOKUP(Etudiants5[[#This Row],[Numéro étudiant]],Sheet1!$A:$O,5,FALSE)="","",VLOOKUP(Etudiants5[[#This Row],[Numéro étudiant]],Sheet1!$A:$O,5,FALSE)),"")</f>
        <v/>
      </c>
      <c r="D125" t="str">
        <f>IFERROR(IF(VLOOKUP(Etudiants5[[#This Row],[Numéro étudiant]],Sheet1!$A:$O,6,FALSE)="","",VLOOKUP(Etudiants5[[#This Row],[Numéro étudiant]],Sheet1!$A:$O,6,FALSE)),"")</f>
        <v/>
      </c>
      <c r="E125" t="str">
        <f>IFERROR(IF(VLOOKUP(Etudiants5[[#This Row],[Numéro étudiant]],Sheet1!$A:$O,7,FALSE)="","",VLOOKUP(Etudiants5[[#This Row],[Numéro étudiant]],Sheet1!$A:$O,7,FALSE)),"")</f>
        <v/>
      </c>
      <c r="F125" t="str">
        <f>IFERROR(IF(VLOOKUP(Etudiants5[[#This Row],[Numéro étudiant]],Sheet1!$A:$O,8,FALSE)="","",VLOOKUP(Etudiants5[[#This Row],[Numéro étudiant]],Sheet1!$A:$O,8,FALSE)),"")</f>
        <v/>
      </c>
      <c r="G125" t="str">
        <f>IF(Etudiants5[[#This Row],[Numéro étudiant]]="","","Entretien fait")</f>
        <v/>
      </c>
      <c r="M125" s="8" t="str">
        <f>IF(ISNUMBER(SEARCH(Etudiants5[[#Headers],[Aide en BU]],VLOOKUP(Etudiants5[[#This Row],[Numéro étudiant]],Sheet1!$A:$O,11,FALSE))),"à initier","")</f>
        <v/>
      </c>
      <c r="N125" s="8" t="str">
        <f>IF(ISNUMBER(SEARCH(Etudiants5[[#Headers],[Tutorat d''intégration]],VLOOKUP(Etudiants5[[#This Row],[Numéro étudiant]],Sheet1!$A:$O,11,FALSE))),"à initier","")</f>
        <v/>
      </c>
      <c r="O125" s="8" t="str">
        <f>IF(ISNUMBER(SEARCH(Etudiants5[[#Headers],[Secrétaire d''examens]],VLOOKUP(Etudiants5[[#This Row],[Numéro étudiant]],Sheet1!$A:$O,11,FALSE))),"à initier","")</f>
        <v/>
      </c>
      <c r="P125" s="8" t="str">
        <f>IF(ISNUMBER(SEARCH(Etudiants5[[#Headers],[Sujets numériques]],VLOOKUP(Etudiants5[[#This Row],[Numéro étudiant]],Sheet1!$A:$O,11,FALSE))),"à initier","")</f>
        <v/>
      </c>
      <c r="Q125" s="8" t="str">
        <f>IF(ISNUMBER(SEARCH(Etudiants5[[#Headers],[Autorisation de sortie]],VLOOKUP(Etudiants5[[#This Row],[Numéro étudiant]],Sheet1!$A:$O,11,FALSE))),"à initier","")</f>
        <v/>
      </c>
      <c r="R125" s="8" t="str">
        <f>IF(ISNUMBER(SEARCH(Etudiants5[[#Headers],[Prise de notes]],VLOOKUP(Etudiants5[[#This Row],[Numéro étudiant]],Sheet1!$A:$O,11,FALSE))),"à initier","")</f>
        <v/>
      </c>
      <c r="S125" s="8" t="str">
        <f>IF(ISNUMBER(SEARCH(Etudiants5[[#Headers],[Rallonge des prêts en BU]],VLOOKUP(Etudiants5[[#This Row],[Numéro étudiant]],Sheet1!$A:$O,11,FALSE))),"à initier","")</f>
        <v/>
      </c>
      <c r="T125" s="8" t="str">
        <f>IF(ISNUMBER(SEARCH(Etudiants5[[#Headers],[Soutien pédagogique]],VLOOKUP(Etudiants5[[#This Row],[Numéro étudiant]],Sheet1!$A:$O,11,FALSE))),"à initier","")</f>
        <v/>
      </c>
      <c r="U125" s="8" t="str">
        <f>IF(ISNUMBER(SEARCH(Etudiants5[[#Headers],[Braille]],VLOOKUP(Etudiants5[[#This Row],[Numéro étudiant]],Sheet1!$A:$O,11,FALSE))),"à initier","")</f>
        <v/>
      </c>
      <c r="V125" s="8" t="str">
        <f>IF(ISNUMBER(SEARCH(Etudiants5[[#Headers],[LSF/LPC]],VLOOKUP(Etudiants5[[#This Row],[Numéro étudiant]],Sheet1!$A:$O,11,FALSE))),"à initier","")</f>
        <v/>
      </c>
      <c r="W125" s="8" t="str">
        <f>IF(ISNUMBER(SEARCH(Etudiants5[[#Headers],[Pas de support audio]],VLOOKUP(Etudiants5[[#This Row],[Numéro étudiant]],Sheet1!$A:$O,11,FALSE))),"à initier","")</f>
        <v/>
      </c>
      <c r="X125" s="8" t="str">
        <f>IF(ISNUMBER(SEARCH(Etudiants5[[#Headers],[Assice confortable]],VLOOKUP(Etudiants5[[#This Row],[Numéro étudiant]],Sheet1!$A:$O,13,FALSE))),"à initier","")</f>
        <v/>
      </c>
      <c r="Y125" s="8" t="str">
        <f>IF(ISNUMBER(SEARCH(Etudiants5[[#Headers],[Micro HF]],VLOOKUP(Etudiants5[[#This Row],[Numéro étudiant]],Sheet1!$A:$O,13,FALSE))),"à initier","")</f>
        <v/>
      </c>
      <c r="Z125" s="8" t="str">
        <f>IF(ISNUMBER(SEARCH(Etudiants5[[#Headers],[Casier]],VLOOKUP(Etudiants5[[#This Row],[Numéro étudiant]],Sheet1!$A:$O,13,FALSE))),"à initier","")</f>
        <v/>
      </c>
      <c r="AA125" s="8" t="str">
        <f>IF(ISNUMBER(SEARCH(Etudiants5[[#Headers],[Ordinateur]],VLOOKUP(Etudiants5[[#This Row],[Numéro étudiant]],Sheet1!$A:$O,13,FALSE))),"à initier","")</f>
        <v/>
      </c>
      <c r="AB125" s="8" t="str">
        <f>IF(ISNUMBER(SEARCH(Etudiants5[[#Headers],[Mobilier spécifique : à détailler]],VLOOKUP(Etudiants5[[#This Row],[Numéro étudiant]],Sheet1!$A:$O,13,FALSE))),"à initier","")</f>
        <v/>
      </c>
      <c r="AC125" s="8" t="str">
        <f>IF(ISNUMBER(SEARCH(Etudiants5[[#Headers],[Logiciel spécifique : à détailler]],VLOOKUP(Etudiants5[[#This Row],[Numéro étudiant]],Sheet1!$A:$O,13,FALSE))),"à initier","")</f>
        <v/>
      </c>
      <c r="AD125" s="8" t="str">
        <f>IF(ISNUMBER(SEARCH(Etudiants5[[#Headers],[Aide en TP]],VLOOKUP(Etudiants5[[#This Row],[Numéro étudiant]],Sheet1!$A:$O,11,FALSE))),"x","")</f>
        <v/>
      </c>
      <c r="AE125" s="8" t="str">
        <f>IF(ISNUMBER(SEARCH(Etudiants5[[#Headers],[Aménagement de l''EDT]],VLOOKUP(Etudiants5[[#This Row],[Numéro étudiant]],Sheet1!$A:$O,11,FALSE))),"x","")</f>
        <v/>
      </c>
      <c r="AF125" s="8" t="str">
        <f>IF(ISNUMBER(SEARCH(Etudiants5[[#Headers],[Sanitaire à proximité]],VLOOKUP(Etudiants5[[#This Row],[Numéro étudiant]],Sheet1!$A:$O,11,FALSE))),"x","")</f>
        <v/>
      </c>
      <c r="AG125" s="8" t="str">
        <f>IF(ISNUMBER(SEARCH(Etudiants5[[#Headers],[QCM papier]],VLOOKUP(Etudiants5[[#This Row],[Numéro étudiant]],Sheet1!$A:$O,11,FALSE))),"x","")</f>
        <v/>
      </c>
      <c r="AH125" s="8" t="str">
        <f>IF(ISNUMBER(SEARCH(Etudiants5[[#Headers],[Absences eventuelles excusées]],VLOOKUP(Etudiants5[[#This Row],[Numéro étudiant]],Sheet1!$A:$O,11,FALSE))),"x","")</f>
        <v/>
      </c>
      <c r="AI125" s="8" t="str">
        <f>IF(ISNUMBER(SEARCH(Etudiants5[[#Headers],[Aménagement de l''année en 2 ans]],VLOOKUP(Etudiants5[[#This Row],[Numéro étudiant]],Sheet1!$A:$O,11,FALSE))),"x","")</f>
        <v/>
      </c>
      <c r="AJ125" s="8" t="str">
        <f>IF(ISNUMBER(SEARCH(Etudiants5[[#Headers],[Passage des épreuves orales devant l''enseignant uniquement]],VLOOKUP(Etudiants5[[#This Row],[Numéro étudiant]],Sheet1!$A:$O,11,FALSE))),"x","")</f>
        <v/>
      </c>
      <c r="AK125" s="8" t="str">
        <f>IF(ISNUMBER(SEARCH(Etudiants5[[#Headers],[Dépénalisation des fautes d''orthographe]],VLOOKUP(Etudiants5[[#This Row],[Numéro étudiant]],Sheet1!$A:$O,11,FALSE))),"x","")</f>
        <v/>
      </c>
      <c r="AL125" s="8" t="str">
        <f>IF(ISNUMBER(SEARCH(Etudiants5[[#Headers],[Adaptation des écrits à l''oral]],VLOOKUP(Etudiants5[[#This Row],[Numéro étudiant]],Sheet1!$A:$O,11,FALSE))),"x","")</f>
        <v/>
      </c>
      <c r="AM125" s="8" t="str">
        <f>IF(ISNUMBER(SEARCH(Etudiants5[[#Headers],[Adaptation des oraux à l''écrit]],VLOOKUP(Etudiants5[[#This Row],[Numéro étudiant]],Sheet1!$A:$O,11,FALSE))),"x","")</f>
        <v/>
      </c>
      <c r="AN125" s="8" t="str">
        <f>IF(ISNUMBER(SEARCH(Etudiants5[[#Headers],[Compensation du temps de sortie]],VLOOKUP(Etudiants5[[#This Row],[Numéro étudiant]],Sheet1!$A:$O,11,FALSE))),"x","")</f>
        <v/>
      </c>
      <c r="AO125" s="8" t="str">
        <f>IF(COUNTIF(Etudiants5[[#This Row],[1/4]:[Préparations écrites des épreves orales]],"x")&gt;0,"x","")</f>
        <v/>
      </c>
      <c r="AP125" s="8" t="str">
        <f>IF(ISNUMBER(SEARCH(Etudiants5[[#Headers],[1/4]],VLOOKUP(Etudiants5[[#This Row],[Numéro étudiant]],Sheet1!$A:$O,12,FALSE))),"x","")</f>
        <v/>
      </c>
      <c r="AQ125" s="8" t="str">
        <f>IF(ISNUMBER(SEARCH(Etudiants5[[#Headers],[1/3]],VLOOKUP(Etudiants5[[#This Row],[Numéro étudiant]],Sheet1!$A:$O,12,FALSE))),"x","")</f>
        <v/>
      </c>
      <c r="AR125" s="8" t="str">
        <f>IF(ISNUMBER(SEARCH(Etudiants5[[#Headers],[1/2]],VLOOKUP(Etudiants5[[#This Row],[Numéro étudiant]],Sheet1!$A:$O,12,FALSE))),"x","")</f>
        <v/>
      </c>
      <c r="AS125" s="8" t="str">
        <f>IF(ISNUMBER(SEARCH(Etudiants5[[#Headers],[Ecrits]],VLOOKUP(Etudiants5[[#This Row],[Numéro étudiant]],Sheet1!$A:$O,12,FALSE))),"x","")</f>
        <v/>
      </c>
      <c r="AT125" s="8" t="str">
        <f>IF(ISNUMBER(SEARCH(Etudiants5[[#Headers],[Oraux]],VLOOKUP(Etudiants5[[#This Row],[Numéro étudiant]],Sheet1!$A:$O,12,FALSE))),"x","")</f>
        <v/>
      </c>
      <c r="AU125" s="8" t="str">
        <f>IF(ISNUMBER(SEARCH(Etudiants5[[#Headers],[Pratiques]],VLOOKUP(Etudiants5[[#This Row],[Numéro étudiant]],Sheet1!$A:$O,12,FALSE))),"x","")</f>
        <v/>
      </c>
      <c r="AV125" s="8" t="str">
        <f>IF(ISNUMBER(SEARCH(Etudiants5[[#Headers],[Préparations écrites des épreves orales]],VLOOKUP(Etudiants5[[#This Row],[Numéro étudiant]],Sheet1!$A:$O,12,FALSE))),"x","")</f>
        <v/>
      </c>
      <c r="AW125" s="8" t="str">
        <f>IF(ISNUMBER(SEARCH(Etudiants5[[#Headers],[Auditives]],VLOOKUP(Etudiants5[[#This Row],[Numéro étudiant]],Sheet1!$A:$O,9,FALSE))),"x","")</f>
        <v/>
      </c>
      <c r="AX125" s="8" t="str">
        <f>IF(ISNUMBER(SEARCH(Etudiants5[[#Headers],[Visuels]],VLOOKUP(Etudiants5[[#This Row],[Numéro étudiant]],Sheet1!$A:$O,9,FALSE))),"x","")</f>
        <v/>
      </c>
      <c r="AY125" s="8" t="str">
        <f>IF(ISNUMBER(SEARCH(Etudiants5[[#Headers],[Viscéraux]],VLOOKUP(Etudiants5[[#This Row],[Numéro étudiant]],Sheet1!$A:$O,9,FALSE))),"x","")</f>
        <v/>
      </c>
      <c r="AZ125" s="8" t="str">
        <f>IF(ISNUMBER(SEARCH(Etudiants5[[#Headers],[Moteurs]],VLOOKUP(Etudiants5[[#This Row],[Numéro étudiant]],Sheet1!$A:$O,9,FALSE))),"x","")</f>
        <v/>
      </c>
      <c r="BA125" s="8" t="str">
        <f>IF(ISNUMBER(SEARCH(Etudiants5[[#Headers],[TSA]],VLOOKUP(Etudiants5[[#This Row],[Numéro étudiant]],Sheet1!$A:$O,9,FALSE))),"x","")</f>
        <v/>
      </c>
      <c r="BB125" s="8" t="str">
        <f>IF(ISNUMBER(SEARCH(Etudiants5[[#Headers],[Langage]],VLOOKUP(Etudiants5[[#This Row],[Numéro étudiant]],Sheet1!$A:$O,9,FALSE))),"x","")</f>
        <v/>
      </c>
      <c r="BC125" s="8" t="str">
        <f>IF(ISNUMBER(SEARCH(Etudiants5[[#Headers],[Psychiques]],VLOOKUP(Etudiants5[[#This Row],[Numéro étudiant]],Sheet1!$A:$O,9,FALSE))),"x","")</f>
        <v/>
      </c>
      <c r="BD125" s="8" t="str">
        <f>IF(ISNUMBER(SEARCH(Etudiants5[[#Headers],[Autres]],VLOOKUP(Etudiants5[[#This Row],[Numéro étudiant]],Sheet1!$A:$O,9,FALSE))),"x","")</f>
        <v/>
      </c>
      <c r="BE125" s="8" t="str">
        <f>IF(ISNUMBER(SEARCH(Etudiants5[[#Headers],[RQTH]],VLOOKUP(Etudiants5[[#This Row],[Numéro étudiant]],Sheet1!$A:$O,10,FALSE))),"x","")</f>
        <v/>
      </c>
      <c r="BF125" s="8" t="str">
        <f>IF(ISNUMBER(SEARCH(Etudiants5[[#Headers],[Transport]],VLOOKUP(Etudiants5[[#This Row],[Numéro étudiant]],Sheet1!$A:$O,10,FALSE))),"x","")</f>
        <v/>
      </c>
      <c r="BG125" s="8" t="str">
        <f>IF(ISNUMBER(SEARCH(Etudiants5[[#Headers],[AVS]],VLOOKUP(Etudiants5[[#This Row],[Numéro étudiant]],Sheet1!$A:$O,10,FALSE))),"x","")</f>
        <v/>
      </c>
      <c r="BH125" s="8" t="str">
        <f>IF(ISNUMBER(SEARCH(Etudiants5[[#Headers],[AESH]],VLOOKUP(Etudiants5[[#This Row],[Numéro étudiant]],Sheet1!$A:$O,10,FALSE))),"x","")</f>
        <v/>
      </c>
      <c r="BI125" s="8" t="str">
        <f>IF(ISNUMBER(SEARCH(Etudiants5[[#Headers],[AAH ou AEEH]],VLOOKUP(Etudiants5[[#This Row],[Numéro étudiant]],Sheet1!$A:$O,10,FALSE))),"x","")</f>
        <v/>
      </c>
      <c r="BJ125" s="8" t="str">
        <f>IF(ISNUMBER(SEARCH(Etudiants5[[#Headers],[Carte priorité]],VLOOKUP(Etudiants5[[#This Row],[Numéro étudiant]],Sheet1!$A:$O,10,FALSE))),"x","")</f>
        <v/>
      </c>
      <c r="BK125" s="8" t="str">
        <f>IF(ISNUMBER(SEARCH(Etudiants5[[#Headers],[Carte stationnement]],VLOOKUP(Etudiants5[[#This Row],[Numéro étudiant]],Sheet1!$A:$O,10,FALSE))),"x","")</f>
        <v/>
      </c>
      <c r="BL125" s="8" t="str">
        <f>IF(ISNUMBER(SEARCH(Etudiants5[[#Headers],[Accompagnement médico social]],VLOOKUP(Etudiants5[[#This Row],[Numéro étudiant]],Sheet1!$A:$O,10,FALSE))),"x","")</f>
        <v/>
      </c>
      <c r="BM125" s="8" t="str">
        <f>IF(ISNUMBER(SEARCH(Etudiants5[[#Headers],[Autre]],VLOOKUP(Etudiants5[[#This Row],[Numéro étudiant]],Sheet1!$A:$O,10,FALSE))),"x","")</f>
        <v/>
      </c>
      <c r="CA12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6" spans="2:80" x14ac:dyDescent="0.25">
      <c r="B126" t="str">
        <f>IFERROR(OfficeForms.Table[[#This Row],[Id]],"")</f>
        <v/>
      </c>
      <c r="C126" t="str">
        <f>IFERROR(IF(VLOOKUP(Etudiants5[[#This Row],[Numéro étudiant]],Sheet1!$A:$O,5,FALSE)="","",VLOOKUP(Etudiants5[[#This Row],[Numéro étudiant]],Sheet1!$A:$O,5,FALSE)),"")</f>
        <v/>
      </c>
      <c r="D126" t="str">
        <f>IFERROR(IF(VLOOKUP(Etudiants5[[#This Row],[Numéro étudiant]],Sheet1!$A:$O,6,FALSE)="","",VLOOKUP(Etudiants5[[#This Row],[Numéro étudiant]],Sheet1!$A:$O,6,FALSE)),"")</f>
        <v/>
      </c>
      <c r="E126" t="str">
        <f>IFERROR(IF(VLOOKUP(Etudiants5[[#This Row],[Numéro étudiant]],Sheet1!$A:$O,7,FALSE)="","",VLOOKUP(Etudiants5[[#This Row],[Numéro étudiant]],Sheet1!$A:$O,7,FALSE)),"")</f>
        <v/>
      </c>
      <c r="F126" t="str">
        <f>IFERROR(IF(VLOOKUP(Etudiants5[[#This Row],[Numéro étudiant]],Sheet1!$A:$O,8,FALSE)="","",VLOOKUP(Etudiants5[[#This Row],[Numéro étudiant]],Sheet1!$A:$O,8,FALSE)),"")</f>
        <v/>
      </c>
      <c r="G126" t="str">
        <f>IF(Etudiants5[[#This Row],[Numéro étudiant]]="","","Entretien fait")</f>
        <v/>
      </c>
      <c r="M126" s="8" t="str">
        <f>IF(ISNUMBER(SEARCH(Etudiants5[[#Headers],[Aide en BU]],VLOOKUP(Etudiants5[[#This Row],[Numéro étudiant]],Sheet1!$A:$O,11,FALSE))),"à initier","")</f>
        <v/>
      </c>
      <c r="N126" s="8" t="str">
        <f>IF(ISNUMBER(SEARCH(Etudiants5[[#Headers],[Tutorat d''intégration]],VLOOKUP(Etudiants5[[#This Row],[Numéro étudiant]],Sheet1!$A:$O,11,FALSE))),"à initier","")</f>
        <v/>
      </c>
      <c r="O126" s="8" t="str">
        <f>IF(ISNUMBER(SEARCH(Etudiants5[[#Headers],[Secrétaire d''examens]],VLOOKUP(Etudiants5[[#This Row],[Numéro étudiant]],Sheet1!$A:$O,11,FALSE))),"à initier","")</f>
        <v/>
      </c>
      <c r="P126" s="8" t="str">
        <f>IF(ISNUMBER(SEARCH(Etudiants5[[#Headers],[Sujets numériques]],VLOOKUP(Etudiants5[[#This Row],[Numéro étudiant]],Sheet1!$A:$O,11,FALSE))),"à initier","")</f>
        <v/>
      </c>
      <c r="Q126" s="8" t="str">
        <f>IF(ISNUMBER(SEARCH(Etudiants5[[#Headers],[Autorisation de sortie]],VLOOKUP(Etudiants5[[#This Row],[Numéro étudiant]],Sheet1!$A:$O,11,FALSE))),"à initier","")</f>
        <v/>
      </c>
      <c r="R126" s="8" t="str">
        <f>IF(ISNUMBER(SEARCH(Etudiants5[[#Headers],[Prise de notes]],VLOOKUP(Etudiants5[[#This Row],[Numéro étudiant]],Sheet1!$A:$O,11,FALSE))),"à initier","")</f>
        <v/>
      </c>
      <c r="S126" s="8" t="str">
        <f>IF(ISNUMBER(SEARCH(Etudiants5[[#Headers],[Rallonge des prêts en BU]],VLOOKUP(Etudiants5[[#This Row],[Numéro étudiant]],Sheet1!$A:$O,11,FALSE))),"à initier","")</f>
        <v/>
      </c>
      <c r="T126" s="8" t="str">
        <f>IF(ISNUMBER(SEARCH(Etudiants5[[#Headers],[Soutien pédagogique]],VLOOKUP(Etudiants5[[#This Row],[Numéro étudiant]],Sheet1!$A:$O,11,FALSE))),"à initier","")</f>
        <v/>
      </c>
      <c r="U126" s="8" t="str">
        <f>IF(ISNUMBER(SEARCH(Etudiants5[[#Headers],[Braille]],VLOOKUP(Etudiants5[[#This Row],[Numéro étudiant]],Sheet1!$A:$O,11,FALSE))),"à initier","")</f>
        <v/>
      </c>
      <c r="V126" s="8" t="str">
        <f>IF(ISNUMBER(SEARCH(Etudiants5[[#Headers],[LSF/LPC]],VLOOKUP(Etudiants5[[#This Row],[Numéro étudiant]],Sheet1!$A:$O,11,FALSE))),"à initier","")</f>
        <v/>
      </c>
      <c r="W126" s="8" t="str">
        <f>IF(ISNUMBER(SEARCH(Etudiants5[[#Headers],[Pas de support audio]],VLOOKUP(Etudiants5[[#This Row],[Numéro étudiant]],Sheet1!$A:$O,11,FALSE))),"à initier","")</f>
        <v/>
      </c>
      <c r="X126" s="8" t="str">
        <f>IF(ISNUMBER(SEARCH(Etudiants5[[#Headers],[Assice confortable]],VLOOKUP(Etudiants5[[#This Row],[Numéro étudiant]],Sheet1!$A:$O,13,FALSE))),"à initier","")</f>
        <v/>
      </c>
      <c r="Y126" s="8" t="str">
        <f>IF(ISNUMBER(SEARCH(Etudiants5[[#Headers],[Micro HF]],VLOOKUP(Etudiants5[[#This Row],[Numéro étudiant]],Sheet1!$A:$O,13,FALSE))),"à initier","")</f>
        <v/>
      </c>
      <c r="Z126" s="8" t="str">
        <f>IF(ISNUMBER(SEARCH(Etudiants5[[#Headers],[Casier]],VLOOKUP(Etudiants5[[#This Row],[Numéro étudiant]],Sheet1!$A:$O,13,FALSE))),"à initier","")</f>
        <v/>
      </c>
      <c r="AA126" s="8" t="str">
        <f>IF(ISNUMBER(SEARCH(Etudiants5[[#Headers],[Ordinateur]],VLOOKUP(Etudiants5[[#This Row],[Numéro étudiant]],Sheet1!$A:$O,13,FALSE))),"à initier","")</f>
        <v/>
      </c>
      <c r="AB126" s="8" t="str">
        <f>IF(ISNUMBER(SEARCH(Etudiants5[[#Headers],[Mobilier spécifique : à détailler]],VLOOKUP(Etudiants5[[#This Row],[Numéro étudiant]],Sheet1!$A:$O,13,FALSE))),"à initier","")</f>
        <v/>
      </c>
      <c r="AC126" s="8" t="str">
        <f>IF(ISNUMBER(SEARCH(Etudiants5[[#Headers],[Logiciel spécifique : à détailler]],VLOOKUP(Etudiants5[[#This Row],[Numéro étudiant]],Sheet1!$A:$O,13,FALSE))),"à initier","")</f>
        <v/>
      </c>
      <c r="AD126" s="8" t="str">
        <f>IF(ISNUMBER(SEARCH(Etudiants5[[#Headers],[Aide en TP]],VLOOKUP(Etudiants5[[#This Row],[Numéro étudiant]],Sheet1!$A:$O,11,FALSE))),"x","")</f>
        <v/>
      </c>
      <c r="AE126" s="8" t="str">
        <f>IF(ISNUMBER(SEARCH(Etudiants5[[#Headers],[Aménagement de l''EDT]],VLOOKUP(Etudiants5[[#This Row],[Numéro étudiant]],Sheet1!$A:$O,11,FALSE))),"x","")</f>
        <v/>
      </c>
      <c r="AF126" s="8" t="str">
        <f>IF(ISNUMBER(SEARCH(Etudiants5[[#Headers],[Sanitaire à proximité]],VLOOKUP(Etudiants5[[#This Row],[Numéro étudiant]],Sheet1!$A:$O,11,FALSE))),"x","")</f>
        <v/>
      </c>
      <c r="AG126" s="8" t="str">
        <f>IF(ISNUMBER(SEARCH(Etudiants5[[#Headers],[QCM papier]],VLOOKUP(Etudiants5[[#This Row],[Numéro étudiant]],Sheet1!$A:$O,11,FALSE))),"x","")</f>
        <v/>
      </c>
      <c r="AH126" s="8" t="str">
        <f>IF(ISNUMBER(SEARCH(Etudiants5[[#Headers],[Absences eventuelles excusées]],VLOOKUP(Etudiants5[[#This Row],[Numéro étudiant]],Sheet1!$A:$O,11,FALSE))),"x","")</f>
        <v/>
      </c>
      <c r="AI126" s="8" t="str">
        <f>IF(ISNUMBER(SEARCH(Etudiants5[[#Headers],[Aménagement de l''année en 2 ans]],VLOOKUP(Etudiants5[[#This Row],[Numéro étudiant]],Sheet1!$A:$O,11,FALSE))),"x","")</f>
        <v/>
      </c>
      <c r="AJ126" s="8" t="str">
        <f>IF(ISNUMBER(SEARCH(Etudiants5[[#Headers],[Passage des épreuves orales devant l''enseignant uniquement]],VLOOKUP(Etudiants5[[#This Row],[Numéro étudiant]],Sheet1!$A:$O,11,FALSE))),"x","")</f>
        <v/>
      </c>
      <c r="AK126" s="8" t="str">
        <f>IF(ISNUMBER(SEARCH(Etudiants5[[#Headers],[Dépénalisation des fautes d''orthographe]],VLOOKUP(Etudiants5[[#This Row],[Numéro étudiant]],Sheet1!$A:$O,11,FALSE))),"x","")</f>
        <v/>
      </c>
      <c r="AL126" s="8" t="str">
        <f>IF(ISNUMBER(SEARCH(Etudiants5[[#Headers],[Adaptation des écrits à l''oral]],VLOOKUP(Etudiants5[[#This Row],[Numéro étudiant]],Sheet1!$A:$O,11,FALSE))),"x","")</f>
        <v/>
      </c>
      <c r="AM126" s="8" t="str">
        <f>IF(ISNUMBER(SEARCH(Etudiants5[[#Headers],[Adaptation des oraux à l''écrit]],VLOOKUP(Etudiants5[[#This Row],[Numéro étudiant]],Sheet1!$A:$O,11,FALSE))),"x","")</f>
        <v/>
      </c>
      <c r="AN126" s="8" t="str">
        <f>IF(ISNUMBER(SEARCH(Etudiants5[[#Headers],[Compensation du temps de sortie]],VLOOKUP(Etudiants5[[#This Row],[Numéro étudiant]],Sheet1!$A:$O,11,FALSE))),"x","")</f>
        <v/>
      </c>
      <c r="AO126" s="8" t="str">
        <f>IF(COUNTIF(Etudiants5[[#This Row],[1/4]:[Préparations écrites des épreves orales]],"x")&gt;0,"x","")</f>
        <v/>
      </c>
      <c r="AP126" s="8" t="str">
        <f>IF(ISNUMBER(SEARCH(Etudiants5[[#Headers],[1/4]],VLOOKUP(Etudiants5[[#This Row],[Numéro étudiant]],Sheet1!$A:$O,12,FALSE))),"x","")</f>
        <v/>
      </c>
      <c r="AQ126" s="8" t="str">
        <f>IF(ISNUMBER(SEARCH(Etudiants5[[#Headers],[1/3]],VLOOKUP(Etudiants5[[#This Row],[Numéro étudiant]],Sheet1!$A:$O,12,FALSE))),"x","")</f>
        <v/>
      </c>
      <c r="AR126" s="8" t="str">
        <f>IF(ISNUMBER(SEARCH(Etudiants5[[#Headers],[1/2]],VLOOKUP(Etudiants5[[#This Row],[Numéro étudiant]],Sheet1!$A:$O,12,FALSE))),"x","")</f>
        <v/>
      </c>
      <c r="AS126" s="8" t="str">
        <f>IF(ISNUMBER(SEARCH(Etudiants5[[#Headers],[Ecrits]],VLOOKUP(Etudiants5[[#This Row],[Numéro étudiant]],Sheet1!$A:$O,12,FALSE))),"x","")</f>
        <v/>
      </c>
      <c r="AT126" s="8" t="str">
        <f>IF(ISNUMBER(SEARCH(Etudiants5[[#Headers],[Oraux]],VLOOKUP(Etudiants5[[#This Row],[Numéro étudiant]],Sheet1!$A:$O,12,FALSE))),"x","")</f>
        <v/>
      </c>
      <c r="AU126" s="8" t="str">
        <f>IF(ISNUMBER(SEARCH(Etudiants5[[#Headers],[Pratiques]],VLOOKUP(Etudiants5[[#This Row],[Numéro étudiant]],Sheet1!$A:$O,12,FALSE))),"x","")</f>
        <v/>
      </c>
      <c r="AV126" s="8" t="str">
        <f>IF(ISNUMBER(SEARCH(Etudiants5[[#Headers],[Préparations écrites des épreves orales]],VLOOKUP(Etudiants5[[#This Row],[Numéro étudiant]],Sheet1!$A:$O,12,FALSE))),"x","")</f>
        <v/>
      </c>
      <c r="AW126" s="8" t="str">
        <f>IF(ISNUMBER(SEARCH(Etudiants5[[#Headers],[Auditives]],VLOOKUP(Etudiants5[[#This Row],[Numéro étudiant]],Sheet1!$A:$O,9,FALSE))),"x","")</f>
        <v/>
      </c>
      <c r="AX126" s="8" t="str">
        <f>IF(ISNUMBER(SEARCH(Etudiants5[[#Headers],[Visuels]],VLOOKUP(Etudiants5[[#This Row],[Numéro étudiant]],Sheet1!$A:$O,9,FALSE))),"x","")</f>
        <v/>
      </c>
      <c r="AY126" s="8" t="str">
        <f>IF(ISNUMBER(SEARCH(Etudiants5[[#Headers],[Viscéraux]],VLOOKUP(Etudiants5[[#This Row],[Numéro étudiant]],Sheet1!$A:$O,9,FALSE))),"x","")</f>
        <v/>
      </c>
      <c r="AZ126" s="8" t="str">
        <f>IF(ISNUMBER(SEARCH(Etudiants5[[#Headers],[Moteurs]],VLOOKUP(Etudiants5[[#This Row],[Numéro étudiant]],Sheet1!$A:$O,9,FALSE))),"x","")</f>
        <v/>
      </c>
      <c r="BA126" s="8" t="str">
        <f>IF(ISNUMBER(SEARCH(Etudiants5[[#Headers],[TSA]],VLOOKUP(Etudiants5[[#This Row],[Numéro étudiant]],Sheet1!$A:$O,9,FALSE))),"x","")</f>
        <v/>
      </c>
      <c r="BB126" s="8" t="str">
        <f>IF(ISNUMBER(SEARCH(Etudiants5[[#Headers],[Langage]],VLOOKUP(Etudiants5[[#This Row],[Numéro étudiant]],Sheet1!$A:$O,9,FALSE))),"x","")</f>
        <v/>
      </c>
      <c r="BC126" s="8" t="str">
        <f>IF(ISNUMBER(SEARCH(Etudiants5[[#Headers],[Psychiques]],VLOOKUP(Etudiants5[[#This Row],[Numéro étudiant]],Sheet1!$A:$O,9,FALSE))),"x","")</f>
        <v/>
      </c>
      <c r="BD126" s="8" t="str">
        <f>IF(ISNUMBER(SEARCH(Etudiants5[[#Headers],[Autres]],VLOOKUP(Etudiants5[[#This Row],[Numéro étudiant]],Sheet1!$A:$O,9,FALSE))),"x","")</f>
        <v/>
      </c>
      <c r="BE126" s="8" t="str">
        <f>IF(ISNUMBER(SEARCH(Etudiants5[[#Headers],[RQTH]],VLOOKUP(Etudiants5[[#This Row],[Numéro étudiant]],Sheet1!$A:$O,10,FALSE))),"x","")</f>
        <v/>
      </c>
      <c r="BF126" s="8" t="str">
        <f>IF(ISNUMBER(SEARCH(Etudiants5[[#Headers],[Transport]],VLOOKUP(Etudiants5[[#This Row],[Numéro étudiant]],Sheet1!$A:$O,10,FALSE))),"x","")</f>
        <v/>
      </c>
      <c r="BG126" s="8" t="str">
        <f>IF(ISNUMBER(SEARCH(Etudiants5[[#Headers],[AVS]],VLOOKUP(Etudiants5[[#This Row],[Numéro étudiant]],Sheet1!$A:$O,10,FALSE))),"x","")</f>
        <v/>
      </c>
      <c r="BH126" s="8" t="str">
        <f>IF(ISNUMBER(SEARCH(Etudiants5[[#Headers],[AESH]],VLOOKUP(Etudiants5[[#This Row],[Numéro étudiant]],Sheet1!$A:$O,10,FALSE))),"x","")</f>
        <v/>
      </c>
      <c r="BI126" s="8" t="str">
        <f>IF(ISNUMBER(SEARCH(Etudiants5[[#Headers],[AAH ou AEEH]],VLOOKUP(Etudiants5[[#This Row],[Numéro étudiant]],Sheet1!$A:$O,10,FALSE))),"x","")</f>
        <v/>
      </c>
      <c r="BJ126" s="8" t="str">
        <f>IF(ISNUMBER(SEARCH(Etudiants5[[#Headers],[Carte priorité]],VLOOKUP(Etudiants5[[#This Row],[Numéro étudiant]],Sheet1!$A:$O,10,FALSE))),"x","")</f>
        <v/>
      </c>
      <c r="BK126" s="8" t="str">
        <f>IF(ISNUMBER(SEARCH(Etudiants5[[#Headers],[Carte stationnement]],VLOOKUP(Etudiants5[[#This Row],[Numéro étudiant]],Sheet1!$A:$O,10,FALSE))),"x","")</f>
        <v/>
      </c>
      <c r="BL126" s="8" t="str">
        <f>IF(ISNUMBER(SEARCH(Etudiants5[[#Headers],[Accompagnement médico social]],VLOOKUP(Etudiants5[[#This Row],[Numéro étudiant]],Sheet1!$A:$O,10,FALSE))),"x","")</f>
        <v/>
      </c>
      <c r="BM126" s="8" t="str">
        <f>IF(ISNUMBER(SEARCH(Etudiants5[[#Headers],[Autre]],VLOOKUP(Etudiants5[[#This Row],[Numéro étudiant]],Sheet1!$A:$O,10,FALSE))),"x","")</f>
        <v/>
      </c>
      <c r="CA12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7" spans="2:80" x14ac:dyDescent="0.25">
      <c r="B127" t="str">
        <f>IFERROR(OfficeForms.Table[[#This Row],[Id]],"")</f>
        <v/>
      </c>
      <c r="C127" t="str">
        <f>IFERROR(IF(VLOOKUP(Etudiants5[[#This Row],[Numéro étudiant]],Sheet1!$A:$O,5,FALSE)="","",VLOOKUP(Etudiants5[[#This Row],[Numéro étudiant]],Sheet1!$A:$O,5,FALSE)),"")</f>
        <v/>
      </c>
      <c r="D127" t="str">
        <f>IFERROR(IF(VLOOKUP(Etudiants5[[#This Row],[Numéro étudiant]],Sheet1!$A:$O,6,FALSE)="","",VLOOKUP(Etudiants5[[#This Row],[Numéro étudiant]],Sheet1!$A:$O,6,FALSE)),"")</f>
        <v/>
      </c>
      <c r="E127" t="str">
        <f>IFERROR(IF(VLOOKUP(Etudiants5[[#This Row],[Numéro étudiant]],Sheet1!$A:$O,7,FALSE)="","",VLOOKUP(Etudiants5[[#This Row],[Numéro étudiant]],Sheet1!$A:$O,7,FALSE)),"")</f>
        <v/>
      </c>
      <c r="F127" t="str">
        <f>IFERROR(IF(VLOOKUP(Etudiants5[[#This Row],[Numéro étudiant]],Sheet1!$A:$O,8,FALSE)="","",VLOOKUP(Etudiants5[[#This Row],[Numéro étudiant]],Sheet1!$A:$O,8,FALSE)),"")</f>
        <v/>
      </c>
      <c r="G127" t="str">
        <f>IF(Etudiants5[[#This Row],[Numéro étudiant]]="","","Entretien fait")</f>
        <v/>
      </c>
      <c r="M127" s="8" t="str">
        <f>IF(ISNUMBER(SEARCH(Etudiants5[[#Headers],[Aide en BU]],VLOOKUP(Etudiants5[[#This Row],[Numéro étudiant]],Sheet1!$A:$O,11,FALSE))),"à initier","")</f>
        <v/>
      </c>
      <c r="N127" s="8" t="str">
        <f>IF(ISNUMBER(SEARCH(Etudiants5[[#Headers],[Tutorat d''intégration]],VLOOKUP(Etudiants5[[#This Row],[Numéro étudiant]],Sheet1!$A:$O,11,FALSE))),"à initier","")</f>
        <v/>
      </c>
      <c r="O127" s="8" t="str">
        <f>IF(ISNUMBER(SEARCH(Etudiants5[[#Headers],[Secrétaire d''examens]],VLOOKUP(Etudiants5[[#This Row],[Numéro étudiant]],Sheet1!$A:$O,11,FALSE))),"à initier","")</f>
        <v/>
      </c>
      <c r="P127" s="8" t="str">
        <f>IF(ISNUMBER(SEARCH(Etudiants5[[#Headers],[Sujets numériques]],VLOOKUP(Etudiants5[[#This Row],[Numéro étudiant]],Sheet1!$A:$O,11,FALSE))),"à initier","")</f>
        <v/>
      </c>
      <c r="Q127" s="8" t="str">
        <f>IF(ISNUMBER(SEARCH(Etudiants5[[#Headers],[Autorisation de sortie]],VLOOKUP(Etudiants5[[#This Row],[Numéro étudiant]],Sheet1!$A:$O,11,FALSE))),"à initier","")</f>
        <v/>
      </c>
      <c r="R127" s="8" t="str">
        <f>IF(ISNUMBER(SEARCH(Etudiants5[[#Headers],[Prise de notes]],VLOOKUP(Etudiants5[[#This Row],[Numéro étudiant]],Sheet1!$A:$O,11,FALSE))),"à initier","")</f>
        <v/>
      </c>
      <c r="S127" s="8" t="str">
        <f>IF(ISNUMBER(SEARCH(Etudiants5[[#Headers],[Rallonge des prêts en BU]],VLOOKUP(Etudiants5[[#This Row],[Numéro étudiant]],Sheet1!$A:$O,11,FALSE))),"à initier","")</f>
        <v/>
      </c>
      <c r="T127" s="8" t="str">
        <f>IF(ISNUMBER(SEARCH(Etudiants5[[#Headers],[Soutien pédagogique]],VLOOKUP(Etudiants5[[#This Row],[Numéro étudiant]],Sheet1!$A:$O,11,FALSE))),"à initier","")</f>
        <v/>
      </c>
      <c r="U127" s="8" t="str">
        <f>IF(ISNUMBER(SEARCH(Etudiants5[[#Headers],[Braille]],VLOOKUP(Etudiants5[[#This Row],[Numéro étudiant]],Sheet1!$A:$O,11,FALSE))),"à initier","")</f>
        <v/>
      </c>
      <c r="V127" s="8" t="str">
        <f>IF(ISNUMBER(SEARCH(Etudiants5[[#Headers],[LSF/LPC]],VLOOKUP(Etudiants5[[#This Row],[Numéro étudiant]],Sheet1!$A:$O,11,FALSE))),"à initier","")</f>
        <v/>
      </c>
      <c r="W127" s="8" t="str">
        <f>IF(ISNUMBER(SEARCH(Etudiants5[[#Headers],[Pas de support audio]],VLOOKUP(Etudiants5[[#This Row],[Numéro étudiant]],Sheet1!$A:$O,11,FALSE))),"à initier","")</f>
        <v/>
      </c>
      <c r="X127" s="8" t="str">
        <f>IF(ISNUMBER(SEARCH(Etudiants5[[#Headers],[Assice confortable]],VLOOKUP(Etudiants5[[#This Row],[Numéro étudiant]],Sheet1!$A:$O,13,FALSE))),"à initier","")</f>
        <v/>
      </c>
      <c r="Y127" s="8" t="str">
        <f>IF(ISNUMBER(SEARCH(Etudiants5[[#Headers],[Micro HF]],VLOOKUP(Etudiants5[[#This Row],[Numéro étudiant]],Sheet1!$A:$O,13,FALSE))),"à initier","")</f>
        <v/>
      </c>
      <c r="Z127" s="8" t="str">
        <f>IF(ISNUMBER(SEARCH(Etudiants5[[#Headers],[Casier]],VLOOKUP(Etudiants5[[#This Row],[Numéro étudiant]],Sheet1!$A:$O,13,FALSE))),"à initier","")</f>
        <v/>
      </c>
      <c r="AA127" s="8" t="str">
        <f>IF(ISNUMBER(SEARCH(Etudiants5[[#Headers],[Ordinateur]],VLOOKUP(Etudiants5[[#This Row],[Numéro étudiant]],Sheet1!$A:$O,13,FALSE))),"à initier","")</f>
        <v/>
      </c>
      <c r="AB127" s="8" t="str">
        <f>IF(ISNUMBER(SEARCH(Etudiants5[[#Headers],[Mobilier spécifique : à détailler]],VLOOKUP(Etudiants5[[#This Row],[Numéro étudiant]],Sheet1!$A:$O,13,FALSE))),"à initier","")</f>
        <v/>
      </c>
      <c r="AC127" s="8" t="str">
        <f>IF(ISNUMBER(SEARCH(Etudiants5[[#Headers],[Logiciel spécifique : à détailler]],VLOOKUP(Etudiants5[[#This Row],[Numéro étudiant]],Sheet1!$A:$O,13,FALSE))),"à initier","")</f>
        <v/>
      </c>
      <c r="AD127" s="8" t="str">
        <f>IF(ISNUMBER(SEARCH(Etudiants5[[#Headers],[Aide en TP]],VLOOKUP(Etudiants5[[#This Row],[Numéro étudiant]],Sheet1!$A:$O,11,FALSE))),"x","")</f>
        <v/>
      </c>
      <c r="AE127" s="8" t="str">
        <f>IF(ISNUMBER(SEARCH(Etudiants5[[#Headers],[Aménagement de l''EDT]],VLOOKUP(Etudiants5[[#This Row],[Numéro étudiant]],Sheet1!$A:$O,11,FALSE))),"x","")</f>
        <v/>
      </c>
      <c r="AF127" s="8" t="str">
        <f>IF(ISNUMBER(SEARCH(Etudiants5[[#Headers],[Sanitaire à proximité]],VLOOKUP(Etudiants5[[#This Row],[Numéro étudiant]],Sheet1!$A:$O,11,FALSE))),"x","")</f>
        <v/>
      </c>
      <c r="AG127" s="8" t="str">
        <f>IF(ISNUMBER(SEARCH(Etudiants5[[#Headers],[QCM papier]],VLOOKUP(Etudiants5[[#This Row],[Numéro étudiant]],Sheet1!$A:$O,11,FALSE))),"x","")</f>
        <v/>
      </c>
      <c r="AH127" s="8" t="str">
        <f>IF(ISNUMBER(SEARCH(Etudiants5[[#Headers],[Absences eventuelles excusées]],VLOOKUP(Etudiants5[[#This Row],[Numéro étudiant]],Sheet1!$A:$O,11,FALSE))),"x","")</f>
        <v/>
      </c>
      <c r="AI127" s="8" t="str">
        <f>IF(ISNUMBER(SEARCH(Etudiants5[[#Headers],[Aménagement de l''année en 2 ans]],VLOOKUP(Etudiants5[[#This Row],[Numéro étudiant]],Sheet1!$A:$O,11,FALSE))),"x","")</f>
        <v/>
      </c>
      <c r="AJ127" s="8" t="str">
        <f>IF(ISNUMBER(SEARCH(Etudiants5[[#Headers],[Passage des épreuves orales devant l''enseignant uniquement]],VLOOKUP(Etudiants5[[#This Row],[Numéro étudiant]],Sheet1!$A:$O,11,FALSE))),"x","")</f>
        <v/>
      </c>
      <c r="AK127" s="8" t="str">
        <f>IF(ISNUMBER(SEARCH(Etudiants5[[#Headers],[Dépénalisation des fautes d''orthographe]],VLOOKUP(Etudiants5[[#This Row],[Numéro étudiant]],Sheet1!$A:$O,11,FALSE))),"x","")</f>
        <v/>
      </c>
      <c r="AL127" s="8" t="str">
        <f>IF(ISNUMBER(SEARCH(Etudiants5[[#Headers],[Adaptation des écrits à l''oral]],VLOOKUP(Etudiants5[[#This Row],[Numéro étudiant]],Sheet1!$A:$O,11,FALSE))),"x","")</f>
        <v/>
      </c>
      <c r="AM127" s="8" t="str">
        <f>IF(ISNUMBER(SEARCH(Etudiants5[[#Headers],[Adaptation des oraux à l''écrit]],VLOOKUP(Etudiants5[[#This Row],[Numéro étudiant]],Sheet1!$A:$O,11,FALSE))),"x","")</f>
        <v/>
      </c>
      <c r="AN127" s="8" t="str">
        <f>IF(ISNUMBER(SEARCH(Etudiants5[[#Headers],[Compensation du temps de sortie]],VLOOKUP(Etudiants5[[#This Row],[Numéro étudiant]],Sheet1!$A:$O,11,FALSE))),"x","")</f>
        <v/>
      </c>
      <c r="AO127" s="8" t="str">
        <f>IF(COUNTIF(Etudiants5[[#This Row],[1/4]:[Préparations écrites des épreves orales]],"x")&gt;0,"x","")</f>
        <v/>
      </c>
      <c r="AP127" s="8" t="str">
        <f>IF(ISNUMBER(SEARCH(Etudiants5[[#Headers],[1/4]],VLOOKUP(Etudiants5[[#This Row],[Numéro étudiant]],Sheet1!$A:$O,12,FALSE))),"x","")</f>
        <v/>
      </c>
      <c r="AQ127" s="8" t="str">
        <f>IF(ISNUMBER(SEARCH(Etudiants5[[#Headers],[1/3]],VLOOKUP(Etudiants5[[#This Row],[Numéro étudiant]],Sheet1!$A:$O,12,FALSE))),"x","")</f>
        <v/>
      </c>
      <c r="AR127" s="8" t="str">
        <f>IF(ISNUMBER(SEARCH(Etudiants5[[#Headers],[1/2]],VLOOKUP(Etudiants5[[#This Row],[Numéro étudiant]],Sheet1!$A:$O,12,FALSE))),"x","")</f>
        <v/>
      </c>
      <c r="AS127" s="8" t="str">
        <f>IF(ISNUMBER(SEARCH(Etudiants5[[#Headers],[Ecrits]],VLOOKUP(Etudiants5[[#This Row],[Numéro étudiant]],Sheet1!$A:$O,12,FALSE))),"x","")</f>
        <v/>
      </c>
      <c r="AT127" s="8" t="str">
        <f>IF(ISNUMBER(SEARCH(Etudiants5[[#Headers],[Oraux]],VLOOKUP(Etudiants5[[#This Row],[Numéro étudiant]],Sheet1!$A:$O,12,FALSE))),"x","")</f>
        <v/>
      </c>
      <c r="AU127" s="8" t="str">
        <f>IF(ISNUMBER(SEARCH(Etudiants5[[#Headers],[Pratiques]],VLOOKUP(Etudiants5[[#This Row],[Numéro étudiant]],Sheet1!$A:$O,12,FALSE))),"x","")</f>
        <v/>
      </c>
      <c r="AV127" s="8" t="str">
        <f>IF(ISNUMBER(SEARCH(Etudiants5[[#Headers],[Préparations écrites des épreves orales]],VLOOKUP(Etudiants5[[#This Row],[Numéro étudiant]],Sheet1!$A:$O,12,FALSE))),"x","")</f>
        <v/>
      </c>
      <c r="AW127" s="8" t="str">
        <f>IF(ISNUMBER(SEARCH(Etudiants5[[#Headers],[Auditives]],VLOOKUP(Etudiants5[[#This Row],[Numéro étudiant]],Sheet1!$A:$O,9,FALSE))),"x","")</f>
        <v/>
      </c>
      <c r="AX127" s="8" t="str">
        <f>IF(ISNUMBER(SEARCH(Etudiants5[[#Headers],[Visuels]],VLOOKUP(Etudiants5[[#This Row],[Numéro étudiant]],Sheet1!$A:$O,9,FALSE))),"x","")</f>
        <v/>
      </c>
      <c r="AY127" s="8" t="str">
        <f>IF(ISNUMBER(SEARCH(Etudiants5[[#Headers],[Viscéraux]],VLOOKUP(Etudiants5[[#This Row],[Numéro étudiant]],Sheet1!$A:$O,9,FALSE))),"x","")</f>
        <v/>
      </c>
      <c r="AZ127" s="8" t="str">
        <f>IF(ISNUMBER(SEARCH(Etudiants5[[#Headers],[Moteurs]],VLOOKUP(Etudiants5[[#This Row],[Numéro étudiant]],Sheet1!$A:$O,9,FALSE))),"x","")</f>
        <v/>
      </c>
      <c r="BA127" s="8" t="str">
        <f>IF(ISNUMBER(SEARCH(Etudiants5[[#Headers],[TSA]],VLOOKUP(Etudiants5[[#This Row],[Numéro étudiant]],Sheet1!$A:$O,9,FALSE))),"x","")</f>
        <v/>
      </c>
      <c r="BB127" s="8" t="str">
        <f>IF(ISNUMBER(SEARCH(Etudiants5[[#Headers],[Langage]],VLOOKUP(Etudiants5[[#This Row],[Numéro étudiant]],Sheet1!$A:$O,9,FALSE))),"x","")</f>
        <v/>
      </c>
      <c r="BC127" s="8" t="str">
        <f>IF(ISNUMBER(SEARCH(Etudiants5[[#Headers],[Psychiques]],VLOOKUP(Etudiants5[[#This Row],[Numéro étudiant]],Sheet1!$A:$O,9,FALSE))),"x","")</f>
        <v/>
      </c>
      <c r="BD127" s="8" t="str">
        <f>IF(ISNUMBER(SEARCH(Etudiants5[[#Headers],[Autres]],VLOOKUP(Etudiants5[[#This Row],[Numéro étudiant]],Sheet1!$A:$O,9,FALSE))),"x","")</f>
        <v/>
      </c>
      <c r="BE127" s="8" t="str">
        <f>IF(ISNUMBER(SEARCH(Etudiants5[[#Headers],[RQTH]],VLOOKUP(Etudiants5[[#This Row],[Numéro étudiant]],Sheet1!$A:$O,10,FALSE))),"x","")</f>
        <v/>
      </c>
      <c r="BF127" s="8" t="str">
        <f>IF(ISNUMBER(SEARCH(Etudiants5[[#Headers],[Transport]],VLOOKUP(Etudiants5[[#This Row],[Numéro étudiant]],Sheet1!$A:$O,10,FALSE))),"x","")</f>
        <v/>
      </c>
      <c r="BG127" s="8" t="str">
        <f>IF(ISNUMBER(SEARCH(Etudiants5[[#Headers],[AVS]],VLOOKUP(Etudiants5[[#This Row],[Numéro étudiant]],Sheet1!$A:$O,10,FALSE))),"x","")</f>
        <v/>
      </c>
      <c r="BH127" s="8" t="str">
        <f>IF(ISNUMBER(SEARCH(Etudiants5[[#Headers],[AESH]],VLOOKUP(Etudiants5[[#This Row],[Numéro étudiant]],Sheet1!$A:$O,10,FALSE))),"x","")</f>
        <v/>
      </c>
      <c r="BI127" s="8" t="str">
        <f>IF(ISNUMBER(SEARCH(Etudiants5[[#Headers],[AAH ou AEEH]],VLOOKUP(Etudiants5[[#This Row],[Numéro étudiant]],Sheet1!$A:$O,10,FALSE))),"x","")</f>
        <v/>
      </c>
      <c r="BJ127" s="8" t="str">
        <f>IF(ISNUMBER(SEARCH(Etudiants5[[#Headers],[Carte priorité]],VLOOKUP(Etudiants5[[#This Row],[Numéro étudiant]],Sheet1!$A:$O,10,FALSE))),"x","")</f>
        <v/>
      </c>
      <c r="BK127" s="8" t="str">
        <f>IF(ISNUMBER(SEARCH(Etudiants5[[#Headers],[Carte stationnement]],VLOOKUP(Etudiants5[[#This Row],[Numéro étudiant]],Sheet1!$A:$O,10,FALSE))),"x","")</f>
        <v/>
      </c>
      <c r="BL127" s="8" t="str">
        <f>IF(ISNUMBER(SEARCH(Etudiants5[[#Headers],[Accompagnement médico social]],VLOOKUP(Etudiants5[[#This Row],[Numéro étudiant]],Sheet1!$A:$O,10,FALSE))),"x","")</f>
        <v/>
      </c>
      <c r="BM127" s="8" t="str">
        <f>IF(ISNUMBER(SEARCH(Etudiants5[[#Headers],[Autre]],VLOOKUP(Etudiants5[[#This Row],[Numéro étudiant]],Sheet1!$A:$O,10,FALSE))),"x","")</f>
        <v/>
      </c>
      <c r="CA12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8" spans="2:80" x14ac:dyDescent="0.25">
      <c r="B128" t="str">
        <f>IFERROR(OfficeForms.Table[[#This Row],[Id]],"")</f>
        <v/>
      </c>
      <c r="C128" t="str">
        <f>IFERROR(IF(VLOOKUP(Etudiants5[[#This Row],[Numéro étudiant]],Sheet1!$A:$O,5,FALSE)="","",VLOOKUP(Etudiants5[[#This Row],[Numéro étudiant]],Sheet1!$A:$O,5,FALSE)),"")</f>
        <v/>
      </c>
      <c r="D128" t="str">
        <f>IFERROR(IF(VLOOKUP(Etudiants5[[#This Row],[Numéro étudiant]],Sheet1!$A:$O,6,FALSE)="","",VLOOKUP(Etudiants5[[#This Row],[Numéro étudiant]],Sheet1!$A:$O,6,FALSE)),"")</f>
        <v/>
      </c>
      <c r="E128" t="str">
        <f>IFERROR(IF(VLOOKUP(Etudiants5[[#This Row],[Numéro étudiant]],Sheet1!$A:$O,7,FALSE)="","",VLOOKUP(Etudiants5[[#This Row],[Numéro étudiant]],Sheet1!$A:$O,7,FALSE)),"")</f>
        <v/>
      </c>
      <c r="F128" t="str">
        <f>IFERROR(IF(VLOOKUP(Etudiants5[[#This Row],[Numéro étudiant]],Sheet1!$A:$O,8,FALSE)="","",VLOOKUP(Etudiants5[[#This Row],[Numéro étudiant]],Sheet1!$A:$O,8,FALSE)),"")</f>
        <v/>
      </c>
      <c r="G128" t="str">
        <f>IF(Etudiants5[[#This Row],[Numéro étudiant]]="","","Entretien fait")</f>
        <v/>
      </c>
      <c r="M128" s="8" t="str">
        <f>IF(ISNUMBER(SEARCH(Etudiants5[[#Headers],[Aide en BU]],VLOOKUP(Etudiants5[[#This Row],[Numéro étudiant]],Sheet1!$A:$O,11,FALSE))),"à initier","")</f>
        <v/>
      </c>
      <c r="N128" s="8" t="str">
        <f>IF(ISNUMBER(SEARCH(Etudiants5[[#Headers],[Tutorat d''intégration]],VLOOKUP(Etudiants5[[#This Row],[Numéro étudiant]],Sheet1!$A:$O,11,FALSE))),"à initier","")</f>
        <v/>
      </c>
      <c r="O128" s="8" t="str">
        <f>IF(ISNUMBER(SEARCH(Etudiants5[[#Headers],[Secrétaire d''examens]],VLOOKUP(Etudiants5[[#This Row],[Numéro étudiant]],Sheet1!$A:$O,11,FALSE))),"à initier","")</f>
        <v/>
      </c>
      <c r="P128" s="8" t="str">
        <f>IF(ISNUMBER(SEARCH(Etudiants5[[#Headers],[Sujets numériques]],VLOOKUP(Etudiants5[[#This Row],[Numéro étudiant]],Sheet1!$A:$O,11,FALSE))),"à initier","")</f>
        <v/>
      </c>
      <c r="Q128" s="8" t="str">
        <f>IF(ISNUMBER(SEARCH(Etudiants5[[#Headers],[Autorisation de sortie]],VLOOKUP(Etudiants5[[#This Row],[Numéro étudiant]],Sheet1!$A:$O,11,FALSE))),"à initier","")</f>
        <v/>
      </c>
      <c r="R128" s="8" t="str">
        <f>IF(ISNUMBER(SEARCH(Etudiants5[[#Headers],[Prise de notes]],VLOOKUP(Etudiants5[[#This Row],[Numéro étudiant]],Sheet1!$A:$O,11,FALSE))),"à initier","")</f>
        <v/>
      </c>
      <c r="S128" s="8" t="str">
        <f>IF(ISNUMBER(SEARCH(Etudiants5[[#Headers],[Rallonge des prêts en BU]],VLOOKUP(Etudiants5[[#This Row],[Numéro étudiant]],Sheet1!$A:$O,11,FALSE))),"à initier","")</f>
        <v/>
      </c>
      <c r="T128" s="8" t="str">
        <f>IF(ISNUMBER(SEARCH(Etudiants5[[#Headers],[Soutien pédagogique]],VLOOKUP(Etudiants5[[#This Row],[Numéro étudiant]],Sheet1!$A:$O,11,FALSE))),"à initier","")</f>
        <v/>
      </c>
      <c r="U128" s="8" t="str">
        <f>IF(ISNUMBER(SEARCH(Etudiants5[[#Headers],[Braille]],VLOOKUP(Etudiants5[[#This Row],[Numéro étudiant]],Sheet1!$A:$O,11,FALSE))),"à initier","")</f>
        <v/>
      </c>
      <c r="V128" s="8" t="str">
        <f>IF(ISNUMBER(SEARCH(Etudiants5[[#Headers],[LSF/LPC]],VLOOKUP(Etudiants5[[#This Row],[Numéro étudiant]],Sheet1!$A:$O,11,FALSE))),"à initier","")</f>
        <v/>
      </c>
      <c r="W128" s="8" t="str">
        <f>IF(ISNUMBER(SEARCH(Etudiants5[[#Headers],[Pas de support audio]],VLOOKUP(Etudiants5[[#This Row],[Numéro étudiant]],Sheet1!$A:$O,11,FALSE))),"à initier","")</f>
        <v/>
      </c>
      <c r="X128" s="8" t="str">
        <f>IF(ISNUMBER(SEARCH(Etudiants5[[#Headers],[Assice confortable]],VLOOKUP(Etudiants5[[#This Row],[Numéro étudiant]],Sheet1!$A:$O,13,FALSE))),"à initier","")</f>
        <v/>
      </c>
      <c r="Y128" s="8" t="str">
        <f>IF(ISNUMBER(SEARCH(Etudiants5[[#Headers],[Micro HF]],VLOOKUP(Etudiants5[[#This Row],[Numéro étudiant]],Sheet1!$A:$O,13,FALSE))),"à initier","")</f>
        <v/>
      </c>
      <c r="Z128" s="8" t="str">
        <f>IF(ISNUMBER(SEARCH(Etudiants5[[#Headers],[Casier]],VLOOKUP(Etudiants5[[#This Row],[Numéro étudiant]],Sheet1!$A:$O,13,FALSE))),"à initier","")</f>
        <v/>
      </c>
      <c r="AA128" s="8" t="str">
        <f>IF(ISNUMBER(SEARCH(Etudiants5[[#Headers],[Ordinateur]],VLOOKUP(Etudiants5[[#This Row],[Numéro étudiant]],Sheet1!$A:$O,13,FALSE))),"à initier","")</f>
        <v/>
      </c>
      <c r="AB128" s="8" t="str">
        <f>IF(ISNUMBER(SEARCH(Etudiants5[[#Headers],[Mobilier spécifique : à détailler]],VLOOKUP(Etudiants5[[#This Row],[Numéro étudiant]],Sheet1!$A:$O,13,FALSE))),"à initier","")</f>
        <v/>
      </c>
      <c r="AC128" s="8" t="str">
        <f>IF(ISNUMBER(SEARCH(Etudiants5[[#Headers],[Logiciel spécifique : à détailler]],VLOOKUP(Etudiants5[[#This Row],[Numéro étudiant]],Sheet1!$A:$O,13,FALSE))),"à initier","")</f>
        <v/>
      </c>
      <c r="AD128" s="8" t="str">
        <f>IF(ISNUMBER(SEARCH(Etudiants5[[#Headers],[Aide en TP]],VLOOKUP(Etudiants5[[#This Row],[Numéro étudiant]],Sheet1!$A:$O,11,FALSE))),"x","")</f>
        <v/>
      </c>
      <c r="AE128" s="8" t="str">
        <f>IF(ISNUMBER(SEARCH(Etudiants5[[#Headers],[Aménagement de l''EDT]],VLOOKUP(Etudiants5[[#This Row],[Numéro étudiant]],Sheet1!$A:$O,11,FALSE))),"x","")</f>
        <v/>
      </c>
      <c r="AF128" s="8" t="str">
        <f>IF(ISNUMBER(SEARCH(Etudiants5[[#Headers],[Sanitaire à proximité]],VLOOKUP(Etudiants5[[#This Row],[Numéro étudiant]],Sheet1!$A:$O,11,FALSE))),"x","")</f>
        <v/>
      </c>
      <c r="AG128" s="8" t="str">
        <f>IF(ISNUMBER(SEARCH(Etudiants5[[#Headers],[QCM papier]],VLOOKUP(Etudiants5[[#This Row],[Numéro étudiant]],Sheet1!$A:$O,11,FALSE))),"x","")</f>
        <v/>
      </c>
      <c r="AH128" s="8" t="str">
        <f>IF(ISNUMBER(SEARCH(Etudiants5[[#Headers],[Absences eventuelles excusées]],VLOOKUP(Etudiants5[[#This Row],[Numéro étudiant]],Sheet1!$A:$O,11,FALSE))),"x","")</f>
        <v/>
      </c>
      <c r="AI128" s="8" t="str">
        <f>IF(ISNUMBER(SEARCH(Etudiants5[[#Headers],[Aménagement de l''année en 2 ans]],VLOOKUP(Etudiants5[[#This Row],[Numéro étudiant]],Sheet1!$A:$O,11,FALSE))),"x","")</f>
        <v/>
      </c>
      <c r="AJ128" s="8" t="str">
        <f>IF(ISNUMBER(SEARCH(Etudiants5[[#Headers],[Passage des épreuves orales devant l''enseignant uniquement]],VLOOKUP(Etudiants5[[#This Row],[Numéro étudiant]],Sheet1!$A:$O,11,FALSE))),"x","")</f>
        <v/>
      </c>
      <c r="AK128" s="8" t="str">
        <f>IF(ISNUMBER(SEARCH(Etudiants5[[#Headers],[Dépénalisation des fautes d''orthographe]],VLOOKUP(Etudiants5[[#This Row],[Numéro étudiant]],Sheet1!$A:$O,11,FALSE))),"x","")</f>
        <v/>
      </c>
      <c r="AL128" s="8" t="str">
        <f>IF(ISNUMBER(SEARCH(Etudiants5[[#Headers],[Adaptation des écrits à l''oral]],VLOOKUP(Etudiants5[[#This Row],[Numéro étudiant]],Sheet1!$A:$O,11,FALSE))),"x","")</f>
        <v/>
      </c>
      <c r="AM128" s="8" t="str">
        <f>IF(ISNUMBER(SEARCH(Etudiants5[[#Headers],[Adaptation des oraux à l''écrit]],VLOOKUP(Etudiants5[[#This Row],[Numéro étudiant]],Sheet1!$A:$O,11,FALSE))),"x","")</f>
        <v/>
      </c>
      <c r="AN128" s="8" t="str">
        <f>IF(ISNUMBER(SEARCH(Etudiants5[[#Headers],[Compensation du temps de sortie]],VLOOKUP(Etudiants5[[#This Row],[Numéro étudiant]],Sheet1!$A:$O,11,FALSE))),"x","")</f>
        <v/>
      </c>
      <c r="AO128" s="8" t="str">
        <f>IF(COUNTIF(Etudiants5[[#This Row],[1/4]:[Préparations écrites des épreves orales]],"x")&gt;0,"x","")</f>
        <v/>
      </c>
      <c r="AP128" s="8" t="str">
        <f>IF(ISNUMBER(SEARCH(Etudiants5[[#Headers],[1/4]],VLOOKUP(Etudiants5[[#This Row],[Numéro étudiant]],Sheet1!$A:$O,12,FALSE))),"x","")</f>
        <v/>
      </c>
      <c r="AQ128" s="8" t="str">
        <f>IF(ISNUMBER(SEARCH(Etudiants5[[#Headers],[1/3]],VLOOKUP(Etudiants5[[#This Row],[Numéro étudiant]],Sheet1!$A:$O,12,FALSE))),"x","")</f>
        <v/>
      </c>
      <c r="AR128" s="8" t="str">
        <f>IF(ISNUMBER(SEARCH(Etudiants5[[#Headers],[1/2]],VLOOKUP(Etudiants5[[#This Row],[Numéro étudiant]],Sheet1!$A:$O,12,FALSE))),"x","")</f>
        <v/>
      </c>
      <c r="AS128" s="8" t="str">
        <f>IF(ISNUMBER(SEARCH(Etudiants5[[#Headers],[Ecrits]],VLOOKUP(Etudiants5[[#This Row],[Numéro étudiant]],Sheet1!$A:$O,12,FALSE))),"x","")</f>
        <v/>
      </c>
      <c r="AT128" s="8" t="str">
        <f>IF(ISNUMBER(SEARCH(Etudiants5[[#Headers],[Oraux]],VLOOKUP(Etudiants5[[#This Row],[Numéro étudiant]],Sheet1!$A:$O,12,FALSE))),"x","")</f>
        <v/>
      </c>
      <c r="AU128" s="8" t="str">
        <f>IF(ISNUMBER(SEARCH(Etudiants5[[#Headers],[Pratiques]],VLOOKUP(Etudiants5[[#This Row],[Numéro étudiant]],Sheet1!$A:$O,12,FALSE))),"x","")</f>
        <v/>
      </c>
      <c r="AV128" s="8" t="str">
        <f>IF(ISNUMBER(SEARCH(Etudiants5[[#Headers],[Préparations écrites des épreves orales]],VLOOKUP(Etudiants5[[#This Row],[Numéro étudiant]],Sheet1!$A:$O,12,FALSE))),"x","")</f>
        <v/>
      </c>
      <c r="AW128" s="8" t="str">
        <f>IF(ISNUMBER(SEARCH(Etudiants5[[#Headers],[Auditives]],VLOOKUP(Etudiants5[[#This Row],[Numéro étudiant]],Sheet1!$A:$O,9,FALSE))),"x","")</f>
        <v/>
      </c>
      <c r="AX128" s="8" t="str">
        <f>IF(ISNUMBER(SEARCH(Etudiants5[[#Headers],[Visuels]],VLOOKUP(Etudiants5[[#This Row],[Numéro étudiant]],Sheet1!$A:$O,9,FALSE))),"x","")</f>
        <v/>
      </c>
      <c r="AY128" s="8" t="str">
        <f>IF(ISNUMBER(SEARCH(Etudiants5[[#Headers],[Viscéraux]],VLOOKUP(Etudiants5[[#This Row],[Numéro étudiant]],Sheet1!$A:$O,9,FALSE))),"x","")</f>
        <v/>
      </c>
      <c r="AZ128" s="8" t="str">
        <f>IF(ISNUMBER(SEARCH(Etudiants5[[#Headers],[Moteurs]],VLOOKUP(Etudiants5[[#This Row],[Numéro étudiant]],Sheet1!$A:$O,9,FALSE))),"x","")</f>
        <v/>
      </c>
      <c r="BA128" s="8" t="str">
        <f>IF(ISNUMBER(SEARCH(Etudiants5[[#Headers],[TSA]],VLOOKUP(Etudiants5[[#This Row],[Numéro étudiant]],Sheet1!$A:$O,9,FALSE))),"x","")</f>
        <v/>
      </c>
      <c r="BB128" s="8" t="str">
        <f>IF(ISNUMBER(SEARCH(Etudiants5[[#Headers],[Langage]],VLOOKUP(Etudiants5[[#This Row],[Numéro étudiant]],Sheet1!$A:$O,9,FALSE))),"x","")</f>
        <v/>
      </c>
      <c r="BC128" s="8" t="str">
        <f>IF(ISNUMBER(SEARCH(Etudiants5[[#Headers],[Psychiques]],VLOOKUP(Etudiants5[[#This Row],[Numéro étudiant]],Sheet1!$A:$O,9,FALSE))),"x","")</f>
        <v/>
      </c>
      <c r="BD128" s="8" t="str">
        <f>IF(ISNUMBER(SEARCH(Etudiants5[[#Headers],[Autres]],VLOOKUP(Etudiants5[[#This Row],[Numéro étudiant]],Sheet1!$A:$O,9,FALSE))),"x","")</f>
        <v/>
      </c>
      <c r="BE128" s="8" t="str">
        <f>IF(ISNUMBER(SEARCH(Etudiants5[[#Headers],[RQTH]],VLOOKUP(Etudiants5[[#This Row],[Numéro étudiant]],Sheet1!$A:$O,10,FALSE))),"x","")</f>
        <v/>
      </c>
      <c r="BF128" s="8" t="str">
        <f>IF(ISNUMBER(SEARCH(Etudiants5[[#Headers],[Transport]],VLOOKUP(Etudiants5[[#This Row],[Numéro étudiant]],Sheet1!$A:$O,10,FALSE))),"x","")</f>
        <v/>
      </c>
      <c r="BG128" s="8" t="str">
        <f>IF(ISNUMBER(SEARCH(Etudiants5[[#Headers],[AVS]],VLOOKUP(Etudiants5[[#This Row],[Numéro étudiant]],Sheet1!$A:$O,10,FALSE))),"x","")</f>
        <v/>
      </c>
      <c r="BH128" s="8" t="str">
        <f>IF(ISNUMBER(SEARCH(Etudiants5[[#Headers],[AESH]],VLOOKUP(Etudiants5[[#This Row],[Numéro étudiant]],Sheet1!$A:$O,10,FALSE))),"x","")</f>
        <v/>
      </c>
      <c r="BI128" s="8" t="str">
        <f>IF(ISNUMBER(SEARCH(Etudiants5[[#Headers],[AAH ou AEEH]],VLOOKUP(Etudiants5[[#This Row],[Numéro étudiant]],Sheet1!$A:$O,10,FALSE))),"x","")</f>
        <v/>
      </c>
      <c r="BJ128" s="8" t="str">
        <f>IF(ISNUMBER(SEARCH(Etudiants5[[#Headers],[Carte priorité]],VLOOKUP(Etudiants5[[#This Row],[Numéro étudiant]],Sheet1!$A:$O,10,FALSE))),"x","")</f>
        <v/>
      </c>
      <c r="BK128" s="8" t="str">
        <f>IF(ISNUMBER(SEARCH(Etudiants5[[#Headers],[Carte stationnement]],VLOOKUP(Etudiants5[[#This Row],[Numéro étudiant]],Sheet1!$A:$O,10,FALSE))),"x","")</f>
        <v/>
      </c>
      <c r="BL128" s="8" t="str">
        <f>IF(ISNUMBER(SEARCH(Etudiants5[[#Headers],[Accompagnement médico social]],VLOOKUP(Etudiants5[[#This Row],[Numéro étudiant]],Sheet1!$A:$O,10,FALSE))),"x","")</f>
        <v/>
      </c>
      <c r="BM128" s="8" t="str">
        <f>IF(ISNUMBER(SEARCH(Etudiants5[[#Headers],[Autre]],VLOOKUP(Etudiants5[[#This Row],[Numéro étudiant]],Sheet1!$A:$O,10,FALSE))),"x","")</f>
        <v/>
      </c>
      <c r="CA12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29" spans="2:80" x14ac:dyDescent="0.25">
      <c r="B129" t="str">
        <f>IFERROR(OfficeForms.Table[[#This Row],[Id]],"")</f>
        <v/>
      </c>
      <c r="C129" t="str">
        <f>IFERROR(IF(VLOOKUP(Etudiants5[[#This Row],[Numéro étudiant]],Sheet1!$A:$O,5,FALSE)="","",VLOOKUP(Etudiants5[[#This Row],[Numéro étudiant]],Sheet1!$A:$O,5,FALSE)),"")</f>
        <v/>
      </c>
      <c r="D129" t="str">
        <f>IFERROR(IF(VLOOKUP(Etudiants5[[#This Row],[Numéro étudiant]],Sheet1!$A:$O,6,FALSE)="","",VLOOKUP(Etudiants5[[#This Row],[Numéro étudiant]],Sheet1!$A:$O,6,FALSE)),"")</f>
        <v/>
      </c>
      <c r="E129" t="str">
        <f>IFERROR(IF(VLOOKUP(Etudiants5[[#This Row],[Numéro étudiant]],Sheet1!$A:$O,7,FALSE)="","",VLOOKUP(Etudiants5[[#This Row],[Numéro étudiant]],Sheet1!$A:$O,7,FALSE)),"")</f>
        <v/>
      </c>
      <c r="F129" t="str">
        <f>IFERROR(IF(VLOOKUP(Etudiants5[[#This Row],[Numéro étudiant]],Sheet1!$A:$O,8,FALSE)="","",VLOOKUP(Etudiants5[[#This Row],[Numéro étudiant]],Sheet1!$A:$O,8,FALSE)),"")</f>
        <v/>
      </c>
      <c r="G129" t="str">
        <f>IF(Etudiants5[[#This Row],[Numéro étudiant]]="","","Entretien fait")</f>
        <v/>
      </c>
      <c r="M129" s="8" t="str">
        <f>IF(ISNUMBER(SEARCH(Etudiants5[[#Headers],[Aide en BU]],VLOOKUP(Etudiants5[[#This Row],[Numéro étudiant]],Sheet1!$A:$O,11,FALSE))),"à initier","")</f>
        <v/>
      </c>
      <c r="N129" s="8" t="str">
        <f>IF(ISNUMBER(SEARCH(Etudiants5[[#Headers],[Tutorat d''intégration]],VLOOKUP(Etudiants5[[#This Row],[Numéro étudiant]],Sheet1!$A:$O,11,FALSE))),"à initier","")</f>
        <v/>
      </c>
      <c r="O129" s="8" t="str">
        <f>IF(ISNUMBER(SEARCH(Etudiants5[[#Headers],[Secrétaire d''examens]],VLOOKUP(Etudiants5[[#This Row],[Numéro étudiant]],Sheet1!$A:$O,11,FALSE))),"à initier","")</f>
        <v/>
      </c>
      <c r="P129" s="8" t="str">
        <f>IF(ISNUMBER(SEARCH(Etudiants5[[#Headers],[Sujets numériques]],VLOOKUP(Etudiants5[[#This Row],[Numéro étudiant]],Sheet1!$A:$O,11,FALSE))),"à initier","")</f>
        <v/>
      </c>
      <c r="Q129" s="8" t="str">
        <f>IF(ISNUMBER(SEARCH(Etudiants5[[#Headers],[Autorisation de sortie]],VLOOKUP(Etudiants5[[#This Row],[Numéro étudiant]],Sheet1!$A:$O,11,FALSE))),"à initier","")</f>
        <v/>
      </c>
      <c r="R129" s="8" t="str">
        <f>IF(ISNUMBER(SEARCH(Etudiants5[[#Headers],[Prise de notes]],VLOOKUP(Etudiants5[[#This Row],[Numéro étudiant]],Sheet1!$A:$O,11,FALSE))),"à initier","")</f>
        <v/>
      </c>
      <c r="S129" s="8" t="str">
        <f>IF(ISNUMBER(SEARCH(Etudiants5[[#Headers],[Rallonge des prêts en BU]],VLOOKUP(Etudiants5[[#This Row],[Numéro étudiant]],Sheet1!$A:$O,11,FALSE))),"à initier","")</f>
        <v/>
      </c>
      <c r="T129" s="8" t="str">
        <f>IF(ISNUMBER(SEARCH(Etudiants5[[#Headers],[Soutien pédagogique]],VLOOKUP(Etudiants5[[#This Row],[Numéro étudiant]],Sheet1!$A:$O,11,FALSE))),"à initier","")</f>
        <v/>
      </c>
      <c r="U129" s="8" t="str">
        <f>IF(ISNUMBER(SEARCH(Etudiants5[[#Headers],[Braille]],VLOOKUP(Etudiants5[[#This Row],[Numéro étudiant]],Sheet1!$A:$O,11,FALSE))),"à initier","")</f>
        <v/>
      </c>
      <c r="V129" s="8" t="str">
        <f>IF(ISNUMBER(SEARCH(Etudiants5[[#Headers],[LSF/LPC]],VLOOKUP(Etudiants5[[#This Row],[Numéro étudiant]],Sheet1!$A:$O,11,FALSE))),"à initier","")</f>
        <v/>
      </c>
      <c r="W129" s="8" t="str">
        <f>IF(ISNUMBER(SEARCH(Etudiants5[[#Headers],[Pas de support audio]],VLOOKUP(Etudiants5[[#This Row],[Numéro étudiant]],Sheet1!$A:$O,11,FALSE))),"à initier","")</f>
        <v/>
      </c>
      <c r="X129" s="8" t="str">
        <f>IF(ISNUMBER(SEARCH(Etudiants5[[#Headers],[Assice confortable]],VLOOKUP(Etudiants5[[#This Row],[Numéro étudiant]],Sheet1!$A:$O,13,FALSE))),"à initier","")</f>
        <v/>
      </c>
      <c r="Y129" s="8" t="str">
        <f>IF(ISNUMBER(SEARCH(Etudiants5[[#Headers],[Micro HF]],VLOOKUP(Etudiants5[[#This Row],[Numéro étudiant]],Sheet1!$A:$O,13,FALSE))),"à initier","")</f>
        <v/>
      </c>
      <c r="Z129" s="8" t="str">
        <f>IF(ISNUMBER(SEARCH(Etudiants5[[#Headers],[Casier]],VLOOKUP(Etudiants5[[#This Row],[Numéro étudiant]],Sheet1!$A:$O,13,FALSE))),"à initier","")</f>
        <v/>
      </c>
      <c r="AA129" s="8" t="str">
        <f>IF(ISNUMBER(SEARCH(Etudiants5[[#Headers],[Ordinateur]],VLOOKUP(Etudiants5[[#This Row],[Numéro étudiant]],Sheet1!$A:$O,13,FALSE))),"à initier","")</f>
        <v/>
      </c>
      <c r="AB129" s="8" t="str">
        <f>IF(ISNUMBER(SEARCH(Etudiants5[[#Headers],[Mobilier spécifique : à détailler]],VLOOKUP(Etudiants5[[#This Row],[Numéro étudiant]],Sheet1!$A:$O,13,FALSE))),"à initier","")</f>
        <v/>
      </c>
      <c r="AC129" s="8" t="str">
        <f>IF(ISNUMBER(SEARCH(Etudiants5[[#Headers],[Logiciel spécifique : à détailler]],VLOOKUP(Etudiants5[[#This Row],[Numéro étudiant]],Sheet1!$A:$O,13,FALSE))),"à initier","")</f>
        <v/>
      </c>
      <c r="AD129" s="8" t="str">
        <f>IF(ISNUMBER(SEARCH(Etudiants5[[#Headers],[Aide en TP]],VLOOKUP(Etudiants5[[#This Row],[Numéro étudiant]],Sheet1!$A:$O,11,FALSE))),"x","")</f>
        <v/>
      </c>
      <c r="AE129" s="8" t="str">
        <f>IF(ISNUMBER(SEARCH(Etudiants5[[#Headers],[Aménagement de l''EDT]],VLOOKUP(Etudiants5[[#This Row],[Numéro étudiant]],Sheet1!$A:$O,11,FALSE))),"x","")</f>
        <v/>
      </c>
      <c r="AF129" s="8" t="str">
        <f>IF(ISNUMBER(SEARCH(Etudiants5[[#Headers],[Sanitaire à proximité]],VLOOKUP(Etudiants5[[#This Row],[Numéro étudiant]],Sheet1!$A:$O,11,FALSE))),"x","")</f>
        <v/>
      </c>
      <c r="AG129" s="8" t="str">
        <f>IF(ISNUMBER(SEARCH(Etudiants5[[#Headers],[QCM papier]],VLOOKUP(Etudiants5[[#This Row],[Numéro étudiant]],Sheet1!$A:$O,11,FALSE))),"x","")</f>
        <v/>
      </c>
      <c r="AH129" s="8" t="str">
        <f>IF(ISNUMBER(SEARCH(Etudiants5[[#Headers],[Absences eventuelles excusées]],VLOOKUP(Etudiants5[[#This Row],[Numéro étudiant]],Sheet1!$A:$O,11,FALSE))),"x","")</f>
        <v/>
      </c>
      <c r="AI129" s="8" t="str">
        <f>IF(ISNUMBER(SEARCH(Etudiants5[[#Headers],[Aménagement de l''année en 2 ans]],VLOOKUP(Etudiants5[[#This Row],[Numéro étudiant]],Sheet1!$A:$O,11,FALSE))),"x","")</f>
        <v/>
      </c>
      <c r="AJ129" s="8" t="str">
        <f>IF(ISNUMBER(SEARCH(Etudiants5[[#Headers],[Passage des épreuves orales devant l''enseignant uniquement]],VLOOKUP(Etudiants5[[#This Row],[Numéro étudiant]],Sheet1!$A:$O,11,FALSE))),"x","")</f>
        <v/>
      </c>
      <c r="AK129" s="8" t="str">
        <f>IF(ISNUMBER(SEARCH(Etudiants5[[#Headers],[Dépénalisation des fautes d''orthographe]],VLOOKUP(Etudiants5[[#This Row],[Numéro étudiant]],Sheet1!$A:$O,11,FALSE))),"x","")</f>
        <v/>
      </c>
      <c r="AL129" s="8" t="str">
        <f>IF(ISNUMBER(SEARCH(Etudiants5[[#Headers],[Adaptation des écrits à l''oral]],VLOOKUP(Etudiants5[[#This Row],[Numéro étudiant]],Sheet1!$A:$O,11,FALSE))),"x","")</f>
        <v/>
      </c>
      <c r="AM129" s="8" t="str">
        <f>IF(ISNUMBER(SEARCH(Etudiants5[[#Headers],[Adaptation des oraux à l''écrit]],VLOOKUP(Etudiants5[[#This Row],[Numéro étudiant]],Sheet1!$A:$O,11,FALSE))),"x","")</f>
        <v/>
      </c>
      <c r="AN129" s="8" t="str">
        <f>IF(ISNUMBER(SEARCH(Etudiants5[[#Headers],[Compensation du temps de sortie]],VLOOKUP(Etudiants5[[#This Row],[Numéro étudiant]],Sheet1!$A:$O,11,FALSE))),"x","")</f>
        <v/>
      </c>
      <c r="AO129" s="8" t="str">
        <f>IF(COUNTIF(Etudiants5[[#This Row],[1/4]:[Préparations écrites des épreves orales]],"x")&gt;0,"x","")</f>
        <v/>
      </c>
      <c r="AP129" s="8" t="str">
        <f>IF(ISNUMBER(SEARCH(Etudiants5[[#Headers],[1/4]],VLOOKUP(Etudiants5[[#This Row],[Numéro étudiant]],Sheet1!$A:$O,12,FALSE))),"x","")</f>
        <v/>
      </c>
      <c r="AQ129" s="8" t="str">
        <f>IF(ISNUMBER(SEARCH(Etudiants5[[#Headers],[1/3]],VLOOKUP(Etudiants5[[#This Row],[Numéro étudiant]],Sheet1!$A:$O,12,FALSE))),"x","")</f>
        <v/>
      </c>
      <c r="AR129" s="8" t="str">
        <f>IF(ISNUMBER(SEARCH(Etudiants5[[#Headers],[1/2]],VLOOKUP(Etudiants5[[#This Row],[Numéro étudiant]],Sheet1!$A:$O,12,FALSE))),"x","")</f>
        <v/>
      </c>
      <c r="AS129" s="8" t="str">
        <f>IF(ISNUMBER(SEARCH(Etudiants5[[#Headers],[Ecrits]],VLOOKUP(Etudiants5[[#This Row],[Numéro étudiant]],Sheet1!$A:$O,12,FALSE))),"x","")</f>
        <v/>
      </c>
      <c r="AT129" s="8" t="str">
        <f>IF(ISNUMBER(SEARCH(Etudiants5[[#Headers],[Oraux]],VLOOKUP(Etudiants5[[#This Row],[Numéro étudiant]],Sheet1!$A:$O,12,FALSE))),"x","")</f>
        <v/>
      </c>
      <c r="AU129" s="8" t="str">
        <f>IF(ISNUMBER(SEARCH(Etudiants5[[#Headers],[Pratiques]],VLOOKUP(Etudiants5[[#This Row],[Numéro étudiant]],Sheet1!$A:$O,12,FALSE))),"x","")</f>
        <v/>
      </c>
      <c r="AV129" s="8" t="str">
        <f>IF(ISNUMBER(SEARCH(Etudiants5[[#Headers],[Préparations écrites des épreves orales]],VLOOKUP(Etudiants5[[#This Row],[Numéro étudiant]],Sheet1!$A:$O,12,FALSE))),"x","")</f>
        <v/>
      </c>
      <c r="AW129" s="8" t="str">
        <f>IF(ISNUMBER(SEARCH(Etudiants5[[#Headers],[Auditives]],VLOOKUP(Etudiants5[[#This Row],[Numéro étudiant]],Sheet1!$A:$O,9,FALSE))),"x","")</f>
        <v/>
      </c>
      <c r="AX129" s="8" t="str">
        <f>IF(ISNUMBER(SEARCH(Etudiants5[[#Headers],[Visuels]],VLOOKUP(Etudiants5[[#This Row],[Numéro étudiant]],Sheet1!$A:$O,9,FALSE))),"x","")</f>
        <v/>
      </c>
      <c r="AY129" s="8" t="str">
        <f>IF(ISNUMBER(SEARCH(Etudiants5[[#Headers],[Viscéraux]],VLOOKUP(Etudiants5[[#This Row],[Numéro étudiant]],Sheet1!$A:$O,9,FALSE))),"x","")</f>
        <v/>
      </c>
      <c r="AZ129" s="8" t="str">
        <f>IF(ISNUMBER(SEARCH(Etudiants5[[#Headers],[Moteurs]],VLOOKUP(Etudiants5[[#This Row],[Numéro étudiant]],Sheet1!$A:$O,9,FALSE))),"x","")</f>
        <v/>
      </c>
      <c r="BA129" s="8" t="str">
        <f>IF(ISNUMBER(SEARCH(Etudiants5[[#Headers],[TSA]],VLOOKUP(Etudiants5[[#This Row],[Numéro étudiant]],Sheet1!$A:$O,9,FALSE))),"x","")</f>
        <v/>
      </c>
      <c r="BB129" s="8" t="str">
        <f>IF(ISNUMBER(SEARCH(Etudiants5[[#Headers],[Langage]],VLOOKUP(Etudiants5[[#This Row],[Numéro étudiant]],Sheet1!$A:$O,9,FALSE))),"x","")</f>
        <v/>
      </c>
      <c r="BC129" s="8" t="str">
        <f>IF(ISNUMBER(SEARCH(Etudiants5[[#Headers],[Psychiques]],VLOOKUP(Etudiants5[[#This Row],[Numéro étudiant]],Sheet1!$A:$O,9,FALSE))),"x","")</f>
        <v/>
      </c>
      <c r="BD129" s="8" t="str">
        <f>IF(ISNUMBER(SEARCH(Etudiants5[[#Headers],[Autres]],VLOOKUP(Etudiants5[[#This Row],[Numéro étudiant]],Sheet1!$A:$O,9,FALSE))),"x","")</f>
        <v/>
      </c>
      <c r="BE129" s="8" t="str">
        <f>IF(ISNUMBER(SEARCH(Etudiants5[[#Headers],[RQTH]],VLOOKUP(Etudiants5[[#This Row],[Numéro étudiant]],Sheet1!$A:$O,10,FALSE))),"x","")</f>
        <v/>
      </c>
      <c r="BF129" s="8" t="str">
        <f>IF(ISNUMBER(SEARCH(Etudiants5[[#Headers],[Transport]],VLOOKUP(Etudiants5[[#This Row],[Numéro étudiant]],Sheet1!$A:$O,10,FALSE))),"x","")</f>
        <v/>
      </c>
      <c r="BG129" s="8" t="str">
        <f>IF(ISNUMBER(SEARCH(Etudiants5[[#Headers],[AVS]],VLOOKUP(Etudiants5[[#This Row],[Numéro étudiant]],Sheet1!$A:$O,10,FALSE))),"x","")</f>
        <v/>
      </c>
      <c r="BH129" s="8" t="str">
        <f>IF(ISNUMBER(SEARCH(Etudiants5[[#Headers],[AESH]],VLOOKUP(Etudiants5[[#This Row],[Numéro étudiant]],Sheet1!$A:$O,10,FALSE))),"x","")</f>
        <v/>
      </c>
      <c r="BI129" s="8" t="str">
        <f>IF(ISNUMBER(SEARCH(Etudiants5[[#Headers],[AAH ou AEEH]],VLOOKUP(Etudiants5[[#This Row],[Numéro étudiant]],Sheet1!$A:$O,10,FALSE))),"x","")</f>
        <v/>
      </c>
      <c r="BJ129" s="8" t="str">
        <f>IF(ISNUMBER(SEARCH(Etudiants5[[#Headers],[Carte priorité]],VLOOKUP(Etudiants5[[#This Row],[Numéro étudiant]],Sheet1!$A:$O,10,FALSE))),"x","")</f>
        <v/>
      </c>
      <c r="BK129" s="8" t="str">
        <f>IF(ISNUMBER(SEARCH(Etudiants5[[#Headers],[Carte stationnement]],VLOOKUP(Etudiants5[[#This Row],[Numéro étudiant]],Sheet1!$A:$O,10,FALSE))),"x","")</f>
        <v/>
      </c>
      <c r="BL129" s="8" t="str">
        <f>IF(ISNUMBER(SEARCH(Etudiants5[[#Headers],[Accompagnement médico social]],VLOOKUP(Etudiants5[[#This Row],[Numéro étudiant]],Sheet1!$A:$O,10,FALSE))),"x","")</f>
        <v/>
      </c>
      <c r="BM129" s="8" t="str">
        <f>IF(ISNUMBER(SEARCH(Etudiants5[[#Headers],[Autre]],VLOOKUP(Etudiants5[[#This Row],[Numéro étudiant]],Sheet1!$A:$O,10,FALSE))),"x","")</f>
        <v/>
      </c>
      <c r="CA12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2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0" spans="2:80" x14ac:dyDescent="0.25">
      <c r="B130" t="str">
        <f>IFERROR(OfficeForms.Table[[#This Row],[Id]],"")</f>
        <v/>
      </c>
      <c r="C130" t="str">
        <f>IFERROR(IF(VLOOKUP(Etudiants5[[#This Row],[Numéro étudiant]],Sheet1!$A:$O,5,FALSE)="","",VLOOKUP(Etudiants5[[#This Row],[Numéro étudiant]],Sheet1!$A:$O,5,FALSE)),"")</f>
        <v/>
      </c>
      <c r="D130" t="str">
        <f>IFERROR(IF(VLOOKUP(Etudiants5[[#This Row],[Numéro étudiant]],Sheet1!$A:$O,6,FALSE)="","",VLOOKUP(Etudiants5[[#This Row],[Numéro étudiant]],Sheet1!$A:$O,6,FALSE)),"")</f>
        <v/>
      </c>
      <c r="E130" t="str">
        <f>IFERROR(IF(VLOOKUP(Etudiants5[[#This Row],[Numéro étudiant]],Sheet1!$A:$O,7,FALSE)="","",VLOOKUP(Etudiants5[[#This Row],[Numéro étudiant]],Sheet1!$A:$O,7,FALSE)),"")</f>
        <v/>
      </c>
      <c r="F130" t="str">
        <f>IFERROR(IF(VLOOKUP(Etudiants5[[#This Row],[Numéro étudiant]],Sheet1!$A:$O,8,FALSE)="","",VLOOKUP(Etudiants5[[#This Row],[Numéro étudiant]],Sheet1!$A:$O,8,FALSE)),"")</f>
        <v/>
      </c>
      <c r="G130" t="str">
        <f>IF(Etudiants5[[#This Row],[Numéro étudiant]]="","","Entretien fait")</f>
        <v/>
      </c>
      <c r="M130" s="8" t="str">
        <f>IF(ISNUMBER(SEARCH(Etudiants5[[#Headers],[Aide en BU]],VLOOKUP(Etudiants5[[#This Row],[Numéro étudiant]],Sheet1!$A:$O,11,FALSE))),"à initier","")</f>
        <v/>
      </c>
      <c r="N130" s="8" t="str">
        <f>IF(ISNUMBER(SEARCH(Etudiants5[[#Headers],[Tutorat d''intégration]],VLOOKUP(Etudiants5[[#This Row],[Numéro étudiant]],Sheet1!$A:$O,11,FALSE))),"à initier","")</f>
        <v/>
      </c>
      <c r="O130" s="8" t="str">
        <f>IF(ISNUMBER(SEARCH(Etudiants5[[#Headers],[Secrétaire d''examens]],VLOOKUP(Etudiants5[[#This Row],[Numéro étudiant]],Sheet1!$A:$O,11,FALSE))),"à initier","")</f>
        <v/>
      </c>
      <c r="P130" s="8" t="str">
        <f>IF(ISNUMBER(SEARCH(Etudiants5[[#Headers],[Sujets numériques]],VLOOKUP(Etudiants5[[#This Row],[Numéro étudiant]],Sheet1!$A:$O,11,FALSE))),"à initier","")</f>
        <v/>
      </c>
      <c r="Q130" s="8" t="str">
        <f>IF(ISNUMBER(SEARCH(Etudiants5[[#Headers],[Autorisation de sortie]],VLOOKUP(Etudiants5[[#This Row],[Numéro étudiant]],Sheet1!$A:$O,11,FALSE))),"à initier","")</f>
        <v/>
      </c>
      <c r="R130" s="8" t="str">
        <f>IF(ISNUMBER(SEARCH(Etudiants5[[#Headers],[Prise de notes]],VLOOKUP(Etudiants5[[#This Row],[Numéro étudiant]],Sheet1!$A:$O,11,FALSE))),"à initier","")</f>
        <v/>
      </c>
      <c r="S130" s="8" t="str">
        <f>IF(ISNUMBER(SEARCH(Etudiants5[[#Headers],[Rallonge des prêts en BU]],VLOOKUP(Etudiants5[[#This Row],[Numéro étudiant]],Sheet1!$A:$O,11,FALSE))),"à initier","")</f>
        <v/>
      </c>
      <c r="T130" s="8" t="str">
        <f>IF(ISNUMBER(SEARCH(Etudiants5[[#Headers],[Soutien pédagogique]],VLOOKUP(Etudiants5[[#This Row],[Numéro étudiant]],Sheet1!$A:$O,11,FALSE))),"à initier","")</f>
        <v/>
      </c>
      <c r="U130" s="8" t="str">
        <f>IF(ISNUMBER(SEARCH(Etudiants5[[#Headers],[Braille]],VLOOKUP(Etudiants5[[#This Row],[Numéro étudiant]],Sheet1!$A:$O,11,FALSE))),"à initier","")</f>
        <v/>
      </c>
      <c r="V130" s="8" t="str">
        <f>IF(ISNUMBER(SEARCH(Etudiants5[[#Headers],[LSF/LPC]],VLOOKUP(Etudiants5[[#This Row],[Numéro étudiant]],Sheet1!$A:$O,11,FALSE))),"à initier","")</f>
        <v/>
      </c>
      <c r="W130" s="8" t="str">
        <f>IF(ISNUMBER(SEARCH(Etudiants5[[#Headers],[Pas de support audio]],VLOOKUP(Etudiants5[[#This Row],[Numéro étudiant]],Sheet1!$A:$O,11,FALSE))),"à initier","")</f>
        <v/>
      </c>
      <c r="X130" s="8" t="str">
        <f>IF(ISNUMBER(SEARCH(Etudiants5[[#Headers],[Assice confortable]],VLOOKUP(Etudiants5[[#This Row],[Numéro étudiant]],Sheet1!$A:$O,13,FALSE))),"à initier","")</f>
        <v/>
      </c>
      <c r="Y130" s="8" t="str">
        <f>IF(ISNUMBER(SEARCH(Etudiants5[[#Headers],[Micro HF]],VLOOKUP(Etudiants5[[#This Row],[Numéro étudiant]],Sheet1!$A:$O,13,FALSE))),"à initier","")</f>
        <v/>
      </c>
      <c r="Z130" s="8" t="str">
        <f>IF(ISNUMBER(SEARCH(Etudiants5[[#Headers],[Casier]],VLOOKUP(Etudiants5[[#This Row],[Numéro étudiant]],Sheet1!$A:$O,13,FALSE))),"à initier","")</f>
        <v/>
      </c>
      <c r="AA130" s="8" t="str">
        <f>IF(ISNUMBER(SEARCH(Etudiants5[[#Headers],[Ordinateur]],VLOOKUP(Etudiants5[[#This Row],[Numéro étudiant]],Sheet1!$A:$O,13,FALSE))),"à initier","")</f>
        <v/>
      </c>
      <c r="AB130" s="8" t="str">
        <f>IF(ISNUMBER(SEARCH(Etudiants5[[#Headers],[Mobilier spécifique : à détailler]],VLOOKUP(Etudiants5[[#This Row],[Numéro étudiant]],Sheet1!$A:$O,13,FALSE))),"à initier","")</f>
        <v/>
      </c>
      <c r="AC130" s="8" t="str">
        <f>IF(ISNUMBER(SEARCH(Etudiants5[[#Headers],[Logiciel spécifique : à détailler]],VLOOKUP(Etudiants5[[#This Row],[Numéro étudiant]],Sheet1!$A:$O,13,FALSE))),"à initier","")</f>
        <v/>
      </c>
      <c r="AD130" s="8" t="str">
        <f>IF(ISNUMBER(SEARCH(Etudiants5[[#Headers],[Aide en TP]],VLOOKUP(Etudiants5[[#This Row],[Numéro étudiant]],Sheet1!$A:$O,11,FALSE))),"x","")</f>
        <v/>
      </c>
      <c r="AE130" s="8" t="str">
        <f>IF(ISNUMBER(SEARCH(Etudiants5[[#Headers],[Aménagement de l''EDT]],VLOOKUP(Etudiants5[[#This Row],[Numéro étudiant]],Sheet1!$A:$O,11,FALSE))),"x","")</f>
        <v/>
      </c>
      <c r="AF130" s="8" t="str">
        <f>IF(ISNUMBER(SEARCH(Etudiants5[[#Headers],[Sanitaire à proximité]],VLOOKUP(Etudiants5[[#This Row],[Numéro étudiant]],Sheet1!$A:$O,11,FALSE))),"x","")</f>
        <v/>
      </c>
      <c r="AG130" s="8" t="str">
        <f>IF(ISNUMBER(SEARCH(Etudiants5[[#Headers],[QCM papier]],VLOOKUP(Etudiants5[[#This Row],[Numéro étudiant]],Sheet1!$A:$O,11,FALSE))),"x","")</f>
        <v/>
      </c>
      <c r="AH130" s="8" t="str">
        <f>IF(ISNUMBER(SEARCH(Etudiants5[[#Headers],[Absences eventuelles excusées]],VLOOKUP(Etudiants5[[#This Row],[Numéro étudiant]],Sheet1!$A:$O,11,FALSE))),"x","")</f>
        <v/>
      </c>
      <c r="AI130" s="8" t="str">
        <f>IF(ISNUMBER(SEARCH(Etudiants5[[#Headers],[Aménagement de l''année en 2 ans]],VLOOKUP(Etudiants5[[#This Row],[Numéro étudiant]],Sheet1!$A:$O,11,FALSE))),"x","")</f>
        <v/>
      </c>
      <c r="AJ130" s="8" t="str">
        <f>IF(ISNUMBER(SEARCH(Etudiants5[[#Headers],[Passage des épreuves orales devant l''enseignant uniquement]],VLOOKUP(Etudiants5[[#This Row],[Numéro étudiant]],Sheet1!$A:$O,11,FALSE))),"x","")</f>
        <v/>
      </c>
      <c r="AK130" s="8" t="str">
        <f>IF(ISNUMBER(SEARCH(Etudiants5[[#Headers],[Dépénalisation des fautes d''orthographe]],VLOOKUP(Etudiants5[[#This Row],[Numéro étudiant]],Sheet1!$A:$O,11,FALSE))),"x","")</f>
        <v/>
      </c>
      <c r="AL130" s="8" t="str">
        <f>IF(ISNUMBER(SEARCH(Etudiants5[[#Headers],[Adaptation des écrits à l''oral]],VLOOKUP(Etudiants5[[#This Row],[Numéro étudiant]],Sheet1!$A:$O,11,FALSE))),"x","")</f>
        <v/>
      </c>
      <c r="AM130" s="8" t="str">
        <f>IF(ISNUMBER(SEARCH(Etudiants5[[#Headers],[Adaptation des oraux à l''écrit]],VLOOKUP(Etudiants5[[#This Row],[Numéro étudiant]],Sheet1!$A:$O,11,FALSE))),"x","")</f>
        <v/>
      </c>
      <c r="AN130" s="8" t="str">
        <f>IF(ISNUMBER(SEARCH(Etudiants5[[#Headers],[Compensation du temps de sortie]],VLOOKUP(Etudiants5[[#This Row],[Numéro étudiant]],Sheet1!$A:$O,11,FALSE))),"x","")</f>
        <v/>
      </c>
      <c r="AO130" s="8" t="str">
        <f>IF(COUNTIF(Etudiants5[[#This Row],[1/4]:[Préparations écrites des épreves orales]],"x")&gt;0,"x","")</f>
        <v/>
      </c>
      <c r="AP130" s="8" t="str">
        <f>IF(ISNUMBER(SEARCH(Etudiants5[[#Headers],[1/4]],VLOOKUP(Etudiants5[[#This Row],[Numéro étudiant]],Sheet1!$A:$O,12,FALSE))),"x","")</f>
        <v/>
      </c>
      <c r="AQ130" s="8" t="str">
        <f>IF(ISNUMBER(SEARCH(Etudiants5[[#Headers],[1/3]],VLOOKUP(Etudiants5[[#This Row],[Numéro étudiant]],Sheet1!$A:$O,12,FALSE))),"x","")</f>
        <v/>
      </c>
      <c r="AR130" s="8" t="str">
        <f>IF(ISNUMBER(SEARCH(Etudiants5[[#Headers],[1/2]],VLOOKUP(Etudiants5[[#This Row],[Numéro étudiant]],Sheet1!$A:$O,12,FALSE))),"x","")</f>
        <v/>
      </c>
      <c r="AS130" s="8" t="str">
        <f>IF(ISNUMBER(SEARCH(Etudiants5[[#Headers],[Ecrits]],VLOOKUP(Etudiants5[[#This Row],[Numéro étudiant]],Sheet1!$A:$O,12,FALSE))),"x","")</f>
        <v/>
      </c>
      <c r="AT130" s="8" t="str">
        <f>IF(ISNUMBER(SEARCH(Etudiants5[[#Headers],[Oraux]],VLOOKUP(Etudiants5[[#This Row],[Numéro étudiant]],Sheet1!$A:$O,12,FALSE))),"x","")</f>
        <v/>
      </c>
      <c r="AU130" s="8" t="str">
        <f>IF(ISNUMBER(SEARCH(Etudiants5[[#Headers],[Pratiques]],VLOOKUP(Etudiants5[[#This Row],[Numéro étudiant]],Sheet1!$A:$O,12,FALSE))),"x","")</f>
        <v/>
      </c>
      <c r="AV130" s="8" t="str">
        <f>IF(ISNUMBER(SEARCH(Etudiants5[[#Headers],[Préparations écrites des épreves orales]],VLOOKUP(Etudiants5[[#This Row],[Numéro étudiant]],Sheet1!$A:$O,12,FALSE))),"x","")</f>
        <v/>
      </c>
      <c r="AW130" s="8" t="str">
        <f>IF(ISNUMBER(SEARCH(Etudiants5[[#Headers],[Auditives]],VLOOKUP(Etudiants5[[#This Row],[Numéro étudiant]],Sheet1!$A:$O,9,FALSE))),"x","")</f>
        <v/>
      </c>
      <c r="AX130" s="8" t="str">
        <f>IF(ISNUMBER(SEARCH(Etudiants5[[#Headers],[Visuels]],VLOOKUP(Etudiants5[[#This Row],[Numéro étudiant]],Sheet1!$A:$O,9,FALSE))),"x","")</f>
        <v/>
      </c>
      <c r="AY130" s="8" t="str">
        <f>IF(ISNUMBER(SEARCH(Etudiants5[[#Headers],[Viscéraux]],VLOOKUP(Etudiants5[[#This Row],[Numéro étudiant]],Sheet1!$A:$O,9,FALSE))),"x","")</f>
        <v/>
      </c>
      <c r="AZ130" s="8" t="str">
        <f>IF(ISNUMBER(SEARCH(Etudiants5[[#Headers],[Moteurs]],VLOOKUP(Etudiants5[[#This Row],[Numéro étudiant]],Sheet1!$A:$O,9,FALSE))),"x","")</f>
        <v/>
      </c>
      <c r="BA130" s="8" t="str">
        <f>IF(ISNUMBER(SEARCH(Etudiants5[[#Headers],[TSA]],VLOOKUP(Etudiants5[[#This Row],[Numéro étudiant]],Sheet1!$A:$O,9,FALSE))),"x","")</f>
        <v/>
      </c>
      <c r="BB130" s="8" t="str">
        <f>IF(ISNUMBER(SEARCH(Etudiants5[[#Headers],[Langage]],VLOOKUP(Etudiants5[[#This Row],[Numéro étudiant]],Sheet1!$A:$O,9,FALSE))),"x","")</f>
        <v/>
      </c>
      <c r="BC130" s="8" t="str">
        <f>IF(ISNUMBER(SEARCH(Etudiants5[[#Headers],[Psychiques]],VLOOKUP(Etudiants5[[#This Row],[Numéro étudiant]],Sheet1!$A:$O,9,FALSE))),"x","")</f>
        <v/>
      </c>
      <c r="BD130" s="8" t="str">
        <f>IF(ISNUMBER(SEARCH(Etudiants5[[#Headers],[Autres]],VLOOKUP(Etudiants5[[#This Row],[Numéro étudiant]],Sheet1!$A:$O,9,FALSE))),"x","")</f>
        <v/>
      </c>
      <c r="BE130" s="8" t="str">
        <f>IF(ISNUMBER(SEARCH(Etudiants5[[#Headers],[RQTH]],VLOOKUP(Etudiants5[[#This Row],[Numéro étudiant]],Sheet1!$A:$O,10,FALSE))),"x","")</f>
        <v/>
      </c>
      <c r="BF130" s="8" t="str">
        <f>IF(ISNUMBER(SEARCH(Etudiants5[[#Headers],[Transport]],VLOOKUP(Etudiants5[[#This Row],[Numéro étudiant]],Sheet1!$A:$O,10,FALSE))),"x","")</f>
        <v/>
      </c>
      <c r="BG130" s="8" t="str">
        <f>IF(ISNUMBER(SEARCH(Etudiants5[[#Headers],[AVS]],VLOOKUP(Etudiants5[[#This Row],[Numéro étudiant]],Sheet1!$A:$O,10,FALSE))),"x","")</f>
        <v/>
      </c>
      <c r="BH130" s="8" t="str">
        <f>IF(ISNUMBER(SEARCH(Etudiants5[[#Headers],[AESH]],VLOOKUP(Etudiants5[[#This Row],[Numéro étudiant]],Sheet1!$A:$O,10,FALSE))),"x","")</f>
        <v/>
      </c>
      <c r="BI130" s="8" t="str">
        <f>IF(ISNUMBER(SEARCH(Etudiants5[[#Headers],[AAH ou AEEH]],VLOOKUP(Etudiants5[[#This Row],[Numéro étudiant]],Sheet1!$A:$O,10,FALSE))),"x","")</f>
        <v/>
      </c>
      <c r="BJ130" s="8" t="str">
        <f>IF(ISNUMBER(SEARCH(Etudiants5[[#Headers],[Carte priorité]],VLOOKUP(Etudiants5[[#This Row],[Numéro étudiant]],Sheet1!$A:$O,10,FALSE))),"x","")</f>
        <v/>
      </c>
      <c r="BK130" s="8" t="str">
        <f>IF(ISNUMBER(SEARCH(Etudiants5[[#Headers],[Carte stationnement]],VLOOKUP(Etudiants5[[#This Row],[Numéro étudiant]],Sheet1!$A:$O,10,FALSE))),"x","")</f>
        <v/>
      </c>
      <c r="BL130" s="8" t="str">
        <f>IF(ISNUMBER(SEARCH(Etudiants5[[#Headers],[Accompagnement médico social]],VLOOKUP(Etudiants5[[#This Row],[Numéro étudiant]],Sheet1!$A:$O,10,FALSE))),"x","")</f>
        <v/>
      </c>
      <c r="BM130" s="8" t="str">
        <f>IF(ISNUMBER(SEARCH(Etudiants5[[#Headers],[Autre]],VLOOKUP(Etudiants5[[#This Row],[Numéro étudiant]],Sheet1!$A:$O,10,FALSE))),"x","")</f>
        <v/>
      </c>
      <c r="CA13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1" spans="2:80" x14ac:dyDescent="0.25">
      <c r="B131" t="str">
        <f>IFERROR(OfficeForms.Table[[#This Row],[Id]],"")</f>
        <v/>
      </c>
      <c r="C131" t="str">
        <f>IFERROR(IF(VLOOKUP(Etudiants5[[#This Row],[Numéro étudiant]],Sheet1!$A:$O,5,FALSE)="","",VLOOKUP(Etudiants5[[#This Row],[Numéro étudiant]],Sheet1!$A:$O,5,FALSE)),"")</f>
        <v/>
      </c>
      <c r="D131" t="str">
        <f>IFERROR(IF(VLOOKUP(Etudiants5[[#This Row],[Numéro étudiant]],Sheet1!$A:$O,6,FALSE)="","",VLOOKUP(Etudiants5[[#This Row],[Numéro étudiant]],Sheet1!$A:$O,6,FALSE)),"")</f>
        <v/>
      </c>
      <c r="E131" t="str">
        <f>IFERROR(IF(VLOOKUP(Etudiants5[[#This Row],[Numéro étudiant]],Sheet1!$A:$O,7,FALSE)="","",VLOOKUP(Etudiants5[[#This Row],[Numéro étudiant]],Sheet1!$A:$O,7,FALSE)),"")</f>
        <v/>
      </c>
      <c r="F131" t="str">
        <f>IFERROR(IF(VLOOKUP(Etudiants5[[#This Row],[Numéro étudiant]],Sheet1!$A:$O,8,FALSE)="","",VLOOKUP(Etudiants5[[#This Row],[Numéro étudiant]],Sheet1!$A:$O,8,FALSE)),"")</f>
        <v/>
      </c>
      <c r="G131" t="str">
        <f>IF(Etudiants5[[#This Row],[Numéro étudiant]]="","","Entretien fait")</f>
        <v/>
      </c>
      <c r="M131" s="8" t="str">
        <f>IF(ISNUMBER(SEARCH(Etudiants5[[#Headers],[Aide en BU]],VLOOKUP(Etudiants5[[#This Row],[Numéro étudiant]],Sheet1!$A:$O,11,FALSE))),"à initier","")</f>
        <v/>
      </c>
      <c r="N131" s="8" t="str">
        <f>IF(ISNUMBER(SEARCH(Etudiants5[[#Headers],[Tutorat d''intégration]],VLOOKUP(Etudiants5[[#This Row],[Numéro étudiant]],Sheet1!$A:$O,11,FALSE))),"à initier","")</f>
        <v/>
      </c>
      <c r="O131" s="8" t="str">
        <f>IF(ISNUMBER(SEARCH(Etudiants5[[#Headers],[Secrétaire d''examens]],VLOOKUP(Etudiants5[[#This Row],[Numéro étudiant]],Sheet1!$A:$O,11,FALSE))),"à initier","")</f>
        <v/>
      </c>
      <c r="P131" s="8" t="str">
        <f>IF(ISNUMBER(SEARCH(Etudiants5[[#Headers],[Sujets numériques]],VLOOKUP(Etudiants5[[#This Row],[Numéro étudiant]],Sheet1!$A:$O,11,FALSE))),"à initier","")</f>
        <v/>
      </c>
      <c r="Q131" s="8" t="str">
        <f>IF(ISNUMBER(SEARCH(Etudiants5[[#Headers],[Autorisation de sortie]],VLOOKUP(Etudiants5[[#This Row],[Numéro étudiant]],Sheet1!$A:$O,11,FALSE))),"à initier","")</f>
        <v/>
      </c>
      <c r="R131" s="8" t="str">
        <f>IF(ISNUMBER(SEARCH(Etudiants5[[#Headers],[Prise de notes]],VLOOKUP(Etudiants5[[#This Row],[Numéro étudiant]],Sheet1!$A:$O,11,FALSE))),"à initier","")</f>
        <v/>
      </c>
      <c r="S131" s="8" t="str">
        <f>IF(ISNUMBER(SEARCH(Etudiants5[[#Headers],[Rallonge des prêts en BU]],VLOOKUP(Etudiants5[[#This Row],[Numéro étudiant]],Sheet1!$A:$O,11,FALSE))),"à initier","")</f>
        <v/>
      </c>
      <c r="T131" s="8" t="str">
        <f>IF(ISNUMBER(SEARCH(Etudiants5[[#Headers],[Soutien pédagogique]],VLOOKUP(Etudiants5[[#This Row],[Numéro étudiant]],Sheet1!$A:$O,11,FALSE))),"à initier","")</f>
        <v/>
      </c>
      <c r="U131" s="8" t="str">
        <f>IF(ISNUMBER(SEARCH(Etudiants5[[#Headers],[Braille]],VLOOKUP(Etudiants5[[#This Row],[Numéro étudiant]],Sheet1!$A:$O,11,FALSE))),"à initier","")</f>
        <v/>
      </c>
      <c r="V131" s="8" t="str">
        <f>IF(ISNUMBER(SEARCH(Etudiants5[[#Headers],[LSF/LPC]],VLOOKUP(Etudiants5[[#This Row],[Numéro étudiant]],Sheet1!$A:$O,11,FALSE))),"à initier","")</f>
        <v/>
      </c>
      <c r="W131" s="8" t="str">
        <f>IF(ISNUMBER(SEARCH(Etudiants5[[#Headers],[Pas de support audio]],VLOOKUP(Etudiants5[[#This Row],[Numéro étudiant]],Sheet1!$A:$O,11,FALSE))),"à initier","")</f>
        <v/>
      </c>
      <c r="X131" s="8" t="str">
        <f>IF(ISNUMBER(SEARCH(Etudiants5[[#Headers],[Assice confortable]],VLOOKUP(Etudiants5[[#This Row],[Numéro étudiant]],Sheet1!$A:$O,13,FALSE))),"à initier","")</f>
        <v/>
      </c>
      <c r="Y131" s="8" t="str">
        <f>IF(ISNUMBER(SEARCH(Etudiants5[[#Headers],[Micro HF]],VLOOKUP(Etudiants5[[#This Row],[Numéro étudiant]],Sheet1!$A:$O,13,FALSE))),"à initier","")</f>
        <v/>
      </c>
      <c r="Z131" s="8" t="str">
        <f>IF(ISNUMBER(SEARCH(Etudiants5[[#Headers],[Casier]],VLOOKUP(Etudiants5[[#This Row],[Numéro étudiant]],Sheet1!$A:$O,13,FALSE))),"à initier","")</f>
        <v/>
      </c>
      <c r="AA131" s="8" t="str">
        <f>IF(ISNUMBER(SEARCH(Etudiants5[[#Headers],[Ordinateur]],VLOOKUP(Etudiants5[[#This Row],[Numéro étudiant]],Sheet1!$A:$O,13,FALSE))),"à initier","")</f>
        <v/>
      </c>
      <c r="AB131" s="8" t="str">
        <f>IF(ISNUMBER(SEARCH(Etudiants5[[#Headers],[Mobilier spécifique : à détailler]],VLOOKUP(Etudiants5[[#This Row],[Numéro étudiant]],Sheet1!$A:$O,13,FALSE))),"à initier","")</f>
        <v/>
      </c>
      <c r="AC131" s="8" t="str">
        <f>IF(ISNUMBER(SEARCH(Etudiants5[[#Headers],[Logiciel spécifique : à détailler]],VLOOKUP(Etudiants5[[#This Row],[Numéro étudiant]],Sheet1!$A:$O,13,FALSE))),"à initier","")</f>
        <v/>
      </c>
      <c r="AD131" s="8" t="str">
        <f>IF(ISNUMBER(SEARCH(Etudiants5[[#Headers],[Aide en TP]],VLOOKUP(Etudiants5[[#This Row],[Numéro étudiant]],Sheet1!$A:$O,11,FALSE))),"x","")</f>
        <v/>
      </c>
      <c r="AE131" s="8" t="str">
        <f>IF(ISNUMBER(SEARCH(Etudiants5[[#Headers],[Aménagement de l''EDT]],VLOOKUP(Etudiants5[[#This Row],[Numéro étudiant]],Sheet1!$A:$O,11,FALSE))),"x","")</f>
        <v/>
      </c>
      <c r="AF131" s="8" t="str">
        <f>IF(ISNUMBER(SEARCH(Etudiants5[[#Headers],[Sanitaire à proximité]],VLOOKUP(Etudiants5[[#This Row],[Numéro étudiant]],Sheet1!$A:$O,11,FALSE))),"x","")</f>
        <v/>
      </c>
      <c r="AG131" s="8" t="str">
        <f>IF(ISNUMBER(SEARCH(Etudiants5[[#Headers],[QCM papier]],VLOOKUP(Etudiants5[[#This Row],[Numéro étudiant]],Sheet1!$A:$O,11,FALSE))),"x","")</f>
        <v/>
      </c>
      <c r="AH131" s="8" t="str">
        <f>IF(ISNUMBER(SEARCH(Etudiants5[[#Headers],[Absences eventuelles excusées]],VLOOKUP(Etudiants5[[#This Row],[Numéro étudiant]],Sheet1!$A:$O,11,FALSE))),"x","")</f>
        <v/>
      </c>
      <c r="AI131" s="8" t="str">
        <f>IF(ISNUMBER(SEARCH(Etudiants5[[#Headers],[Aménagement de l''année en 2 ans]],VLOOKUP(Etudiants5[[#This Row],[Numéro étudiant]],Sheet1!$A:$O,11,FALSE))),"x","")</f>
        <v/>
      </c>
      <c r="AJ131" s="8" t="str">
        <f>IF(ISNUMBER(SEARCH(Etudiants5[[#Headers],[Passage des épreuves orales devant l''enseignant uniquement]],VLOOKUP(Etudiants5[[#This Row],[Numéro étudiant]],Sheet1!$A:$O,11,FALSE))),"x","")</f>
        <v/>
      </c>
      <c r="AK131" s="8" t="str">
        <f>IF(ISNUMBER(SEARCH(Etudiants5[[#Headers],[Dépénalisation des fautes d''orthographe]],VLOOKUP(Etudiants5[[#This Row],[Numéro étudiant]],Sheet1!$A:$O,11,FALSE))),"x","")</f>
        <v/>
      </c>
      <c r="AL131" s="8" t="str">
        <f>IF(ISNUMBER(SEARCH(Etudiants5[[#Headers],[Adaptation des écrits à l''oral]],VLOOKUP(Etudiants5[[#This Row],[Numéro étudiant]],Sheet1!$A:$O,11,FALSE))),"x","")</f>
        <v/>
      </c>
      <c r="AM131" s="8" t="str">
        <f>IF(ISNUMBER(SEARCH(Etudiants5[[#Headers],[Adaptation des oraux à l''écrit]],VLOOKUP(Etudiants5[[#This Row],[Numéro étudiant]],Sheet1!$A:$O,11,FALSE))),"x","")</f>
        <v/>
      </c>
      <c r="AN131" s="8" t="str">
        <f>IF(ISNUMBER(SEARCH(Etudiants5[[#Headers],[Compensation du temps de sortie]],VLOOKUP(Etudiants5[[#This Row],[Numéro étudiant]],Sheet1!$A:$O,11,FALSE))),"x","")</f>
        <v/>
      </c>
      <c r="AO131" s="8" t="str">
        <f>IF(COUNTIF(Etudiants5[[#This Row],[1/4]:[Préparations écrites des épreves orales]],"x")&gt;0,"x","")</f>
        <v/>
      </c>
      <c r="AP131" s="8" t="str">
        <f>IF(ISNUMBER(SEARCH(Etudiants5[[#Headers],[1/4]],VLOOKUP(Etudiants5[[#This Row],[Numéro étudiant]],Sheet1!$A:$O,12,FALSE))),"x","")</f>
        <v/>
      </c>
      <c r="AQ131" s="8" t="str">
        <f>IF(ISNUMBER(SEARCH(Etudiants5[[#Headers],[1/3]],VLOOKUP(Etudiants5[[#This Row],[Numéro étudiant]],Sheet1!$A:$O,12,FALSE))),"x","")</f>
        <v/>
      </c>
      <c r="AR131" s="8" t="str">
        <f>IF(ISNUMBER(SEARCH(Etudiants5[[#Headers],[1/2]],VLOOKUP(Etudiants5[[#This Row],[Numéro étudiant]],Sheet1!$A:$O,12,FALSE))),"x","")</f>
        <v/>
      </c>
      <c r="AS131" s="8" t="str">
        <f>IF(ISNUMBER(SEARCH(Etudiants5[[#Headers],[Ecrits]],VLOOKUP(Etudiants5[[#This Row],[Numéro étudiant]],Sheet1!$A:$O,12,FALSE))),"x","")</f>
        <v/>
      </c>
      <c r="AT131" s="8" t="str">
        <f>IF(ISNUMBER(SEARCH(Etudiants5[[#Headers],[Oraux]],VLOOKUP(Etudiants5[[#This Row],[Numéro étudiant]],Sheet1!$A:$O,12,FALSE))),"x","")</f>
        <v/>
      </c>
      <c r="AU131" s="8" t="str">
        <f>IF(ISNUMBER(SEARCH(Etudiants5[[#Headers],[Pratiques]],VLOOKUP(Etudiants5[[#This Row],[Numéro étudiant]],Sheet1!$A:$O,12,FALSE))),"x","")</f>
        <v/>
      </c>
      <c r="AV131" s="8" t="str">
        <f>IF(ISNUMBER(SEARCH(Etudiants5[[#Headers],[Préparations écrites des épreves orales]],VLOOKUP(Etudiants5[[#This Row],[Numéro étudiant]],Sheet1!$A:$O,12,FALSE))),"x","")</f>
        <v/>
      </c>
      <c r="AW131" s="8" t="str">
        <f>IF(ISNUMBER(SEARCH(Etudiants5[[#Headers],[Auditives]],VLOOKUP(Etudiants5[[#This Row],[Numéro étudiant]],Sheet1!$A:$O,9,FALSE))),"x","")</f>
        <v/>
      </c>
      <c r="AX131" s="8" t="str">
        <f>IF(ISNUMBER(SEARCH(Etudiants5[[#Headers],[Visuels]],VLOOKUP(Etudiants5[[#This Row],[Numéro étudiant]],Sheet1!$A:$O,9,FALSE))),"x","")</f>
        <v/>
      </c>
      <c r="AY131" s="8" t="str">
        <f>IF(ISNUMBER(SEARCH(Etudiants5[[#Headers],[Viscéraux]],VLOOKUP(Etudiants5[[#This Row],[Numéro étudiant]],Sheet1!$A:$O,9,FALSE))),"x","")</f>
        <v/>
      </c>
      <c r="AZ131" s="8" t="str">
        <f>IF(ISNUMBER(SEARCH(Etudiants5[[#Headers],[Moteurs]],VLOOKUP(Etudiants5[[#This Row],[Numéro étudiant]],Sheet1!$A:$O,9,FALSE))),"x","")</f>
        <v/>
      </c>
      <c r="BA131" s="8" t="str">
        <f>IF(ISNUMBER(SEARCH(Etudiants5[[#Headers],[TSA]],VLOOKUP(Etudiants5[[#This Row],[Numéro étudiant]],Sheet1!$A:$O,9,FALSE))),"x","")</f>
        <v/>
      </c>
      <c r="BB131" s="8" t="str">
        <f>IF(ISNUMBER(SEARCH(Etudiants5[[#Headers],[Langage]],VLOOKUP(Etudiants5[[#This Row],[Numéro étudiant]],Sheet1!$A:$O,9,FALSE))),"x","")</f>
        <v/>
      </c>
      <c r="BC131" s="8" t="str">
        <f>IF(ISNUMBER(SEARCH(Etudiants5[[#Headers],[Psychiques]],VLOOKUP(Etudiants5[[#This Row],[Numéro étudiant]],Sheet1!$A:$O,9,FALSE))),"x","")</f>
        <v/>
      </c>
      <c r="BD131" s="8" t="str">
        <f>IF(ISNUMBER(SEARCH(Etudiants5[[#Headers],[Autres]],VLOOKUP(Etudiants5[[#This Row],[Numéro étudiant]],Sheet1!$A:$O,9,FALSE))),"x","")</f>
        <v/>
      </c>
      <c r="BE131" s="8" t="str">
        <f>IF(ISNUMBER(SEARCH(Etudiants5[[#Headers],[RQTH]],VLOOKUP(Etudiants5[[#This Row],[Numéro étudiant]],Sheet1!$A:$O,10,FALSE))),"x","")</f>
        <v/>
      </c>
      <c r="BF131" s="8" t="str">
        <f>IF(ISNUMBER(SEARCH(Etudiants5[[#Headers],[Transport]],VLOOKUP(Etudiants5[[#This Row],[Numéro étudiant]],Sheet1!$A:$O,10,FALSE))),"x","")</f>
        <v/>
      </c>
      <c r="BG131" s="8" t="str">
        <f>IF(ISNUMBER(SEARCH(Etudiants5[[#Headers],[AVS]],VLOOKUP(Etudiants5[[#This Row],[Numéro étudiant]],Sheet1!$A:$O,10,FALSE))),"x","")</f>
        <v/>
      </c>
      <c r="BH131" s="8" t="str">
        <f>IF(ISNUMBER(SEARCH(Etudiants5[[#Headers],[AESH]],VLOOKUP(Etudiants5[[#This Row],[Numéro étudiant]],Sheet1!$A:$O,10,FALSE))),"x","")</f>
        <v/>
      </c>
      <c r="BI131" s="8" t="str">
        <f>IF(ISNUMBER(SEARCH(Etudiants5[[#Headers],[AAH ou AEEH]],VLOOKUP(Etudiants5[[#This Row],[Numéro étudiant]],Sheet1!$A:$O,10,FALSE))),"x","")</f>
        <v/>
      </c>
      <c r="BJ131" s="8" t="str">
        <f>IF(ISNUMBER(SEARCH(Etudiants5[[#Headers],[Carte priorité]],VLOOKUP(Etudiants5[[#This Row],[Numéro étudiant]],Sheet1!$A:$O,10,FALSE))),"x","")</f>
        <v/>
      </c>
      <c r="BK131" s="8" t="str">
        <f>IF(ISNUMBER(SEARCH(Etudiants5[[#Headers],[Carte stationnement]],VLOOKUP(Etudiants5[[#This Row],[Numéro étudiant]],Sheet1!$A:$O,10,FALSE))),"x","")</f>
        <v/>
      </c>
      <c r="BL131" s="8" t="str">
        <f>IF(ISNUMBER(SEARCH(Etudiants5[[#Headers],[Accompagnement médico social]],VLOOKUP(Etudiants5[[#This Row],[Numéro étudiant]],Sheet1!$A:$O,10,FALSE))),"x","")</f>
        <v/>
      </c>
      <c r="BM131" s="8" t="str">
        <f>IF(ISNUMBER(SEARCH(Etudiants5[[#Headers],[Autre]],VLOOKUP(Etudiants5[[#This Row],[Numéro étudiant]],Sheet1!$A:$O,10,FALSE))),"x","")</f>
        <v/>
      </c>
      <c r="CA13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2" spans="2:80" x14ac:dyDescent="0.25">
      <c r="B132" t="str">
        <f>IFERROR(OfficeForms.Table[[#This Row],[Id]],"")</f>
        <v/>
      </c>
      <c r="C132" t="str">
        <f>IFERROR(IF(VLOOKUP(Etudiants5[[#This Row],[Numéro étudiant]],Sheet1!$A:$O,5,FALSE)="","",VLOOKUP(Etudiants5[[#This Row],[Numéro étudiant]],Sheet1!$A:$O,5,FALSE)),"")</f>
        <v/>
      </c>
      <c r="D132" t="str">
        <f>IFERROR(IF(VLOOKUP(Etudiants5[[#This Row],[Numéro étudiant]],Sheet1!$A:$O,6,FALSE)="","",VLOOKUP(Etudiants5[[#This Row],[Numéro étudiant]],Sheet1!$A:$O,6,FALSE)),"")</f>
        <v/>
      </c>
      <c r="E132" t="str">
        <f>IFERROR(IF(VLOOKUP(Etudiants5[[#This Row],[Numéro étudiant]],Sheet1!$A:$O,7,FALSE)="","",VLOOKUP(Etudiants5[[#This Row],[Numéro étudiant]],Sheet1!$A:$O,7,FALSE)),"")</f>
        <v/>
      </c>
      <c r="F132" t="str">
        <f>IFERROR(IF(VLOOKUP(Etudiants5[[#This Row],[Numéro étudiant]],Sheet1!$A:$O,8,FALSE)="","",VLOOKUP(Etudiants5[[#This Row],[Numéro étudiant]],Sheet1!$A:$O,8,FALSE)),"")</f>
        <v/>
      </c>
      <c r="G132" t="str">
        <f>IF(Etudiants5[[#This Row],[Numéro étudiant]]="","","Entretien fait")</f>
        <v/>
      </c>
      <c r="M132" s="8" t="str">
        <f>IF(ISNUMBER(SEARCH(Etudiants5[[#Headers],[Aide en BU]],VLOOKUP(Etudiants5[[#This Row],[Numéro étudiant]],Sheet1!$A:$O,11,FALSE))),"à initier","")</f>
        <v/>
      </c>
      <c r="N132" s="8" t="str">
        <f>IF(ISNUMBER(SEARCH(Etudiants5[[#Headers],[Tutorat d''intégration]],VLOOKUP(Etudiants5[[#This Row],[Numéro étudiant]],Sheet1!$A:$O,11,FALSE))),"à initier","")</f>
        <v/>
      </c>
      <c r="O132" s="8" t="str">
        <f>IF(ISNUMBER(SEARCH(Etudiants5[[#Headers],[Secrétaire d''examens]],VLOOKUP(Etudiants5[[#This Row],[Numéro étudiant]],Sheet1!$A:$O,11,FALSE))),"à initier","")</f>
        <v/>
      </c>
      <c r="P132" s="8" t="str">
        <f>IF(ISNUMBER(SEARCH(Etudiants5[[#Headers],[Sujets numériques]],VLOOKUP(Etudiants5[[#This Row],[Numéro étudiant]],Sheet1!$A:$O,11,FALSE))),"à initier","")</f>
        <v/>
      </c>
      <c r="Q132" s="8" t="str">
        <f>IF(ISNUMBER(SEARCH(Etudiants5[[#Headers],[Autorisation de sortie]],VLOOKUP(Etudiants5[[#This Row],[Numéro étudiant]],Sheet1!$A:$O,11,FALSE))),"à initier","")</f>
        <v/>
      </c>
      <c r="R132" s="8" t="str">
        <f>IF(ISNUMBER(SEARCH(Etudiants5[[#Headers],[Prise de notes]],VLOOKUP(Etudiants5[[#This Row],[Numéro étudiant]],Sheet1!$A:$O,11,FALSE))),"à initier","")</f>
        <v/>
      </c>
      <c r="S132" s="8" t="str">
        <f>IF(ISNUMBER(SEARCH(Etudiants5[[#Headers],[Rallonge des prêts en BU]],VLOOKUP(Etudiants5[[#This Row],[Numéro étudiant]],Sheet1!$A:$O,11,FALSE))),"à initier","")</f>
        <v/>
      </c>
      <c r="T132" s="8" t="str">
        <f>IF(ISNUMBER(SEARCH(Etudiants5[[#Headers],[Soutien pédagogique]],VLOOKUP(Etudiants5[[#This Row],[Numéro étudiant]],Sheet1!$A:$O,11,FALSE))),"à initier","")</f>
        <v/>
      </c>
      <c r="U132" s="8" t="str">
        <f>IF(ISNUMBER(SEARCH(Etudiants5[[#Headers],[Braille]],VLOOKUP(Etudiants5[[#This Row],[Numéro étudiant]],Sheet1!$A:$O,11,FALSE))),"à initier","")</f>
        <v/>
      </c>
      <c r="V132" s="8" t="str">
        <f>IF(ISNUMBER(SEARCH(Etudiants5[[#Headers],[LSF/LPC]],VLOOKUP(Etudiants5[[#This Row],[Numéro étudiant]],Sheet1!$A:$O,11,FALSE))),"à initier","")</f>
        <v/>
      </c>
      <c r="W132" s="8" t="str">
        <f>IF(ISNUMBER(SEARCH(Etudiants5[[#Headers],[Pas de support audio]],VLOOKUP(Etudiants5[[#This Row],[Numéro étudiant]],Sheet1!$A:$O,11,FALSE))),"à initier","")</f>
        <v/>
      </c>
      <c r="X132" s="8" t="str">
        <f>IF(ISNUMBER(SEARCH(Etudiants5[[#Headers],[Assice confortable]],VLOOKUP(Etudiants5[[#This Row],[Numéro étudiant]],Sheet1!$A:$O,13,FALSE))),"à initier","")</f>
        <v/>
      </c>
      <c r="Y132" s="8" t="str">
        <f>IF(ISNUMBER(SEARCH(Etudiants5[[#Headers],[Micro HF]],VLOOKUP(Etudiants5[[#This Row],[Numéro étudiant]],Sheet1!$A:$O,13,FALSE))),"à initier","")</f>
        <v/>
      </c>
      <c r="Z132" s="8" t="str">
        <f>IF(ISNUMBER(SEARCH(Etudiants5[[#Headers],[Casier]],VLOOKUP(Etudiants5[[#This Row],[Numéro étudiant]],Sheet1!$A:$O,13,FALSE))),"à initier","")</f>
        <v/>
      </c>
      <c r="AA132" s="8" t="str">
        <f>IF(ISNUMBER(SEARCH(Etudiants5[[#Headers],[Ordinateur]],VLOOKUP(Etudiants5[[#This Row],[Numéro étudiant]],Sheet1!$A:$O,13,FALSE))),"à initier","")</f>
        <v/>
      </c>
      <c r="AB132" s="8" t="str">
        <f>IF(ISNUMBER(SEARCH(Etudiants5[[#Headers],[Mobilier spécifique : à détailler]],VLOOKUP(Etudiants5[[#This Row],[Numéro étudiant]],Sheet1!$A:$O,13,FALSE))),"à initier","")</f>
        <v/>
      </c>
      <c r="AC132" s="8" t="str">
        <f>IF(ISNUMBER(SEARCH(Etudiants5[[#Headers],[Logiciel spécifique : à détailler]],VLOOKUP(Etudiants5[[#This Row],[Numéro étudiant]],Sheet1!$A:$O,13,FALSE))),"à initier","")</f>
        <v/>
      </c>
      <c r="AD132" s="8" t="str">
        <f>IF(ISNUMBER(SEARCH(Etudiants5[[#Headers],[Aide en TP]],VLOOKUP(Etudiants5[[#This Row],[Numéro étudiant]],Sheet1!$A:$O,11,FALSE))),"x","")</f>
        <v/>
      </c>
      <c r="AE132" s="8" t="str">
        <f>IF(ISNUMBER(SEARCH(Etudiants5[[#Headers],[Aménagement de l''EDT]],VLOOKUP(Etudiants5[[#This Row],[Numéro étudiant]],Sheet1!$A:$O,11,FALSE))),"x","")</f>
        <v/>
      </c>
      <c r="AF132" s="8" t="str">
        <f>IF(ISNUMBER(SEARCH(Etudiants5[[#Headers],[Sanitaire à proximité]],VLOOKUP(Etudiants5[[#This Row],[Numéro étudiant]],Sheet1!$A:$O,11,FALSE))),"x","")</f>
        <v/>
      </c>
      <c r="AG132" s="8" t="str">
        <f>IF(ISNUMBER(SEARCH(Etudiants5[[#Headers],[QCM papier]],VLOOKUP(Etudiants5[[#This Row],[Numéro étudiant]],Sheet1!$A:$O,11,FALSE))),"x","")</f>
        <v/>
      </c>
      <c r="AH132" s="8" t="str">
        <f>IF(ISNUMBER(SEARCH(Etudiants5[[#Headers],[Absences eventuelles excusées]],VLOOKUP(Etudiants5[[#This Row],[Numéro étudiant]],Sheet1!$A:$O,11,FALSE))),"x","")</f>
        <v/>
      </c>
      <c r="AI132" s="8" t="str">
        <f>IF(ISNUMBER(SEARCH(Etudiants5[[#Headers],[Aménagement de l''année en 2 ans]],VLOOKUP(Etudiants5[[#This Row],[Numéro étudiant]],Sheet1!$A:$O,11,FALSE))),"x","")</f>
        <v/>
      </c>
      <c r="AJ132" s="8" t="str">
        <f>IF(ISNUMBER(SEARCH(Etudiants5[[#Headers],[Passage des épreuves orales devant l''enseignant uniquement]],VLOOKUP(Etudiants5[[#This Row],[Numéro étudiant]],Sheet1!$A:$O,11,FALSE))),"x","")</f>
        <v/>
      </c>
      <c r="AK132" s="8" t="str">
        <f>IF(ISNUMBER(SEARCH(Etudiants5[[#Headers],[Dépénalisation des fautes d''orthographe]],VLOOKUP(Etudiants5[[#This Row],[Numéro étudiant]],Sheet1!$A:$O,11,FALSE))),"x","")</f>
        <v/>
      </c>
      <c r="AL132" s="8" t="str">
        <f>IF(ISNUMBER(SEARCH(Etudiants5[[#Headers],[Adaptation des écrits à l''oral]],VLOOKUP(Etudiants5[[#This Row],[Numéro étudiant]],Sheet1!$A:$O,11,FALSE))),"x","")</f>
        <v/>
      </c>
      <c r="AM132" s="8" t="str">
        <f>IF(ISNUMBER(SEARCH(Etudiants5[[#Headers],[Adaptation des oraux à l''écrit]],VLOOKUP(Etudiants5[[#This Row],[Numéro étudiant]],Sheet1!$A:$O,11,FALSE))),"x","")</f>
        <v/>
      </c>
      <c r="AN132" s="8" t="str">
        <f>IF(ISNUMBER(SEARCH(Etudiants5[[#Headers],[Compensation du temps de sortie]],VLOOKUP(Etudiants5[[#This Row],[Numéro étudiant]],Sheet1!$A:$O,11,FALSE))),"x","")</f>
        <v/>
      </c>
      <c r="AO132" s="8" t="str">
        <f>IF(COUNTIF(Etudiants5[[#This Row],[1/4]:[Préparations écrites des épreves orales]],"x")&gt;0,"x","")</f>
        <v/>
      </c>
      <c r="AP132" s="8" t="str">
        <f>IF(ISNUMBER(SEARCH(Etudiants5[[#Headers],[1/4]],VLOOKUP(Etudiants5[[#This Row],[Numéro étudiant]],Sheet1!$A:$O,12,FALSE))),"x","")</f>
        <v/>
      </c>
      <c r="AQ132" s="8" t="str">
        <f>IF(ISNUMBER(SEARCH(Etudiants5[[#Headers],[1/3]],VLOOKUP(Etudiants5[[#This Row],[Numéro étudiant]],Sheet1!$A:$O,12,FALSE))),"x","")</f>
        <v/>
      </c>
      <c r="AR132" s="8" t="str">
        <f>IF(ISNUMBER(SEARCH(Etudiants5[[#Headers],[1/2]],VLOOKUP(Etudiants5[[#This Row],[Numéro étudiant]],Sheet1!$A:$O,12,FALSE))),"x","")</f>
        <v/>
      </c>
      <c r="AS132" s="8" t="str">
        <f>IF(ISNUMBER(SEARCH(Etudiants5[[#Headers],[Ecrits]],VLOOKUP(Etudiants5[[#This Row],[Numéro étudiant]],Sheet1!$A:$O,12,FALSE))),"x","")</f>
        <v/>
      </c>
      <c r="AT132" s="8" t="str">
        <f>IF(ISNUMBER(SEARCH(Etudiants5[[#Headers],[Oraux]],VLOOKUP(Etudiants5[[#This Row],[Numéro étudiant]],Sheet1!$A:$O,12,FALSE))),"x","")</f>
        <v/>
      </c>
      <c r="AU132" s="8" t="str">
        <f>IF(ISNUMBER(SEARCH(Etudiants5[[#Headers],[Pratiques]],VLOOKUP(Etudiants5[[#This Row],[Numéro étudiant]],Sheet1!$A:$O,12,FALSE))),"x","")</f>
        <v/>
      </c>
      <c r="AV132" s="8" t="str">
        <f>IF(ISNUMBER(SEARCH(Etudiants5[[#Headers],[Préparations écrites des épreves orales]],VLOOKUP(Etudiants5[[#This Row],[Numéro étudiant]],Sheet1!$A:$O,12,FALSE))),"x","")</f>
        <v/>
      </c>
      <c r="AW132" s="8" t="str">
        <f>IF(ISNUMBER(SEARCH(Etudiants5[[#Headers],[Auditives]],VLOOKUP(Etudiants5[[#This Row],[Numéro étudiant]],Sheet1!$A:$O,9,FALSE))),"x","")</f>
        <v/>
      </c>
      <c r="AX132" s="8" t="str">
        <f>IF(ISNUMBER(SEARCH(Etudiants5[[#Headers],[Visuels]],VLOOKUP(Etudiants5[[#This Row],[Numéro étudiant]],Sheet1!$A:$O,9,FALSE))),"x","")</f>
        <v/>
      </c>
      <c r="AY132" s="8" t="str">
        <f>IF(ISNUMBER(SEARCH(Etudiants5[[#Headers],[Viscéraux]],VLOOKUP(Etudiants5[[#This Row],[Numéro étudiant]],Sheet1!$A:$O,9,FALSE))),"x","")</f>
        <v/>
      </c>
      <c r="AZ132" s="8" t="str">
        <f>IF(ISNUMBER(SEARCH(Etudiants5[[#Headers],[Moteurs]],VLOOKUP(Etudiants5[[#This Row],[Numéro étudiant]],Sheet1!$A:$O,9,FALSE))),"x","")</f>
        <v/>
      </c>
      <c r="BA132" s="8" t="str">
        <f>IF(ISNUMBER(SEARCH(Etudiants5[[#Headers],[TSA]],VLOOKUP(Etudiants5[[#This Row],[Numéro étudiant]],Sheet1!$A:$O,9,FALSE))),"x","")</f>
        <v/>
      </c>
      <c r="BB132" s="8" t="str">
        <f>IF(ISNUMBER(SEARCH(Etudiants5[[#Headers],[Langage]],VLOOKUP(Etudiants5[[#This Row],[Numéro étudiant]],Sheet1!$A:$O,9,FALSE))),"x","")</f>
        <v/>
      </c>
      <c r="BC132" s="8" t="str">
        <f>IF(ISNUMBER(SEARCH(Etudiants5[[#Headers],[Psychiques]],VLOOKUP(Etudiants5[[#This Row],[Numéro étudiant]],Sheet1!$A:$O,9,FALSE))),"x","")</f>
        <v/>
      </c>
      <c r="BD132" s="8" t="str">
        <f>IF(ISNUMBER(SEARCH(Etudiants5[[#Headers],[Autres]],VLOOKUP(Etudiants5[[#This Row],[Numéro étudiant]],Sheet1!$A:$O,9,FALSE))),"x","")</f>
        <v/>
      </c>
      <c r="BE132" s="8" t="str">
        <f>IF(ISNUMBER(SEARCH(Etudiants5[[#Headers],[RQTH]],VLOOKUP(Etudiants5[[#This Row],[Numéro étudiant]],Sheet1!$A:$O,10,FALSE))),"x","")</f>
        <v/>
      </c>
      <c r="BF132" s="8" t="str">
        <f>IF(ISNUMBER(SEARCH(Etudiants5[[#Headers],[Transport]],VLOOKUP(Etudiants5[[#This Row],[Numéro étudiant]],Sheet1!$A:$O,10,FALSE))),"x","")</f>
        <v/>
      </c>
      <c r="BG132" s="8" t="str">
        <f>IF(ISNUMBER(SEARCH(Etudiants5[[#Headers],[AVS]],VLOOKUP(Etudiants5[[#This Row],[Numéro étudiant]],Sheet1!$A:$O,10,FALSE))),"x","")</f>
        <v/>
      </c>
      <c r="BH132" s="8" t="str">
        <f>IF(ISNUMBER(SEARCH(Etudiants5[[#Headers],[AESH]],VLOOKUP(Etudiants5[[#This Row],[Numéro étudiant]],Sheet1!$A:$O,10,FALSE))),"x","")</f>
        <v/>
      </c>
      <c r="BI132" s="8" t="str">
        <f>IF(ISNUMBER(SEARCH(Etudiants5[[#Headers],[AAH ou AEEH]],VLOOKUP(Etudiants5[[#This Row],[Numéro étudiant]],Sheet1!$A:$O,10,FALSE))),"x","")</f>
        <v/>
      </c>
      <c r="BJ132" s="8" t="str">
        <f>IF(ISNUMBER(SEARCH(Etudiants5[[#Headers],[Carte priorité]],VLOOKUP(Etudiants5[[#This Row],[Numéro étudiant]],Sheet1!$A:$O,10,FALSE))),"x","")</f>
        <v/>
      </c>
      <c r="BK132" s="8" t="str">
        <f>IF(ISNUMBER(SEARCH(Etudiants5[[#Headers],[Carte stationnement]],VLOOKUP(Etudiants5[[#This Row],[Numéro étudiant]],Sheet1!$A:$O,10,FALSE))),"x","")</f>
        <v/>
      </c>
      <c r="BL132" s="8" t="str">
        <f>IF(ISNUMBER(SEARCH(Etudiants5[[#Headers],[Accompagnement médico social]],VLOOKUP(Etudiants5[[#This Row],[Numéro étudiant]],Sheet1!$A:$O,10,FALSE))),"x","")</f>
        <v/>
      </c>
      <c r="BM132" s="8" t="str">
        <f>IF(ISNUMBER(SEARCH(Etudiants5[[#Headers],[Autre]],VLOOKUP(Etudiants5[[#This Row],[Numéro étudiant]],Sheet1!$A:$O,10,FALSE))),"x","")</f>
        <v/>
      </c>
      <c r="CA13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3" spans="2:80" x14ac:dyDescent="0.25">
      <c r="B133" t="str">
        <f>IFERROR(OfficeForms.Table[[#This Row],[Id]],"")</f>
        <v/>
      </c>
      <c r="C133" t="str">
        <f>IFERROR(IF(VLOOKUP(Etudiants5[[#This Row],[Numéro étudiant]],Sheet1!$A:$O,5,FALSE)="","",VLOOKUP(Etudiants5[[#This Row],[Numéro étudiant]],Sheet1!$A:$O,5,FALSE)),"")</f>
        <v/>
      </c>
      <c r="D133" t="str">
        <f>IFERROR(IF(VLOOKUP(Etudiants5[[#This Row],[Numéro étudiant]],Sheet1!$A:$O,6,FALSE)="","",VLOOKUP(Etudiants5[[#This Row],[Numéro étudiant]],Sheet1!$A:$O,6,FALSE)),"")</f>
        <v/>
      </c>
      <c r="E133" t="str">
        <f>IFERROR(IF(VLOOKUP(Etudiants5[[#This Row],[Numéro étudiant]],Sheet1!$A:$O,7,FALSE)="","",VLOOKUP(Etudiants5[[#This Row],[Numéro étudiant]],Sheet1!$A:$O,7,FALSE)),"")</f>
        <v/>
      </c>
      <c r="F133" t="str">
        <f>IFERROR(IF(VLOOKUP(Etudiants5[[#This Row],[Numéro étudiant]],Sheet1!$A:$O,8,FALSE)="","",VLOOKUP(Etudiants5[[#This Row],[Numéro étudiant]],Sheet1!$A:$O,8,FALSE)),"")</f>
        <v/>
      </c>
      <c r="G133" t="str">
        <f>IF(Etudiants5[[#This Row],[Numéro étudiant]]="","","Entretien fait")</f>
        <v/>
      </c>
      <c r="M133" s="8" t="str">
        <f>IF(ISNUMBER(SEARCH(Etudiants5[[#Headers],[Aide en BU]],VLOOKUP(Etudiants5[[#This Row],[Numéro étudiant]],Sheet1!$A:$O,11,FALSE))),"à initier","")</f>
        <v/>
      </c>
      <c r="N133" s="8" t="str">
        <f>IF(ISNUMBER(SEARCH(Etudiants5[[#Headers],[Tutorat d''intégration]],VLOOKUP(Etudiants5[[#This Row],[Numéro étudiant]],Sheet1!$A:$O,11,FALSE))),"à initier","")</f>
        <v/>
      </c>
      <c r="O133" s="8" t="str">
        <f>IF(ISNUMBER(SEARCH(Etudiants5[[#Headers],[Secrétaire d''examens]],VLOOKUP(Etudiants5[[#This Row],[Numéro étudiant]],Sheet1!$A:$O,11,FALSE))),"à initier","")</f>
        <v/>
      </c>
      <c r="P133" s="8" t="str">
        <f>IF(ISNUMBER(SEARCH(Etudiants5[[#Headers],[Sujets numériques]],VLOOKUP(Etudiants5[[#This Row],[Numéro étudiant]],Sheet1!$A:$O,11,FALSE))),"à initier","")</f>
        <v/>
      </c>
      <c r="Q133" s="8" t="str">
        <f>IF(ISNUMBER(SEARCH(Etudiants5[[#Headers],[Autorisation de sortie]],VLOOKUP(Etudiants5[[#This Row],[Numéro étudiant]],Sheet1!$A:$O,11,FALSE))),"à initier","")</f>
        <v/>
      </c>
      <c r="R133" s="8" t="str">
        <f>IF(ISNUMBER(SEARCH(Etudiants5[[#Headers],[Prise de notes]],VLOOKUP(Etudiants5[[#This Row],[Numéro étudiant]],Sheet1!$A:$O,11,FALSE))),"à initier","")</f>
        <v/>
      </c>
      <c r="S133" s="8" t="str">
        <f>IF(ISNUMBER(SEARCH(Etudiants5[[#Headers],[Rallonge des prêts en BU]],VLOOKUP(Etudiants5[[#This Row],[Numéro étudiant]],Sheet1!$A:$O,11,FALSE))),"à initier","")</f>
        <v/>
      </c>
      <c r="T133" s="8" t="str">
        <f>IF(ISNUMBER(SEARCH(Etudiants5[[#Headers],[Soutien pédagogique]],VLOOKUP(Etudiants5[[#This Row],[Numéro étudiant]],Sheet1!$A:$O,11,FALSE))),"à initier","")</f>
        <v/>
      </c>
      <c r="U133" s="8" t="str">
        <f>IF(ISNUMBER(SEARCH(Etudiants5[[#Headers],[Braille]],VLOOKUP(Etudiants5[[#This Row],[Numéro étudiant]],Sheet1!$A:$O,11,FALSE))),"à initier","")</f>
        <v/>
      </c>
      <c r="V133" s="8" t="str">
        <f>IF(ISNUMBER(SEARCH(Etudiants5[[#Headers],[LSF/LPC]],VLOOKUP(Etudiants5[[#This Row],[Numéro étudiant]],Sheet1!$A:$O,11,FALSE))),"à initier","")</f>
        <v/>
      </c>
      <c r="W133" s="8" t="str">
        <f>IF(ISNUMBER(SEARCH(Etudiants5[[#Headers],[Pas de support audio]],VLOOKUP(Etudiants5[[#This Row],[Numéro étudiant]],Sheet1!$A:$O,11,FALSE))),"à initier","")</f>
        <v/>
      </c>
      <c r="X133" s="8" t="str">
        <f>IF(ISNUMBER(SEARCH(Etudiants5[[#Headers],[Assice confortable]],VLOOKUP(Etudiants5[[#This Row],[Numéro étudiant]],Sheet1!$A:$O,13,FALSE))),"à initier","")</f>
        <v/>
      </c>
      <c r="Y133" s="8" t="str">
        <f>IF(ISNUMBER(SEARCH(Etudiants5[[#Headers],[Micro HF]],VLOOKUP(Etudiants5[[#This Row],[Numéro étudiant]],Sheet1!$A:$O,13,FALSE))),"à initier","")</f>
        <v/>
      </c>
      <c r="Z133" s="8" t="str">
        <f>IF(ISNUMBER(SEARCH(Etudiants5[[#Headers],[Casier]],VLOOKUP(Etudiants5[[#This Row],[Numéro étudiant]],Sheet1!$A:$O,13,FALSE))),"à initier","")</f>
        <v/>
      </c>
      <c r="AA133" s="8" t="str">
        <f>IF(ISNUMBER(SEARCH(Etudiants5[[#Headers],[Ordinateur]],VLOOKUP(Etudiants5[[#This Row],[Numéro étudiant]],Sheet1!$A:$O,13,FALSE))),"à initier","")</f>
        <v/>
      </c>
      <c r="AB133" s="8" t="str">
        <f>IF(ISNUMBER(SEARCH(Etudiants5[[#Headers],[Mobilier spécifique : à détailler]],VLOOKUP(Etudiants5[[#This Row],[Numéro étudiant]],Sheet1!$A:$O,13,FALSE))),"à initier","")</f>
        <v/>
      </c>
      <c r="AC133" s="8" t="str">
        <f>IF(ISNUMBER(SEARCH(Etudiants5[[#Headers],[Logiciel spécifique : à détailler]],VLOOKUP(Etudiants5[[#This Row],[Numéro étudiant]],Sheet1!$A:$O,13,FALSE))),"à initier","")</f>
        <v/>
      </c>
      <c r="AD133" s="8" t="str">
        <f>IF(ISNUMBER(SEARCH(Etudiants5[[#Headers],[Aide en TP]],VLOOKUP(Etudiants5[[#This Row],[Numéro étudiant]],Sheet1!$A:$O,11,FALSE))),"x","")</f>
        <v/>
      </c>
      <c r="AE133" s="8" t="str">
        <f>IF(ISNUMBER(SEARCH(Etudiants5[[#Headers],[Aménagement de l''EDT]],VLOOKUP(Etudiants5[[#This Row],[Numéro étudiant]],Sheet1!$A:$O,11,FALSE))),"x","")</f>
        <v/>
      </c>
      <c r="AF133" s="8" t="str">
        <f>IF(ISNUMBER(SEARCH(Etudiants5[[#Headers],[Sanitaire à proximité]],VLOOKUP(Etudiants5[[#This Row],[Numéro étudiant]],Sheet1!$A:$O,11,FALSE))),"x","")</f>
        <v/>
      </c>
      <c r="AG133" s="8" t="str">
        <f>IF(ISNUMBER(SEARCH(Etudiants5[[#Headers],[QCM papier]],VLOOKUP(Etudiants5[[#This Row],[Numéro étudiant]],Sheet1!$A:$O,11,FALSE))),"x","")</f>
        <v/>
      </c>
      <c r="AH133" s="8" t="str">
        <f>IF(ISNUMBER(SEARCH(Etudiants5[[#Headers],[Absences eventuelles excusées]],VLOOKUP(Etudiants5[[#This Row],[Numéro étudiant]],Sheet1!$A:$O,11,FALSE))),"x","")</f>
        <v/>
      </c>
      <c r="AI133" s="8" t="str">
        <f>IF(ISNUMBER(SEARCH(Etudiants5[[#Headers],[Aménagement de l''année en 2 ans]],VLOOKUP(Etudiants5[[#This Row],[Numéro étudiant]],Sheet1!$A:$O,11,FALSE))),"x","")</f>
        <v/>
      </c>
      <c r="AJ133" s="8" t="str">
        <f>IF(ISNUMBER(SEARCH(Etudiants5[[#Headers],[Passage des épreuves orales devant l''enseignant uniquement]],VLOOKUP(Etudiants5[[#This Row],[Numéro étudiant]],Sheet1!$A:$O,11,FALSE))),"x","")</f>
        <v/>
      </c>
      <c r="AK133" s="8" t="str">
        <f>IF(ISNUMBER(SEARCH(Etudiants5[[#Headers],[Dépénalisation des fautes d''orthographe]],VLOOKUP(Etudiants5[[#This Row],[Numéro étudiant]],Sheet1!$A:$O,11,FALSE))),"x","")</f>
        <v/>
      </c>
      <c r="AL133" s="8" t="str">
        <f>IF(ISNUMBER(SEARCH(Etudiants5[[#Headers],[Adaptation des écrits à l''oral]],VLOOKUP(Etudiants5[[#This Row],[Numéro étudiant]],Sheet1!$A:$O,11,FALSE))),"x","")</f>
        <v/>
      </c>
      <c r="AM133" s="8" t="str">
        <f>IF(ISNUMBER(SEARCH(Etudiants5[[#Headers],[Adaptation des oraux à l''écrit]],VLOOKUP(Etudiants5[[#This Row],[Numéro étudiant]],Sheet1!$A:$O,11,FALSE))),"x","")</f>
        <v/>
      </c>
      <c r="AN133" s="8" t="str">
        <f>IF(ISNUMBER(SEARCH(Etudiants5[[#Headers],[Compensation du temps de sortie]],VLOOKUP(Etudiants5[[#This Row],[Numéro étudiant]],Sheet1!$A:$O,11,FALSE))),"x","")</f>
        <v/>
      </c>
      <c r="AO133" s="8" t="str">
        <f>IF(COUNTIF(Etudiants5[[#This Row],[1/4]:[Préparations écrites des épreves orales]],"x")&gt;0,"x","")</f>
        <v/>
      </c>
      <c r="AP133" s="8" t="str">
        <f>IF(ISNUMBER(SEARCH(Etudiants5[[#Headers],[1/4]],VLOOKUP(Etudiants5[[#This Row],[Numéro étudiant]],Sheet1!$A:$O,12,FALSE))),"x","")</f>
        <v/>
      </c>
      <c r="AQ133" s="8" t="str">
        <f>IF(ISNUMBER(SEARCH(Etudiants5[[#Headers],[1/3]],VLOOKUP(Etudiants5[[#This Row],[Numéro étudiant]],Sheet1!$A:$O,12,FALSE))),"x","")</f>
        <v/>
      </c>
      <c r="AR133" s="8" t="str">
        <f>IF(ISNUMBER(SEARCH(Etudiants5[[#Headers],[1/2]],VLOOKUP(Etudiants5[[#This Row],[Numéro étudiant]],Sheet1!$A:$O,12,FALSE))),"x","")</f>
        <v/>
      </c>
      <c r="AS133" s="8" t="str">
        <f>IF(ISNUMBER(SEARCH(Etudiants5[[#Headers],[Ecrits]],VLOOKUP(Etudiants5[[#This Row],[Numéro étudiant]],Sheet1!$A:$O,12,FALSE))),"x","")</f>
        <v/>
      </c>
      <c r="AT133" s="8" t="str">
        <f>IF(ISNUMBER(SEARCH(Etudiants5[[#Headers],[Oraux]],VLOOKUP(Etudiants5[[#This Row],[Numéro étudiant]],Sheet1!$A:$O,12,FALSE))),"x","")</f>
        <v/>
      </c>
      <c r="AU133" s="8" t="str">
        <f>IF(ISNUMBER(SEARCH(Etudiants5[[#Headers],[Pratiques]],VLOOKUP(Etudiants5[[#This Row],[Numéro étudiant]],Sheet1!$A:$O,12,FALSE))),"x","")</f>
        <v/>
      </c>
      <c r="AV133" s="8" t="str">
        <f>IF(ISNUMBER(SEARCH(Etudiants5[[#Headers],[Préparations écrites des épreves orales]],VLOOKUP(Etudiants5[[#This Row],[Numéro étudiant]],Sheet1!$A:$O,12,FALSE))),"x","")</f>
        <v/>
      </c>
      <c r="AW133" s="8" t="str">
        <f>IF(ISNUMBER(SEARCH(Etudiants5[[#Headers],[Auditives]],VLOOKUP(Etudiants5[[#This Row],[Numéro étudiant]],Sheet1!$A:$O,9,FALSE))),"x","")</f>
        <v/>
      </c>
      <c r="AX133" s="8" t="str">
        <f>IF(ISNUMBER(SEARCH(Etudiants5[[#Headers],[Visuels]],VLOOKUP(Etudiants5[[#This Row],[Numéro étudiant]],Sheet1!$A:$O,9,FALSE))),"x","")</f>
        <v/>
      </c>
      <c r="AY133" s="8" t="str">
        <f>IF(ISNUMBER(SEARCH(Etudiants5[[#Headers],[Viscéraux]],VLOOKUP(Etudiants5[[#This Row],[Numéro étudiant]],Sheet1!$A:$O,9,FALSE))),"x","")</f>
        <v/>
      </c>
      <c r="AZ133" s="8" t="str">
        <f>IF(ISNUMBER(SEARCH(Etudiants5[[#Headers],[Moteurs]],VLOOKUP(Etudiants5[[#This Row],[Numéro étudiant]],Sheet1!$A:$O,9,FALSE))),"x","")</f>
        <v/>
      </c>
      <c r="BA133" s="8" t="str">
        <f>IF(ISNUMBER(SEARCH(Etudiants5[[#Headers],[TSA]],VLOOKUP(Etudiants5[[#This Row],[Numéro étudiant]],Sheet1!$A:$O,9,FALSE))),"x","")</f>
        <v/>
      </c>
      <c r="BB133" s="8" t="str">
        <f>IF(ISNUMBER(SEARCH(Etudiants5[[#Headers],[Langage]],VLOOKUP(Etudiants5[[#This Row],[Numéro étudiant]],Sheet1!$A:$O,9,FALSE))),"x","")</f>
        <v/>
      </c>
      <c r="BC133" s="8" t="str">
        <f>IF(ISNUMBER(SEARCH(Etudiants5[[#Headers],[Psychiques]],VLOOKUP(Etudiants5[[#This Row],[Numéro étudiant]],Sheet1!$A:$O,9,FALSE))),"x","")</f>
        <v/>
      </c>
      <c r="BD133" s="8" t="str">
        <f>IF(ISNUMBER(SEARCH(Etudiants5[[#Headers],[Autres]],VLOOKUP(Etudiants5[[#This Row],[Numéro étudiant]],Sheet1!$A:$O,9,FALSE))),"x","")</f>
        <v/>
      </c>
      <c r="BE133" s="8" t="str">
        <f>IF(ISNUMBER(SEARCH(Etudiants5[[#Headers],[RQTH]],VLOOKUP(Etudiants5[[#This Row],[Numéro étudiant]],Sheet1!$A:$O,10,FALSE))),"x","")</f>
        <v/>
      </c>
      <c r="BF133" s="8" t="str">
        <f>IF(ISNUMBER(SEARCH(Etudiants5[[#Headers],[Transport]],VLOOKUP(Etudiants5[[#This Row],[Numéro étudiant]],Sheet1!$A:$O,10,FALSE))),"x","")</f>
        <v/>
      </c>
      <c r="BG133" s="8" t="str">
        <f>IF(ISNUMBER(SEARCH(Etudiants5[[#Headers],[AVS]],VLOOKUP(Etudiants5[[#This Row],[Numéro étudiant]],Sheet1!$A:$O,10,FALSE))),"x","")</f>
        <v/>
      </c>
      <c r="BH133" s="8" t="str">
        <f>IF(ISNUMBER(SEARCH(Etudiants5[[#Headers],[AESH]],VLOOKUP(Etudiants5[[#This Row],[Numéro étudiant]],Sheet1!$A:$O,10,FALSE))),"x","")</f>
        <v/>
      </c>
      <c r="BI133" s="8" t="str">
        <f>IF(ISNUMBER(SEARCH(Etudiants5[[#Headers],[AAH ou AEEH]],VLOOKUP(Etudiants5[[#This Row],[Numéro étudiant]],Sheet1!$A:$O,10,FALSE))),"x","")</f>
        <v/>
      </c>
      <c r="BJ133" s="8" t="str">
        <f>IF(ISNUMBER(SEARCH(Etudiants5[[#Headers],[Carte priorité]],VLOOKUP(Etudiants5[[#This Row],[Numéro étudiant]],Sheet1!$A:$O,10,FALSE))),"x","")</f>
        <v/>
      </c>
      <c r="BK133" s="8" t="str">
        <f>IF(ISNUMBER(SEARCH(Etudiants5[[#Headers],[Carte stationnement]],VLOOKUP(Etudiants5[[#This Row],[Numéro étudiant]],Sheet1!$A:$O,10,FALSE))),"x","")</f>
        <v/>
      </c>
      <c r="BL133" s="8" t="str">
        <f>IF(ISNUMBER(SEARCH(Etudiants5[[#Headers],[Accompagnement médico social]],VLOOKUP(Etudiants5[[#This Row],[Numéro étudiant]],Sheet1!$A:$O,10,FALSE))),"x","")</f>
        <v/>
      </c>
      <c r="BM133" s="8" t="str">
        <f>IF(ISNUMBER(SEARCH(Etudiants5[[#Headers],[Autre]],VLOOKUP(Etudiants5[[#This Row],[Numéro étudiant]],Sheet1!$A:$O,10,FALSE))),"x","")</f>
        <v/>
      </c>
      <c r="CA13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4" spans="2:80" x14ac:dyDescent="0.25">
      <c r="B134" t="str">
        <f>IFERROR(OfficeForms.Table[[#This Row],[Id]],"")</f>
        <v/>
      </c>
      <c r="C134" t="str">
        <f>IFERROR(IF(VLOOKUP(Etudiants5[[#This Row],[Numéro étudiant]],Sheet1!$A:$O,5,FALSE)="","",VLOOKUP(Etudiants5[[#This Row],[Numéro étudiant]],Sheet1!$A:$O,5,FALSE)),"")</f>
        <v/>
      </c>
      <c r="D134" t="str">
        <f>IFERROR(IF(VLOOKUP(Etudiants5[[#This Row],[Numéro étudiant]],Sheet1!$A:$O,6,FALSE)="","",VLOOKUP(Etudiants5[[#This Row],[Numéro étudiant]],Sheet1!$A:$O,6,FALSE)),"")</f>
        <v/>
      </c>
      <c r="E134" t="str">
        <f>IFERROR(IF(VLOOKUP(Etudiants5[[#This Row],[Numéro étudiant]],Sheet1!$A:$O,7,FALSE)="","",VLOOKUP(Etudiants5[[#This Row],[Numéro étudiant]],Sheet1!$A:$O,7,FALSE)),"")</f>
        <v/>
      </c>
      <c r="F134" t="str">
        <f>IFERROR(IF(VLOOKUP(Etudiants5[[#This Row],[Numéro étudiant]],Sheet1!$A:$O,8,FALSE)="","",VLOOKUP(Etudiants5[[#This Row],[Numéro étudiant]],Sheet1!$A:$O,8,FALSE)),"")</f>
        <v/>
      </c>
      <c r="G134" t="str">
        <f>IF(Etudiants5[[#This Row],[Numéro étudiant]]="","","Entretien fait")</f>
        <v/>
      </c>
      <c r="M134" s="8" t="str">
        <f>IF(ISNUMBER(SEARCH(Etudiants5[[#Headers],[Aide en BU]],VLOOKUP(Etudiants5[[#This Row],[Numéro étudiant]],Sheet1!$A:$O,11,FALSE))),"à initier","")</f>
        <v/>
      </c>
      <c r="N134" s="8" t="str">
        <f>IF(ISNUMBER(SEARCH(Etudiants5[[#Headers],[Tutorat d''intégration]],VLOOKUP(Etudiants5[[#This Row],[Numéro étudiant]],Sheet1!$A:$O,11,FALSE))),"à initier","")</f>
        <v/>
      </c>
      <c r="O134" s="8" t="str">
        <f>IF(ISNUMBER(SEARCH(Etudiants5[[#Headers],[Secrétaire d''examens]],VLOOKUP(Etudiants5[[#This Row],[Numéro étudiant]],Sheet1!$A:$O,11,FALSE))),"à initier","")</f>
        <v/>
      </c>
      <c r="P134" s="8" t="str">
        <f>IF(ISNUMBER(SEARCH(Etudiants5[[#Headers],[Sujets numériques]],VLOOKUP(Etudiants5[[#This Row],[Numéro étudiant]],Sheet1!$A:$O,11,FALSE))),"à initier","")</f>
        <v/>
      </c>
      <c r="Q134" s="8" t="str">
        <f>IF(ISNUMBER(SEARCH(Etudiants5[[#Headers],[Autorisation de sortie]],VLOOKUP(Etudiants5[[#This Row],[Numéro étudiant]],Sheet1!$A:$O,11,FALSE))),"à initier","")</f>
        <v/>
      </c>
      <c r="R134" s="8" t="str">
        <f>IF(ISNUMBER(SEARCH(Etudiants5[[#Headers],[Prise de notes]],VLOOKUP(Etudiants5[[#This Row],[Numéro étudiant]],Sheet1!$A:$O,11,FALSE))),"à initier","")</f>
        <v/>
      </c>
      <c r="S134" s="8" t="str">
        <f>IF(ISNUMBER(SEARCH(Etudiants5[[#Headers],[Rallonge des prêts en BU]],VLOOKUP(Etudiants5[[#This Row],[Numéro étudiant]],Sheet1!$A:$O,11,FALSE))),"à initier","")</f>
        <v/>
      </c>
      <c r="T134" s="8" t="str">
        <f>IF(ISNUMBER(SEARCH(Etudiants5[[#Headers],[Soutien pédagogique]],VLOOKUP(Etudiants5[[#This Row],[Numéro étudiant]],Sheet1!$A:$O,11,FALSE))),"à initier","")</f>
        <v/>
      </c>
      <c r="U134" s="8" t="str">
        <f>IF(ISNUMBER(SEARCH(Etudiants5[[#Headers],[Braille]],VLOOKUP(Etudiants5[[#This Row],[Numéro étudiant]],Sheet1!$A:$O,11,FALSE))),"à initier","")</f>
        <v/>
      </c>
      <c r="V134" s="8" t="str">
        <f>IF(ISNUMBER(SEARCH(Etudiants5[[#Headers],[LSF/LPC]],VLOOKUP(Etudiants5[[#This Row],[Numéro étudiant]],Sheet1!$A:$O,11,FALSE))),"à initier","")</f>
        <v/>
      </c>
      <c r="W134" s="8" t="str">
        <f>IF(ISNUMBER(SEARCH(Etudiants5[[#Headers],[Pas de support audio]],VLOOKUP(Etudiants5[[#This Row],[Numéro étudiant]],Sheet1!$A:$O,11,FALSE))),"à initier","")</f>
        <v/>
      </c>
      <c r="X134" s="8" t="str">
        <f>IF(ISNUMBER(SEARCH(Etudiants5[[#Headers],[Assice confortable]],VLOOKUP(Etudiants5[[#This Row],[Numéro étudiant]],Sheet1!$A:$O,13,FALSE))),"à initier","")</f>
        <v/>
      </c>
      <c r="Y134" s="8" t="str">
        <f>IF(ISNUMBER(SEARCH(Etudiants5[[#Headers],[Micro HF]],VLOOKUP(Etudiants5[[#This Row],[Numéro étudiant]],Sheet1!$A:$O,13,FALSE))),"à initier","")</f>
        <v/>
      </c>
      <c r="Z134" s="8" t="str">
        <f>IF(ISNUMBER(SEARCH(Etudiants5[[#Headers],[Casier]],VLOOKUP(Etudiants5[[#This Row],[Numéro étudiant]],Sheet1!$A:$O,13,FALSE))),"à initier","")</f>
        <v/>
      </c>
      <c r="AA134" s="8" t="str">
        <f>IF(ISNUMBER(SEARCH(Etudiants5[[#Headers],[Ordinateur]],VLOOKUP(Etudiants5[[#This Row],[Numéro étudiant]],Sheet1!$A:$O,13,FALSE))),"à initier","")</f>
        <v/>
      </c>
      <c r="AB134" s="8" t="str">
        <f>IF(ISNUMBER(SEARCH(Etudiants5[[#Headers],[Mobilier spécifique : à détailler]],VLOOKUP(Etudiants5[[#This Row],[Numéro étudiant]],Sheet1!$A:$O,13,FALSE))),"à initier","")</f>
        <v/>
      </c>
      <c r="AC134" s="8" t="str">
        <f>IF(ISNUMBER(SEARCH(Etudiants5[[#Headers],[Logiciel spécifique : à détailler]],VLOOKUP(Etudiants5[[#This Row],[Numéro étudiant]],Sheet1!$A:$O,13,FALSE))),"à initier","")</f>
        <v/>
      </c>
      <c r="AD134" s="8" t="str">
        <f>IF(ISNUMBER(SEARCH(Etudiants5[[#Headers],[Aide en TP]],VLOOKUP(Etudiants5[[#This Row],[Numéro étudiant]],Sheet1!$A:$O,11,FALSE))),"x","")</f>
        <v/>
      </c>
      <c r="AE134" s="8" t="str">
        <f>IF(ISNUMBER(SEARCH(Etudiants5[[#Headers],[Aménagement de l''EDT]],VLOOKUP(Etudiants5[[#This Row],[Numéro étudiant]],Sheet1!$A:$O,11,FALSE))),"x","")</f>
        <v/>
      </c>
      <c r="AF134" s="8" t="str">
        <f>IF(ISNUMBER(SEARCH(Etudiants5[[#Headers],[Sanitaire à proximité]],VLOOKUP(Etudiants5[[#This Row],[Numéro étudiant]],Sheet1!$A:$O,11,FALSE))),"x","")</f>
        <v/>
      </c>
      <c r="AG134" s="8" t="str">
        <f>IF(ISNUMBER(SEARCH(Etudiants5[[#Headers],[QCM papier]],VLOOKUP(Etudiants5[[#This Row],[Numéro étudiant]],Sheet1!$A:$O,11,FALSE))),"x","")</f>
        <v/>
      </c>
      <c r="AH134" s="8" t="str">
        <f>IF(ISNUMBER(SEARCH(Etudiants5[[#Headers],[Absences eventuelles excusées]],VLOOKUP(Etudiants5[[#This Row],[Numéro étudiant]],Sheet1!$A:$O,11,FALSE))),"x","")</f>
        <v/>
      </c>
      <c r="AI134" s="8" t="str">
        <f>IF(ISNUMBER(SEARCH(Etudiants5[[#Headers],[Aménagement de l''année en 2 ans]],VLOOKUP(Etudiants5[[#This Row],[Numéro étudiant]],Sheet1!$A:$O,11,FALSE))),"x","")</f>
        <v/>
      </c>
      <c r="AJ134" s="8" t="str">
        <f>IF(ISNUMBER(SEARCH(Etudiants5[[#Headers],[Passage des épreuves orales devant l''enseignant uniquement]],VLOOKUP(Etudiants5[[#This Row],[Numéro étudiant]],Sheet1!$A:$O,11,FALSE))),"x","")</f>
        <v/>
      </c>
      <c r="AK134" s="8" t="str">
        <f>IF(ISNUMBER(SEARCH(Etudiants5[[#Headers],[Dépénalisation des fautes d''orthographe]],VLOOKUP(Etudiants5[[#This Row],[Numéro étudiant]],Sheet1!$A:$O,11,FALSE))),"x","")</f>
        <v/>
      </c>
      <c r="AL134" s="8" t="str">
        <f>IF(ISNUMBER(SEARCH(Etudiants5[[#Headers],[Adaptation des écrits à l''oral]],VLOOKUP(Etudiants5[[#This Row],[Numéro étudiant]],Sheet1!$A:$O,11,FALSE))),"x","")</f>
        <v/>
      </c>
      <c r="AM134" s="8" t="str">
        <f>IF(ISNUMBER(SEARCH(Etudiants5[[#Headers],[Adaptation des oraux à l''écrit]],VLOOKUP(Etudiants5[[#This Row],[Numéro étudiant]],Sheet1!$A:$O,11,FALSE))),"x","")</f>
        <v/>
      </c>
      <c r="AN134" s="8" t="str">
        <f>IF(ISNUMBER(SEARCH(Etudiants5[[#Headers],[Compensation du temps de sortie]],VLOOKUP(Etudiants5[[#This Row],[Numéro étudiant]],Sheet1!$A:$O,11,FALSE))),"x","")</f>
        <v/>
      </c>
      <c r="AO134" s="8" t="str">
        <f>IF(COUNTIF(Etudiants5[[#This Row],[1/4]:[Préparations écrites des épreves orales]],"x")&gt;0,"x","")</f>
        <v/>
      </c>
      <c r="AP134" s="8" t="str">
        <f>IF(ISNUMBER(SEARCH(Etudiants5[[#Headers],[1/4]],VLOOKUP(Etudiants5[[#This Row],[Numéro étudiant]],Sheet1!$A:$O,12,FALSE))),"x","")</f>
        <v/>
      </c>
      <c r="AQ134" s="8" t="str">
        <f>IF(ISNUMBER(SEARCH(Etudiants5[[#Headers],[1/3]],VLOOKUP(Etudiants5[[#This Row],[Numéro étudiant]],Sheet1!$A:$O,12,FALSE))),"x","")</f>
        <v/>
      </c>
      <c r="AR134" s="8" t="str">
        <f>IF(ISNUMBER(SEARCH(Etudiants5[[#Headers],[1/2]],VLOOKUP(Etudiants5[[#This Row],[Numéro étudiant]],Sheet1!$A:$O,12,FALSE))),"x","")</f>
        <v/>
      </c>
      <c r="AS134" s="8" t="str">
        <f>IF(ISNUMBER(SEARCH(Etudiants5[[#Headers],[Ecrits]],VLOOKUP(Etudiants5[[#This Row],[Numéro étudiant]],Sheet1!$A:$O,12,FALSE))),"x","")</f>
        <v/>
      </c>
      <c r="AT134" s="8" t="str">
        <f>IF(ISNUMBER(SEARCH(Etudiants5[[#Headers],[Oraux]],VLOOKUP(Etudiants5[[#This Row],[Numéro étudiant]],Sheet1!$A:$O,12,FALSE))),"x","")</f>
        <v/>
      </c>
      <c r="AU134" s="8" t="str">
        <f>IF(ISNUMBER(SEARCH(Etudiants5[[#Headers],[Pratiques]],VLOOKUP(Etudiants5[[#This Row],[Numéro étudiant]],Sheet1!$A:$O,12,FALSE))),"x","")</f>
        <v/>
      </c>
      <c r="AV134" s="8" t="str">
        <f>IF(ISNUMBER(SEARCH(Etudiants5[[#Headers],[Préparations écrites des épreves orales]],VLOOKUP(Etudiants5[[#This Row],[Numéro étudiant]],Sheet1!$A:$O,12,FALSE))),"x","")</f>
        <v/>
      </c>
      <c r="AW134" s="8" t="str">
        <f>IF(ISNUMBER(SEARCH(Etudiants5[[#Headers],[Auditives]],VLOOKUP(Etudiants5[[#This Row],[Numéro étudiant]],Sheet1!$A:$O,9,FALSE))),"x","")</f>
        <v/>
      </c>
      <c r="AX134" s="8" t="str">
        <f>IF(ISNUMBER(SEARCH(Etudiants5[[#Headers],[Visuels]],VLOOKUP(Etudiants5[[#This Row],[Numéro étudiant]],Sheet1!$A:$O,9,FALSE))),"x","")</f>
        <v/>
      </c>
      <c r="AY134" s="8" t="str">
        <f>IF(ISNUMBER(SEARCH(Etudiants5[[#Headers],[Viscéraux]],VLOOKUP(Etudiants5[[#This Row],[Numéro étudiant]],Sheet1!$A:$O,9,FALSE))),"x","")</f>
        <v/>
      </c>
      <c r="AZ134" s="8" t="str">
        <f>IF(ISNUMBER(SEARCH(Etudiants5[[#Headers],[Moteurs]],VLOOKUP(Etudiants5[[#This Row],[Numéro étudiant]],Sheet1!$A:$O,9,FALSE))),"x","")</f>
        <v/>
      </c>
      <c r="BA134" s="8" t="str">
        <f>IF(ISNUMBER(SEARCH(Etudiants5[[#Headers],[TSA]],VLOOKUP(Etudiants5[[#This Row],[Numéro étudiant]],Sheet1!$A:$O,9,FALSE))),"x","")</f>
        <v/>
      </c>
      <c r="BB134" s="8" t="str">
        <f>IF(ISNUMBER(SEARCH(Etudiants5[[#Headers],[Langage]],VLOOKUP(Etudiants5[[#This Row],[Numéro étudiant]],Sheet1!$A:$O,9,FALSE))),"x","")</f>
        <v/>
      </c>
      <c r="BC134" s="8" t="str">
        <f>IF(ISNUMBER(SEARCH(Etudiants5[[#Headers],[Psychiques]],VLOOKUP(Etudiants5[[#This Row],[Numéro étudiant]],Sheet1!$A:$O,9,FALSE))),"x","")</f>
        <v/>
      </c>
      <c r="BD134" s="8" t="str">
        <f>IF(ISNUMBER(SEARCH(Etudiants5[[#Headers],[Autres]],VLOOKUP(Etudiants5[[#This Row],[Numéro étudiant]],Sheet1!$A:$O,9,FALSE))),"x","")</f>
        <v/>
      </c>
      <c r="BE134" s="8" t="str">
        <f>IF(ISNUMBER(SEARCH(Etudiants5[[#Headers],[RQTH]],VLOOKUP(Etudiants5[[#This Row],[Numéro étudiant]],Sheet1!$A:$O,10,FALSE))),"x","")</f>
        <v/>
      </c>
      <c r="BF134" s="8" t="str">
        <f>IF(ISNUMBER(SEARCH(Etudiants5[[#Headers],[Transport]],VLOOKUP(Etudiants5[[#This Row],[Numéro étudiant]],Sheet1!$A:$O,10,FALSE))),"x","")</f>
        <v/>
      </c>
      <c r="BG134" s="8" t="str">
        <f>IF(ISNUMBER(SEARCH(Etudiants5[[#Headers],[AVS]],VLOOKUP(Etudiants5[[#This Row],[Numéro étudiant]],Sheet1!$A:$O,10,FALSE))),"x","")</f>
        <v/>
      </c>
      <c r="BH134" s="8" t="str">
        <f>IF(ISNUMBER(SEARCH(Etudiants5[[#Headers],[AESH]],VLOOKUP(Etudiants5[[#This Row],[Numéro étudiant]],Sheet1!$A:$O,10,FALSE))),"x","")</f>
        <v/>
      </c>
      <c r="BI134" s="8" t="str">
        <f>IF(ISNUMBER(SEARCH(Etudiants5[[#Headers],[AAH ou AEEH]],VLOOKUP(Etudiants5[[#This Row],[Numéro étudiant]],Sheet1!$A:$O,10,FALSE))),"x","")</f>
        <v/>
      </c>
      <c r="BJ134" s="8" t="str">
        <f>IF(ISNUMBER(SEARCH(Etudiants5[[#Headers],[Carte priorité]],VLOOKUP(Etudiants5[[#This Row],[Numéro étudiant]],Sheet1!$A:$O,10,FALSE))),"x","")</f>
        <v/>
      </c>
      <c r="BK134" s="8" t="str">
        <f>IF(ISNUMBER(SEARCH(Etudiants5[[#Headers],[Carte stationnement]],VLOOKUP(Etudiants5[[#This Row],[Numéro étudiant]],Sheet1!$A:$O,10,FALSE))),"x","")</f>
        <v/>
      </c>
      <c r="BL134" s="8" t="str">
        <f>IF(ISNUMBER(SEARCH(Etudiants5[[#Headers],[Accompagnement médico social]],VLOOKUP(Etudiants5[[#This Row],[Numéro étudiant]],Sheet1!$A:$O,10,FALSE))),"x","")</f>
        <v/>
      </c>
      <c r="BM134" s="8" t="str">
        <f>IF(ISNUMBER(SEARCH(Etudiants5[[#Headers],[Autre]],VLOOKUP(Etudiants5[[#This Row],[Numéro étudiant]],Sheet1!$A:$O,10,FALSE))),"x","")</f>
        <v/>
      </c>
      <c r="CA13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5" spans="2:80" x14ac:dyDescent="0.25">
      <c r="B135" t="str">
        <f>IFERROR(OfficeForms.Table[[#This Row],[Id]],"")</f>
        <v/>
      </c>
      <c r="C135" t="str">
        <f>IFERROR(IF(VLOOKUP(Etudiants5[[#This Row],[Numéro étudiant]],Sheet1!$A:$O,5,FALSE)="","",VLOOKUP(Etudiants5[[#This Row],[Numéro étudiant]],Sheet1!$A:$O,5,FALSE)),"")</f>
        <v/>
      </c>
      <c r="D135" t="str">
        <f>IFERROR(IF(VLOOKUP(Etudiants5[[#This Row],[Numéro étudiant]],Sheet1!$A:$O,6,FALSE)="","",VLOOKUP(Etudiants5[[#This Row],[Numéro étudiant]],Sheet1!$A:$O,6,FALSE)),"")</f>
        <v/>
      </c>
      <c r="E135" t="str">
        <f>IFERROR(IF(VLOOKUP(Etudiants5[[#This Row],[Numéro étudiant]],Sheet1!$A:$O,7,FALSE)="","",VLOOKUP(Etudiants5[[#This Row],[Numéro étudiant]],Sheet1!$A:$O,7,FALSE)),"")</f>
        <v/>
      </c>
      <c r="F135" t="str">
        <f>IFERROR(IF(VLOOKUP(Etudiants5[[#This Row],[Numéro étudiant]],Sheet1!$A:$O,8,FALSE)="","",VLOOKUP(Etudiants5[[#This Row],[Numéro étudiant]],Sheet1!$A:$O,8,FALSE)),"")</f>
        <v/>
      </c>
      <c r="G135" t="str">
        <f>IF(Etudiants5[[#This Row],[Numéro étudiant]]="","","Entretien fait")</f>
        <v/>
      </c>
      <c r="M135" s="8" t="str">
        <f>IF(ISNUMBER(SEARCH(Etudiants5[[#Headers],[Aide en BU]],VLOOKUP(Etudiants5[[#This Row],[Numéro étudiant]],Sheet1!$A:$O,11,FALSE))),"à initier","")</f>
        <v/>
      </c>
      <c r="N135" s="8" t="str">
        <f>IF(ISNUMBER(SEARCH(Etudiants5[[#Headers],[Tutorat d''intégration]],VLOOKUP(Etudiants5[[#This Row],[Numéro étudiant]],Sheet1!$A:$O,11,FALSE))),"à initier","")</f>
        <v/>
      </c>
      <c r="O135" s="8" t="str">
        <f>IF(ISNUMBER(SEARCH(Etudiants5[[#Headers],[Secrétaire d''examens]],VLOOKUP(Etudiants5[[#This Row],[Numéro étudiant]],Sheet1!$A:$O,11,FALSE))),"à initier","")</f>
        <v/>
      </c>
      <c r="P135" s="8" t="str">
        <f>IF(ISNUMBER(SEARCH(Etudiants5[[#Headers],[Sujets numériques]],VLOOKUP(Etudiants5[[#This Row],[Numéro étudiant]],Sheet1!$A:$O,11,FALSE))),"à initier","")</f>
        <v/>
      </c>
      <c r="Q135" s="8" t="str">
        <f>IF(ISNUMBER(SEARCH(Etudiants5[[#Headers],[Autorisation de sortie]],VLOOKUP(Etudiants5[[#This Row],[Numéro étudiant]],Sheet1!$A:$O,11,FALSE))),"à initier","")</f>
        <v/>
      </c>
      <c r="R135" s="8" t="str">
        <f>IF(ISNUMBER(SEARCH(Etudiants5[[#Headers],[Prise de notes]],VLOOKUP(Etudiants5[[#This Row],[Numéro étudiant]],Sheet1!$A:$O,11,FALSE))),"à initier","")</f>
        <v/>
      </c>
      <c r="S135" s="8" t="str">
        <f>IF(ISNUMBER(SEARCH(Etudiants5[[#Headers],[Rallonge des prêts en BU]],VLOOKUP(Etudiants5[[#This Row],[Numéro étudiant]],Sheet1!$A:$O,11,FALSE))),"à initier","")</f>
        <v/>
      </c>
      <c r="T135" s="8" t="str">
        <f>IF(ISNUMBER(SEARCH(Etudiants5[[#Headers],[Soutien pédagogique]],VLOOKUP(Etudiants5[[#This Row],[Numéro étudiant]],Sheet1!$A:$O,11,FALSE))),"à initier","")</f>
        <v/>
      </c>
      <c r="U135" s="8" t="str">
        <f>IF(ISNUMBER(SEARCH(Etudiants5[[#Headers],[Braille]],VLOOKUP(Etudiants5[[#This Row],[Numéro étudiant]],Sheet1!$A:$O,11,FALSE))),"à initier","")</f>
        <v/>
      </c>
      <c r="V135" s="8" t="str">
        <f>IF(ISNUMBER(SEARCH(Etudiants5[[#Headers],[LSF/LPC]],VLOOKUP(Etudiants5[[#This Row],[Numéro étudiant]],Sheet1!$A:$O,11,FALSE))),"à initier","")</f>
        <v/>
      </c>
      <c r="W135" s="8" t="str">
        <f>IF(ISNUMBER(SEARCH(Etudiants5[[#Headers],[Pas de support audio]],VLOOKUP(Etudiants5[[#This Row],[Numéro étudiant]],Sheet1!$A:$O,11,FALSE))),"à initier","")</f>
        <v/>
      </c>
      <c r="X135" s="8" t="str">
        <f>IF(ISNUMBER(SEARCH(Etudiants5[[#Headers],[Assice confortable]],VLOOKUP(Etudiants5[[#This Row],[Numéro étudiant]],Sheet1!$A:$O,13,FALSE))),"à initier","")</f>
        <v/>
      </c>
      <c r="Y135" s="8" t="str">
        <f>IF(ISNUMBER(SEARCH(Etudiants5[[#Headers],[Micro HF]],VLOOKUP(Etudiants5[[#This Row],[Numéro étudiant]],Sheet1!$A:$O,13,FALSE))),"à initier","")</f>
        <v/>
      </c>
      <c r="Z135" s="8" t="str">
        <f>IF(ISNUMBER(SEARCH(Etudiants5[[#Headers],[Casier]],VLOOKUP(Etudiants5[[#This Row],[Numéro étudiant]],Sheet1!$A:$O,13,FALSE))),"à initier","")</f>
        <v/>
      </c>
      <c r="AA135" s="8" t="str">
        <f>IF(ISNUMBER(SEARCH(Etudiants5[[#Headers],[Ordinateur]],VLOOKUP(Etudiants5[[#This Row],[Numéro étudiant]],Sheet1!$A:$O,13,FALSE))),"à initier","")</f>
        <v/>
      </c>
      <c r="AB135" s="8" t="str">
        <f>IF(ISNUMBER(SEARCH(Etudiants5[[#Headers],[Mobilier spécifique : à détailler]],VLOOKUP(Etudiants5[[#This Row],[Numéro étudiant]],Sheet1!$A:$O,13,FALSE))),"à initier","")</f>
        <v/>
      </c>
      <c r="AC135" s="8" t="str">
        <f>IF(ISNUMBER(SEARCH(Etudiants5[[#Headers],[Logiciel spécifique : à détailler]],VLOOKUP(Etudiants5[[#This Row],[Numéro étudiant]],Sheet1!$A:$O,13,FALSE))),"à initier","")</f>
        <v/>
      </c>
      <c r="AD135" s="8" t="str">
        <f>IF(ISNUMBER(SEARCH(Etudiants5[[#Headers],[Aide en TP]],VLOOKUP(Etudiants5[[#This Row],[Numéro étudiant]],Sheet1!$A:$O,11,FALSE))),"x","")</f>
        <v/>
      </c>
      <c r="AE135" s="8" t="str">
        <f>IF(ISNUMBER(SEARCH(Etudiants5[[#Headers],[Aménagement de l''EDT]],VLOOKUP(Etudiants5[[#This Row],[Numéro étudiant]],Sheet1!$A:$O,11,FALSE))),"x","")</f>
        <v/>
      </c>
      <c r="AF135" s="8" t="str">
        <f>IF(ISNUMBER(SEARCH(Etudiants5[[#Headers],[Sanitaire à proximité]],VLOOKUP(Etudiants5[[#This Row],[Numéro étudiant]],Sheet1!$A:$O,11,FALSE))),"x","")</f>
        <v/>
      </c>
      <c r="AG135" s="8" t="str">
        <f>IF(ISNUMBER(SEARCH(Etudiants5[[#Headers],[QCM papier]],VLOOKUP(Etudiants5[[#This Row],[Numéro étudiant]],Sheet1!$A:$O,11,FALSE))),"x","")</f>
        <v/>
      </c>
      <c r="AH135" s="8" t="str">
        <f>IF(ISNUMBER(SEARCH(Etudiants5[[#Headers],[Absences eventuelles excusées]],VLOOKUP(Etudiants5[[#This Row],[Numéro étudiant]],Sheet1!$A:$O,11,FALSE))),"x","")</f>
        <v/>
      </c>
      <c r="AI135" s="8" t="str">
        <f>IF(ISNUMBER(SEARCH(Etudiants5[[#Headers],[Aménagement de l''année en 2 ans]],VLOOKUP(Etudiants5[[#This Row],[Numéro étudiant]],Sheet1!$A:$O,11,FALSE))),"x","")</f>
        <v/>
      </c>
      <c r="AJ135" s="8" t="str">
        <f>IF(ISNUMBER(SEARCH(Etudiants5[[#Headers],[Passage des épreuves orales devant l''enseignant uniquement]],VLOOKUP(Etudiants5[[#This Row],[Numéro étudiant]],Sheet1!$A:$O,11,FALSE))),"x","")</f>
        <v/>
      </c>
      <c r="AK135" s="8" t="str">
        <f>IF(ISNUMBER(SEARCH(Etudiants5[[#Headers],[Dépénalisation des fautes d''orthographe]],VLOOKUP(Etudiants5[[#This Row],[Numéro étudiant]],Sheet1!$A:$O,11,FALSE))),"x","")</f>
        <v/>
      </c>
      <c r="AL135" s="8" t="str">
        <f>IF(ISNUMBER(SEARCH(Etudiants5[[#Headers],[Adaptation des écrits à l''oral]],VLOOKUP(Etudiants5[[#This Row],[Numéro étudiant]],Sheet1!$A:$O,11,FALSE))),"x","")</f>
        <v/>
      </c>
      <c r="AM135" s="8" t="str">
        <f>IF(ISNUMBER(SEARCH(Etudiants5[[#Headers],[Adaptation des oraux à l''écrit]],VLOOKUP(Etudiants5[[#This Row],[Numéro étudiant]],Sheet1!$A:$O,11,FALSE))),"x","")</f>
        <v/>
      </c>
      <c r="AN135" s="8" t="str">
        <f>IF(ISNUMBER(SEARCH(Etudiants5[[#Headers],[Compensation du temps de sortie]],VLOOKUP(Etudiants5[[#This Row],[Numéro étudiant]],Sheet1!$A:$O,11,FALSE))),"x","")</f>
        <v/>
      </c>
      <c r="AO135" s="8" t="str">
        <f>IF(COUNTIF(Etudiants5[[#This Row],[1/4]:[Préparations écrites des épreves orales]],"x")&gt;0,"x","")</f>
        <v/>
      </c>
      <c r="AP135" s="8" t="str">
        <f>IF(ISNUMBER(SEARCH(Etudiants5[[#Headers],[1/4]],VLOOKUP(Etudiants5[[#This Row],[Numéro étudiant]],Sheet1!$A:$O,12,FALSE))),"x","")</f>
        <v/>
      </c>
      <c r="AQ135" s="8" t="str">
        <f>IF(ISNUMBER(SEARCH(Etudiants5[[#Headers],[1/3]],VLOOKUP(Etudiants5[[#This Row],[Numéro étudiant]],Sheet1!$A:$O,12,FALSE))),"x","")</f>
        <v/>
      </c>
      <c r="AR135" s="8" t="str">
        <f>IF(ISNUMBER(SEARCH(Etudiants5[[#Headers],[1/2]],VLOOKUP(Etudiants5[[#This Row],[Numéro étudiant]],Sheet1!$A:$O,12,FALSE))),"x","")</f>
        <v/>
      </c>
      <c r="AS135" s="8" t="str">
        <f>IF(ISNUMBER(SEARCH(Etudiants5[[#Headers],[Ecrits]],VLOOKUP(Etudiants5[[#This Row],[Numéro étudiant]],Sheet1!$A:$O,12,FALSE))),"x","")</f>
        <v/>
      </c>
      <c r="AT135" s="8" t="str">
        <f>IF(ISNUMBER(SEARCH(Etudiants5[[#Headers],[Oraux]],VLOOKUP(Etudiants5[[#This Row],[Numéro étudiant]],Sheet1!$A:$O,12,FALSE))),"x","")</f>
        <v/>
      </c>
      <c r="AU135" s="8" t="str">
        <f>IF(ISNUMBER(SEARCH(Etudiants5[[#Headers],[Pratiques]],VLOOKUP(Etudiants5[[#This Row],[Numéro étudiant]],Sheet1!$A:$O,12,FALSE))),"x","")</f>
        <v/>
      </c>
      <c r="AV135" s="8" t="str">
        <f>IF(ISNUMBER(SEARCH(Etudiants5[[#Headers],[Préparations écrites des épreves orales]],VLOOKUP(Etudiants5[[#This Row],[Numéro étudiant]],Sheet1!$A:$O,12,FALSE))),"x","")</f>
        <v/>
      </c>
      <c r="AW135" s="8" t="str">
        <f>IF(ISNUMBER(SEARCH(Etudiants5[[#Headers],[Auditives]],VLOOKUP(Etudiants5[[#This Row],[Numéro étudiant]],Sheet1!$A:$O,9,FALSE))),"x","")</f>
        <v/>
      </c>
      <c r="AX135" s="8" t="str">
        <f>IF(ISNUMBER(SEARCH(Etudiants5[[#Headers],[Visuels]],VLOOKUP(Etudiants5[[#This Row],[Numéro étudiant]],Sheet1!$A:$O,9,FALSE))),"x","")</f>
        <v/>
      </c>
      <c r="AY135" s="8" t="str">
        <f>IF(ISNUMBER(SEARCH(Etudiants5[[#Headers],[Viscéraux]],VLOOKUP(Etudiants5[[#This Row],[Numéro étudiant]],Sheet1!$A:$O,9,FALSE))),"x","")</f>
        <v/>
      </c>
      <c r="AZ135" s="8" t="str">
        <f>IF(ISNUMBER(SEARCH(Etudiants5[[#Headers],[Moteurs]],VLOOKUP(Etudiants5[[#This Row],[Numéro étudiant]],Sheet1!$A:$O,9,FALSE))),"x","")</f>
        <v/>
      </c>
      <c r="BA135" s="8" t="str">
        <f>IF(ISNUMBER(SEARCH(Etudiants5[[#Headers],[TSA]],VLOOKUP(Etudiants5[[#This Row],[Numéro étudiant]],Sheet1!$A:$O,9,FALSE))),"x","")</f>
        <v/>
      </c>
      <c r="BB135" s="8" t="str">
        <f>IF(ISNUMBER(SEARCH(Etudiants5[[#Headers],[Langage]],VLOOKUP(Etudiants5[[#This Row],[Numéro étudiant]],Sheet1!$A:$O,9,FALSE))),"x","")</f>
        <v/>
      </c>
      <c r="BC135" s="8" t="str">
        <f>IF(ISNUMBER(SEARCH(Etudiants5[[#Headers],[Psychiques]],VLOOKUP(Etudiants5[[#This Row],[Numéro étudiant]],Sheet1!$A:$O,9,FALSE))),"x","")</f>
        <v/>
      </c>
      <c r="BD135" s="8" t="str">
        <f>IF(ISNUMBER(SEARCH(Etudiants5[[#Headers],[Autres]],VLOOKUP(Etudiants5[[#This Row],[Numéro étudiant]],Sheet1!$A:$O,9,FALSE))),"x","")</f>
        <v/>
      </c>
      <c r="BE135" s="8" t="str">
        <f>IF(ISNUMBER(SEARCH(Etudiants5[[#Headers],[RQTH]],VLOOKUP(Etudiants5[[#This Row],[Numéro étudiant]],Sheet1!$A:$O,10,FALSE))),"x","")</f>
        <v/>
      </c>
      <c r="BF135" s="8" t="str">
        <f>IF(ISNUMBER(SEARCH(Etudiants5[[#Headers],[Transport]],VLOOKUP(Etudiants5[[#This Row],[Numéro étudiant]],Sheet1!$A:$O,10,FALSE))),"x","")</f>
        <v/>
      </c>
      <c r="BG135" s="8" t="str">
        <f>IF(ISNUMBER(SEARCH(Etudiants5[[#Headers],[AVS]],VLOOKUP(Etudiants5[[#This Row],[Numéro étudiant]],Sheet1!$A:$O,10,FALSE))),"x","")</f>
        <v/>
      </c>
      <c r="BH135" s="8" t="str">
        <f>IF(ISNUMBER(SEARCH(Etudiants5[[#Headers],[AESH]],VLOOKUP(Etudiants5[[#This Row],[Numéro étudiant]],Sheet1!$A:$O,10,FALSE))),"x","")</f>
        <v/>
      </c>
      <c r="BI135" s="8" t="str">
        <f>IF(ISNUMBER(SEARCH(Etudiants5[[#Headers],[AAH ou AEEH]],VLOOKUP(Etudiants5[[#This Row],[Numéro étudiant]],Sheet1!$A:$O,10,FALSE))),"x","")</f>
        <v/>
      </c>
      <c r="BJ135" s="8" t="str">
        <f>IF(ISNUMBER(SEARCH(Etudiants5[[#Headers],[Carte priorité]],VLOOKUP(Etudiants5[[#This Row],[Numéro étudiant]],Sheet1!$A:$O,10,FALSE))),"x","")</f>
        <v/>
      </c>
      <c r="BK135" s="8" t="str">
        <f>IF(ISNUMBER(SEARCH(Etudiants5[[#Headers],[Carte stationnement]],VLOOKUP(Etudiants5[[#This Row],[Numéro étudiant]],Sheet1!$A:$O,10,FALSE))),"x","")</f>
        <v/>
      </c>
      <c r="BL135" s="8" t="str">
        <f>IF(ISNUMBER(SEARCH(Etudiants5[[#Headers],[Accompagnement médico social]],VLOOKUP(Etudiants5[[#This Row],[Numéro étudiant]],Sheet1!$A:$O,10,FALSE))),"x","")</f>
        <v/>
      </c>
      <c r="BM135" s="8" t="str">
        <f>IF(ISNUMBER(SEARCH(Etudiants5[[#Headers],[Autre]],VLOOKUP(Etudiants5[[#This Row],[Numéro étudiant]],Sheet1!$A:$O,10,FALSE))),"x","")</f>
        <v/>
      </c>
      <c r="CA13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6" spans="2:80" x14ac:dyDescent="0.25">
      <c r="B136" t="str">
        <f>IFERROR(OfficeForms.Table[[#This Row],[Id]],"")</f>
        <v/>
      </c>
      <c r="C136" t="str">
        <f>IFERROR(IF(VLOOKUP(Etudiants5[[#This Row],[Numéro étudiant]],Sheet1!$A:$O,5,FALSE)="","",VLOOKUP(Etudiants5[[#This Row],[Numéro étudiant]],Sheet1!$A:$O,5,FALSE)),"")</f>
        <v/>
      </c>
      <c r="D136" t="str">
        <f>IFERROR(IF(VLOOKUP(Etudiants5[[#This Row],[Numéro étudiant]],Sheet1!$A:$O,6,FALSE)="","",VLOOKUP(Etudiants5[[#This Row],[Numéro étudiant]],Sheet1!$A:$O,6,FALSE)),"")</f>
        <v/>
      </c>
      <c r="E136" t="str">
        <f>IFERROR(IF(VLOOKUP(Etudiants5[[#This Row],[Numéro étudiant]],Sheet1!$A:$O,7,FALSE)="","",VLOOKUP(Etudiants5[[#This Row],[Numéro étudiant]],Sheet1!$A:$O,7,FALSE)),"")</f>
        <v/>
      </c>
      <c r="F136" t="str">
        <f>IFERROR(IF(VLOOKUP(Etudiants5[[#This Row],[Numéro étudiant]],Sheet1!$A:$O,8,FALSE)="","",VLOOKUP(Etudiants5[[#This Row],[Numéro étudiant]],Sheet1!$A:$O,8,FALSE)),"")</f>
        <v/>
      </c>
      <c r="G136" t="str">
        <f>IF(Etudiants5[[#This Row],[Numéro étudiant]]="","","Entretien fait")</f>
        <v/>
      </c>
      <c r="M136" s="8" t="str">
        <f>IF(ISNUMBER(SEARCH(Etudiants5[[#Headers],[Aide en BU]],VLOOKUP(Etudiants5[[#This Row],[Numéro étudiant]],Sheet1!$A:$O,11,FALSE))),"à initier","")</f>
        <v/>
      </c>
      <c r="N136" s="8" t="str">
        <f>IF(ISNUMBER(SEARCH(Etudiants5[[#Headers],[Tutorat d''intégration]],VLOOKUP(Etudiants5[[#This Row],[Numéro étudiant]],Sheet1!$A:$O,11,FALSE))),"à initier","")</f>
        <v/>
      </c>
      <c r="O136" s="8" t="str">
        <f>IF(ISNUMBER(SEARCH(Etudiants5[[#Headers],[Secrétaire d''examens]],VLOOKUP(Etudiants5[[#This Row],[Numéro étudiant]],Sheet1!$A:$O,11,FALSE))),"à initier","")</f>
        <v/>
      </c>
      <c r="P136" s="8" t="str">
        <f>IF(ISNUMBER(SEARCH(Etudiants5[[#Headers],[Sujets numériques]],VLOOKUP(Etudiants5[[#This Row],[Numéro étudiant]],Sheet1!$A:$O,11,FALSE))),"à initier","")</f>
        <v/>
      </c>
      <c r="Q136" s="8" t="str">
        <f>IF(ISNUMBER(SEARCH(Etudiants5[[#Headers],[Autorisation de sortie]],VLOOKUP(Etudiants5[[#This Row],[Numéro étudiant]],Sheet1!$A:$O,11,FALSE))),"à initier","")</f>
        <v/>
      </c>
      <c r="R136" s="8" t="str">
        <f>IF(ISNUMBER(SEARCH(Etudiants5[[#Headers],[Prise de notes]],VLOOKUP(Etudiants5[[#This Row],[Numéro étudiant]],Sheet1!$A:$O,11,FALSE))),"à initier","")</f>
        <v/>
      </c>
      <c r="S136" s="8" t="str">
        <f>IF(ISNUMBER(SEARCH(Etudiants5[[#Headers],[Rallonge des prêts en BU]],VLOOKUP(Etudiants5[[#This Row],[Numéro étudiant]],Sheet1!$A:$O,11,FALSE))),"à initier","")</f>
        <v/>
      </c>
      <c r="T136" s="8" t="str">
        <f>IF(ISNUMBER(SEARCH(Etudiants5[[#Headers],[Soutien pédagogique]],VLOOKUP(Etudiants5[[#This Row],[Numéro étudiant]],Sheet1!$A:$O,11,FALSE))),"à initier","")</f>
        <v/>
      </c>
      <c r="U136" s="8" t="str">
        <f>IF(ISNUMBER(SEARCH(Etudiants5[[#Headers],[Braille]],VLOOKUP(Etudiants5[[#This Row],[Numéro étudiant]],Sheet1!$A:$O,11,FALSE))),"à initier","")</f>
        <v/>
      </c>
      <c r="V136" s="8" t="str">
        <f>IF(ISNUMBER(SEARCH(Etudiants5[[#Headers],[LSF/LPC]],VLOOKUP(Etudiants5[[#This Row],[Numéro étudiant]],Sheet1!$A:$O,11,FALSE))),"à initier","")</f>
        <v/>
      </c>
      <c r="W136" s="8" t="str">
        <f>IF(ISNUMBER(SEARCH(Etudiants5[[#Headers],[Pas de support audio]],VLOOKUP(Etudiants5[[#This Row],[Numéro étudiant]],Sheet1!$A:$O,11,FALSE))),"à initier","")</f>
        <v/>
      </c>
      <c r="X136" s="8" t="str">
        <f>IF(ISNUMBER(SEARCH(Etudiants5[[#Headers],[Assice confortable]],VLOOKUP(Etudiants5[[#This Row],[Numéro étudiant]],Sheet1!$A:$O,13,FALSE))),"à initier","")</f>
        <v/>
      </c>
      <c r="Y136" s="8" t="str">
        <f>IF(ISNUMBER(SEARCH(Etudiants5[[#Headers],[Micro HF]],VLOOKUP(Etudiants5[[#This Row],[Numéro étudiant]],Sheet1!$A:$O,13,FALSE))),"à initier","")</f>
        <v/>
      </c>
      <c r="Z136" s="8" t="str">
        <f>IF(ISNUMBER(SEARCH(Etudiants5[[#Headers],[Casier]],VLOOKUP(Etudiants5[[#This Row],[Numéro étudiant]],Sheet1!$A:$O,13,FALSE))),"à initier","")</f>
        <v/>
      </c>
      <c r="AA136" s="8" t="str">
        <f>IF(ISNUMBER(SEARCH(Etudiants5[[#Headers],[Ordinateur]],VLOOKUP(Etudiants5[[#This Row],[Numéro étudiant]],Sheet1!$A:$O,13,FALSE))),"à initier","")</f>
        <v/>
      </c>
      <c r="AB136" s="8" t="str">
        <f>IF(ISNUMBER(SEARCH(Etudiants5[[#Headers],[Mobilier spécifique : à détailler]],VLOOKUP(Etudiants5[[#This Row],[Numéro étudiant]],Sheet1!$A:$O,13,FALSE))),"à initier","")</f>
        <v/>
      </c>
      <c r="AC136" s="8" t="str">
        <f>IF(ISNUMBER(SEARCH(Etudiants5[[#Headers],[Logiciel spécifique : à détailler]],VLOOKUP(Etudiants5[[#This Row],[Numéro étudiant]],Sheet1!$A:$O,13,FALSE))),"à initier","")</f>
        <v/>
      </c>
      <c r="AD136" s="8" t="str">
        <f>IF(ISNUMBER(SEARCH(Etudiants5[[#Headers],[Aide en TP]],VLOOKUP(Etudiants5[[#This Row],[Numéro étudiant]],Sheet1!$A:$O,11,FALSE))),"x","")</f>
        <v/>
      </c>
      <c r="AE136" s="8" t="str">
        <f>IF(ISNUMBER(SEARCH(Etudiants5[[#Headers],[Aménagement de l''EDT]],VLOOKUP(Etudiants5[[#This Row],[Numéro étudiant]],Sheet1!$A:$O,11,FALSE))),"x","")</f>
        <v/>
      </c>
      <c r="AF136" s="8" t="str">
        <f>IF(ISNUMBER(SEARCH(Etudiants5[[#Headers],[Sanitaire à proximité]],VLOOKUP(Etudiants5[[#This Row],[Numéro étudiant]],Sheet1!$A:$O,11,FALSE))),"x","")</f>
        <v/>
      </c>
      <c r="AG136" s="8" t="str">
        <f>IF(ISNUMBER(SEARCH(Etudiants5[[#Headers],[QCM papier]],VLOOKUP(Etudiants5[[#This Row],[Numéro étudiant]],Sheet1!$A:$O,11,FALSE))),"x","")</f>
        <v/>
      </c>
      <c r="AH136" s="8" t="str">
        <f>IF(ISNUMBER(SEARCH(Etudiants5[[#Headers],[Absences eventuelles excusées]],VLOOKUP(Etudiants5[[#This Row],[Numéro étudiant]],Sheet1!$A:$O,11,FALSE))),"x","")</f>
        <v/>
      </c>
      <c r="AI136" s="8" t="str">
        <f>IF(ISNUMBER(SEARCH(Etudiants5[[#Headers],[Aménagement de l''année en 2 ans]],VLOOKUP(Etudiants5[[#This Row],[Numéro étudiant]],Sheet1!$A:$O,11,FALSE))),"x","")</f>
        <v/>
      </c>
      <c r="AJ136" s="8" t="str">
        <f>IF(ISNUMBER(SEARCH(Etudiants5[[#Headers],[Passage des épreuves orales devant l''enseignant uniquement]],VLOOKUP(Etudiants5[[#This Row],[Numéro étudiant]],Sheet1!$A:$O,11,FALSE))),"x","")</f>
        <v/>
      </c>
      <c r="AK136" s="8" t="str">
        <f>IF(ISNUMBER(SEARCH(Etudiants5[[#Headers],[Dépénalisation des fautes d''orthographe]],VLOOKUP(Etudiants5[[#This Row],[Numéro étudiant]],Sheet1!$A:$O,11,FALSE))),"x","")</f>
        <v/>
      </c>
      <c r="AL136" s="8" t="str">
        <f>IF(ISNUMBER(SEARCH(Etudiants5[[#Headers],[Adaptation des écrits à l''oral]],VLOOKUP(Etudiants5[[#This Row],[Numéro étudiant]],Sheet1!$A:$O,11,FALSE))),"x","")</f>
        <v/>
      </c>
      <c r="AM136" s="8" t="str">
        <f>IF(ISNUMBER(SEARCH(Etudiants5[[#Headers],[Adaptation des oraux à l''écrit]],VLOOKUP(Etudiants5[[#This Row],[Numéro étudiant]],Sheet1!$A:$O,11,FALSE))),"x","")</f>
        <v/>
      </c>
      <c r="AN136" s="8" t="str">
        <f>IF(ISNUMBER(SEARCH(Etudiants5[[#Headers],[Compensation du temps de sortie]],VLOOKUP(Etudiants5[[#This Row],[Numéro étudiant]],Sheet1!$A:$O,11,FALSE))),"x","")</f>
        <v/>
      </c>
      <c r="AO136" s="8" t="str">
        <f>IF(COUNTIF(Etudiants5[[#This Row],[1/4]:[Préparations écrites des épreves orales]],"x")&gt;0,"x","")</f>
        <v/>
      </c>
      <c r="AP136" s="8" t="str">
        <f>IF(ISNUMBER(SEARCH(Etudiants5[[#Headers],[1/4]],VLOOKUP(Etudiants5[[#This Row],[Numéro étudiant]],Sheet1!$A:$O,12,FALSE))),"x","")</f>
        <v/>
      </c>
      <c r="AQ136" s="8" t="str">
        <f>IF(ISNUMBER(SEARCH(Etudiants5[[#Headers],[1/3]],VLOOKUP(Etudiants5[[#This Row],[Numéro étudiant]],Sheet1!$A:$O,12,FALSE))),"x","")</f>
        <v/>
      </c>
      <c r="AR136" s="8" t="str">
        <f>IF(ISNUMBER(SEARCH(Etudiants5[[#Headers],[1/2]],VLOOKUP(Etudiants5[[#This Row],[Numéro étudiant]],Sheet1!$A:$O,12,FALSE))),"x","")</f>
        <v/>
      </c>
      <c r="AS136" s="8" t="str">
        <f>IF(ISNUMBER(SEARCH(Etudiants5[[#Headers],[Ecrits]],VLOOKUP(Etudiants5[[#This Row],[Numéro étudiant]],Sheet1!$A:$O,12,FALSE))),"x","")</f>
        <v/>
      </c>
      <c r="AT136" s="8" t="str">
        <f>IF(ISNUMBER(SEARCH(Etudiants5[[#Headers],[Oraux]],VLOOKUP(Etudiants5[[#This Row],[Numéro étudiant]],Sheet1!$A:$O,12,FALSE))),"x","")</f>
        <v/>
      </c>
      <c r="AU136" s="8" t="str">
        <f>IF(ISNUMBER(SEARCH(Etudiants5[[#Headers],[Pratiques]],VLOOKUP(Etudiants5[[#This Row],[Numéro étudiant]],Sheet1!$A:$O,12,FALSE))),"x","")</f>
        <v/>
      </c>
      <c r="AV136" s="8" t="str">
        <f>IF(ISNUMBER(SEARCH(Etudiants5[[#Headers],[Préparations écrites des épreves orales]],VLOOKUP(Etudiants5[[#This Row],[Numéro étudiant]],Sheet1!$A:$O,12,FALSE))),"x","")</f>
        <v/>
      </c>
      <c r="AW136" s="8" t="str">
        <f>IF(ISNUMBER(SEARCH(Etudiants5[[#Headers],[Auditives]],VLOOKUP(Etudiants5[[#This Row],[Numéro étudiant]],Sheet1!$A:$O,9,FALSE))),"x","")</f>
        <v/>
      </c>
      <c r="AX136" s="8" t="str">
        <f>IF(ISNUMBER(SEARCH(Etudiants5[[#Headers],[Visuels]],VLOOKUP(Etudiants5[[#This Row],[Numéro étudiant]],Sheet1!$A:$O,9,FALSE))),"x","")</f>
        <v/>
      </c>
      <c r="AY136" s="8" t="str">
        <f>IF(ISNUMBER(SEARCH(Etudiants5[[#Headers],[Viscéraux]],VLOOKUP(Etudiants5[[#This Row],[Numéro étudiant]],Sheet1!$A:$O,9,FALSE))),"x","")</f>
        <v/>
      </c>
      <c r="AZ136" s="8" t="str">
        <f>IF(ISNUMBER(SEARCH(Etudiants5[[#Headers],[Moteurs]],VLOOKUP(Etudiants5[[#This Row],[Numéro étudiant]],Sheet1!$A:$O,9,FALSE))),"x","")</f>
        <v/>
      </c>
      <c r="BA136" s="8" t="str">
        <f>IF(ISNUMBER(SEARCH(Etudiants5[[#Headers],[TSA]],VLOOKUP(Etudiants5[[#This Row],[Numéro étudiant]],Sheet1!$A:$O,9,FALSE))),"x","")</f>
        <v/>
      </c>
      <c r="BB136" s="8" t="str">
        <f>IF(ISNUMBER(SEARCH(Etudiants5[[#Headers],[Langage]],VLOOKUP(Etudiants5[[#This Row],[Numéro étudiant]],Sheet1!$A:$O,9,FALSE))),"x","")</f>
        <v/>
      </c>
      <c r="BC136" s="8" t="str">
        <f>IF(ISNUMBER(SEARCH(Etudiants5[[#Headers],[Psychiques]],VLOOKUP(Etudiants5[[#This Row],[Numéro étudiant]],Sheet1!$A:$O,9,FALSE))),"x","")</f>
        <v/>
      </c>
      <c r="BD136" s="8" t="str">
        <f>IF(ISNUMBER(SEARCH(Etudiants5[[#Headers],[Autres]],VLOOKUP(Etudiants5[[#This Row],[Numéro étudiant]],Sheet1!$A:$O,9,FALSE))),"x","")</f>
        <v/>
      </c>
      <c r="BE136" s="8" t="str">
        <f>IF(ISNUMBER(SEARCH(Etudiants5[[#Headers],[RQTH]],VLOOKUP(Etudiants5[[#This Row],[Numéro étudiant]],Sheet1!$A:$O,10,FALSE))),"x","")</f>
        <v/>
      </c>
      <c r="BF136" s="8" t="str">
        <f>IF(ISNUMBER(SEARCH(Etudiants5[[#Headers],[Transport]],VLOOKUP(Etudiants5[[#This Row],[Numéro étudiant]],Sheet1!$A:$O,10,FALSE))),"x","")</f>
        <v/>
      </c>
      <c r="BG136" s="8" t="str">
        <f>IF(ISNUMBER(SEARCH(Etudiants5[[#Headers],[AVS]],VLOOKUP(Etudiants5[[#This Row],[Numéro étudiant]],Sheet1!$A:$O,10,FALSE))),"x","")</f>
        <v/>
      </c>
      <c r="BH136" s="8" t="str">
        <f>IF(ISNUMBER(SEARCH(Etudiants5[[#Headers],[AESH]],VLOOKUP(Etudiants5[[#This Row],[Numéro étudiant]],Sheet1!$A:$O,10,FALSE))),"x","")</f>
        <v/>
      </c>
      <c r="BI136" s="8" t="str">
        <f>IF(ISNUMBER(SEARCH(Etudiants5[[#Headers],[AAH ou AEEH]],VLOOKUP(Etudiants5[[#This Row],[Numéro étudiant]],Sheet1!$A:$O,10,FALSE))),"x","")</f>
        <v/>
      </c>
      <c r="BJ136" s="8" t="str">
        <f>IF(ISNUMBER(SEARCH(Etudiants5[[#Headers],[Carte priorité]],VLOOKUP(Etudiants5[[#This Row],[Numéro étudiant]],Sheet1!$A:$O,10,FALSE))),"x","")</f>
        <v/>
      </c>
      <c r="BK136" s="8" t="str">
        <f>IF(ISNUMBER(SEARCH(Etudiants5[[#Headers],[Carte stationnement]],VLOOKUP(Etudiants5[[#This Row],[Numéro étudiant]],Sheet1!$A:$O,10,FALSE))),"x","")</f>
        <v/>
      </c>
      <c r="BL136" s="8" t="str">
        <f>IF(ISNUMBER(SEARCH(Etudiants5[[#Headers],[Accompagnement médico social]],VLOOKUP(Etudiants5[[#This Row],[Numéro étudiant]],Sheet1!$A:$O,10,FALSE))),"x","")</f>
        <v/>
      </c>
      <c r="BM136" s="8" t="str">
        <f>IF(ISNUMBER(SEARCH(Etudiants5[[#Headers],[Autre]],VLOOKUP(Etudiants5[[#This Row],[Numéro étudiant]],Sheet1!$A:$O,10,FALSE))),"x","")</f>
        <v/>
      </c>
      <c r="CA13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7" spans="2:80" x14ac:dyDescent="0.25">
      <c r="B137" t="str">
        <f>IFERROR(OfficeForms.Table[[#This Row],[Id]],"")</f>
        <v/>
      </c>
      <c r="C137" t="str">
        <f>IFERROR(IF(VLOOKUP(Etudiants5[[#This Row],[Numéro étudiant]],Sheet1!$A:$O,5,FALSE)="","",VLOOKUP(Etudiants5[[#This Row],[Numéro étudiant]],Sheet1!$A:$O,5,FALSE)),"")</f>
        <v/>
      </c>
      <c r="D137" t="str">
        <f>IFERROR(IF(VLOOKUP(Etudiants5[[#This Row],[Numéro étudiant]],Sheet1!$A:$O,6,FALSE)="","",VLOOKUP(Etudiants5[[#This Row],[Numéro étudiant]],Sheet1!$A:$O,6,FALSE)),"")</f>
        <v/>
      </c>
      <c r="E137" t="str">
        <f>IFERROR(IF(VLOOKUP(Etudiants5[[#This Row],[Numéro étudiant]],Sheet1!$A:$O,7,FALSE)="","",VLOOKUP(Etudiants5[[#This Row],[Numéro étudiant]],Sheet1!$A:$O,7,FALSE)),"")</f>
        <v/>
      </c>
      <c r="F137" t="str">
        <f>IFERROR(IF(VLOOKUP(Etudiants5[[#This Row],[Numéro étudiant]],Sheet1!$A:$O,8,FALSE)="","",VLOOKUP(Etudiants5[[#This Row],[Numéro étudiant]],Sheet1!$A:$O,8,FALSE)),"")</f>
        <v/>
      </c>
      <c r="G137" t="str">
        <f>IF(Etudiants5[[#This Row],[Numéro étudiant]]="","","Entretien fait")</f>
        <v/>
      </c>
      <c r="M137" s="8" t="str">
        <f>IF(ISNUMBER(SEARCH(Etudiants5[[#Headers],[Aide en BU]],VLOOKUP(Etudiants5[[#This Row],[Numéro étudiant]],Sheet1!$A:$O,11,FALSE))),"à initier","")</f>
        <v/>
      </c>
      <c r="N137" s="8" t="str">
        <f>IF(ISNUMBER(SEARCH(Etudiants5[[#Headers],[Tutorat d''intégration]],VLOOKUP(Etudiants5[[#This Row],[Numéro étudiant]],Sheet1!$A:$O,11,FALSE))),"à initier","")</f>
        <v/>
      </c>
      <c r="O137" s="8" t="str">
        <f>IF(ISNUMBER(SEARCH(Etudiants5[[#Headers],[Secrétaire d''examens]],VLOOKUP(Etudiants5[[#This Row],[Numéro étudiant]],Sheet1!$A:$O,11,FALSE))),"à initier","")</f>
        <v/>
      </c>
      <c r="P137" s="8" t="str">
        <f>IF(ISNUMBER(SEARCH(Etudiants5[[#Headers],[Sujets numériques]],VLOOKUP(Etudiants5[[#This Row],[Numéro étudiant]],Sheet1!$A:$O,11,FALSE))),"à initier","")</f>
        <v/>
      </c>
      <c r="Q137" s="8" t="str">
        <f>IF(ISNUMBER(SEARCH(Etudiants5[[#Headers],[Autorisation de sortie]],VLOOKUP(Etudiants5[[#This Row],[Numéro étudiant]],Sheet1!$A:$O,11,FALSE))),"à initier","")</f>
        <v/>
      </c>
      <c r="R137" s="8" t="str">
        <f>IF(ISNUMBER(SEARCH(Etudiants5[[#Headers],[Prise de notes]],VLOOKUP(Etudiants5[[#This Row],[Numéro étudiant]],Sheet1!$A:$O,11,FALSE))),"à initier","")</f>
        <v/>
      </c>
      <c r="S137" s="8" t="str">
        <f>IF(ISNUMBER(SEARCH(Etudiants5[[#Headers],[Rallonge des prêts en BU]],VLOOKUP(Etudiants5[[#This Row],[Numéro étudiant]],Sheet1!$A:$O,11,FALSE))),"à initier","")</f>
        <v/>
      </c>
      <c r="T137" s="8" t="str">
        <f>IF(ISNUMBER(SEARCH(Etudiants5[[#Headers],[Soutien pédagogique]],VLOOKUP(Etudiants5[[#This Row],[Numéro étudiant]],Sheet1!$A:$O,11,FALSE))),"à initier","")</f>
        <v/>
      </c>
      <c r="U137" s="8" t="str">
        <f>IF(ISNUMBER(SEARCH(Etudiants5[[#Headers],[Braille]],VLOOKUP(Etudiants5[[#This Row],[Numéro étudiant]],Sheet1!$A:$O,11,FALSE))),"à initier","")</f>
        <v/>
      </c>
      <c r="V137" s="8" t="str">
        <f>IF(ISNUMBER(SEARCH(Etudiants5[[#Headers],[LSF/LPC]],VLOOKUP(Etudiants5[[#This Row],[Numéro étudiant]],Sheet1!$A:$O,11,FALSE))),"à initier","")</f>
        <v/>
      </c>
      <c r="W137" s="8" t="str">
        <f>IF(ISNUMBER(SEARCH(Etudiants5[[#Headers],[Pas de support audio]],VLOOKUP(Etudiants5[[#This Row],[Numéro étudiant]],Sheet1!$A:$O,11,FALSE))),"à initier","")</f>
        <v/>
      </c>
      <c r="X137" s="8" t="str">
        <f>IF(ISNUMBER(SEARCH(Etudiants5[[#Headers],[Assice confortable]],VLOOKUP(Etudiants5[[#This Row],[Numéro étudiant]],Sheet1!$A:$O,13,FALSE))),"à initier","")</f>
        <v/>
      </c>
      <c r="Y137" s="8" t="str">
        <f>IF(ISNUMBER(SEARCH(Etudiants5[[#Headers],[Micro HF]],VLOOKUP(Etudiants5[[#This Row],[Numéro étudiant]],Sheet1!$A:$O,13,FALSE))),"à initier","")</f>
        <v/>
      </c>
      <c r="Z137" s="8" t="str">
        <f>IF(ISNUMBER(SEARCH(Etudiants5[[#Headers],[Casier]],VLOOKUP(Etudiants5[[#This Row],[Numéro étudiant]],Sheet1!$A:$O,13,FALSE))),"à initier","")</f>
        <v/>
      </c>
      <c r="AA137" s="8" t="str">
        <f>IF(ISNUMBER(SEARCH(Etudiants5[[#Headers],[Ordinateur]],VLOOKUP(Etudiants5[[#This Row],[Numéro étudiant]],Sheet1!$A:$O,13,FALSE))),"à initier","")</f>
        <v/>
      </c>
      <c r="AB137" s="8" t="str">
        <f>IF(ISNUMBER(SEARCH(Etudiants5[[#Headers],[Mobilier spécifique : à détailler]],VLOOKUP(Etudiants5[[#This Row],[Numéro étudiant]],Sheet1!$A:$O,13,FALSE))),"à initier","")</f>
        <v/>
      </c>
      <c r="AC137" s="8" t="str">
        <f>IF(ISNUMBER(SEARCH(Etudiants5[[#Headers],[Logiciel spécifique : à détailler]],VLOOKUP(Etudiants5[[#This Row],[Numéro étudiant]],Sheet1!$A:$O,13,FALSE))),"à initier","")</f>
        <v/>
      </c>
      <c r="AD137" s="8" t="str">
        <f>IF(ISNUMBER(SEARCH(Etudiants5[[#Headers],[Aide en TP]],VLOOKUP(Etudiants5[[#This Row],[Numéro étudiant]],Sheet1!$A:$O,11,FALSE))),"x","")</f>
        <v/>
      </c>
      <c r="AE137" s="8" t="str">
        <f>IF(ISNUMBER(SEARCH(Etudiants5[[#Headers],[Aménagement de l''EDT]],VLOOKUP(Etudiants5[[#This Row],[Numéro étudiant]],Sheet1!$A:$O,11,FALSE))),"x","")</f>
        <v/>
      </c>
      <c r="AF137" s="8" t="str">
        <f>IF(ISNUMBER(SEARCH(Etudiants5[[#Headers],[Sanitaire à proximité]],VLOOKUP(Etudiants5[[#This Row],[Numéro étudiant]],Sheet1!$A:$O,11,FALSE))),"x","")</f>
        <v/>
      </c>
      <c r="AG137" s="8" t="str">
        <f>IF(ISNUMBER(SEARCH(Etudiants5[[#Headers],[QCM papier]],VLOOKUP(Etudiants5[[#This Row],[Numéro étudiant]],Sheet1!$A:$O,11,FALSE))),"x","")</f>
        <v/>
      </c>
      <c r="AH137" s="8" t="str">
        <f>IF(ISNUMBER(SEARCH(Etudiants5[[#Headers],[Absences eventuelles excusées]],VLOOKUP(Etudiants5[[#This Row],[Numéro étudiant]],Sheet1!$A:$O,11,FALSE))),"x","")</f>
        <v/>
      </c>
      <c r="AI137" s="8" t="str">
        <f>IF(ISNUMBER(SEARCH(Etudiants5[[#Headers],[Aménagement de l''année en 2 ans]],VLOOKUP(Etudiants5[[#This Row],[Numéro étudiant]],Sheet1!$A:$O,11,FALSE))),"x","")</f>
        <v/>
      </c>
      <c r="AJ137" s="8" t="str">
        <f>IF(ISNUMBER(SEARCH(Etudiants5[[#Headers],[Passage des épreuves orales devant l''enseignant uniquement]],VLOOKUP(Etudiants5[[#This Row],[Numéro étudiant]],Sheet1!$A:$O,11,FALSE))),"x","")</f>
        <v/>
      </c>
      <c r="AK137" s="8" t="str">
        <f>IF(ISNUMBER(SEARCH(Etudiants5[[#Headers],[Dépénalisation des fautes d''orthographe]],VLOOKUP(Etudiants5[[#This Row],[Numéro étudiant]],Sheet1!$A:$O,11,FALSE))),"x","")</f>
        <v/>
      </c>
      <c r="AL137" s="8" t="str">
        <f>IF(ISNUMBER(SEARCH(Etudiants5[[#Headers],[Adaptation des écrits à l''oral]],VLOOKUP(Etudiants5[[#This Row],[Numéro étudiant]],Sheet1!$A:$O,11,FALSE))),"x","")</f>
        <v/>
      </c>
      <c r="AM137" s="8" t="str">
        <f>IF(ISNUMBER(SEARCH(Etudiants5[[#Headers],[Adaptation des oraux à l''écrit]],VLOOKUP(Etudiants5[[#This Row],[Numéro étudiant]],Sheet1!$A:$O,11,FALSE))),"x","")</f>
        <v/>
      </c>
      <c r="AN137" s="8" t="str">
        <f>IF(ISNUMBER(SEARCH(Etudiants5[[#Headers],[Compensation du temps de sortie]],VLOOKUP(Etudiants5[[#This Row],[Numéro étudiant]],Sheet1!$A:$O,11,FALSE))),"x","")</f>
        <v/>
      </c>
      <c r="AO137" s="8" t="str">
        <f>IF(COUNTIF(Etudiants5[[#This Row],[1/4]:[Préparations écrites des épreves orales]],"x")&gt;0,"x","")</f>
        <v/>
      </c>
      <c r="AP137" s="8" t="str">
        <f>IF(ISNUMBER(SEARCH(Etudiants5[[#Headers],[1/4]],VLOOKUP(Etudiants5[[#This Row],[Numéro étudiant]],Sheet1!$A:$O,12,FALSE))),"x","")</f>
        <v/>
      </c>
      <c r="AQ137" s="8" t="str">
        <f>IF(ISNUMBER(SEARCH(Etudiants5[[#Headers],[1/3]],VLOOKUP(Etudiants5[[#This Row],[Numéro étudiant]],Sheet1!$A:$O,12,FALSE))),"x","")</f>
        <v/>
      </c>
      <c r="AR137" s="8" t="str">
        <f>IF(ISNUMBER(SEARCH(Etudiants5[[#Headers],[1/2]],VLOOKUP(Etudiants5[[#This Row],[Numéro étudiant]],Sheet1!$A:$O,12,FALSE))),"x","")</f>
        <v/>
      </c>
      <c r="AS137" s="8" t="str">
        <f>IF(ISNUMBER(SEARCH(Etudiants5[[#Headers],[Ecrits]],VLOOKUP(Etudiants5[[#This Row],[Numéro étudiant]],Sheet1!$A:$O,12,FALSE))),"x","")</f>
        <v/>
      </c>
      <c r="AT137" s="8" t="str">
        <f>IF(ISNUMBER(SEARCH(Etudiants5[[#Headers],[Oraux]],VLOOKUP(Etudiants5[[#This Row],[Numéro étudiant]],Sheet1!$A:$O,12,FALSE))),"x","")</f>
        <v/>
      </c>
      <c r="AU137" s="8" t="str">
        <f>IF(ISNUMBER(SEARCH(Etudiants5[[#Headers],[Pratiques]],VLOOKUP(Etudiants5[[#This Row],[Numéro étudiant]],Sheet1!$A:$O,12,FALSE))),"x","")</f>
        <v/>
      </c>
      <c r="AV137" s="8" t="str">
        <f>IF(ISNUMBER(SEARCH(Etudiants5[[#Headers],[Préparations écrites des épreves orales]],VLOOKUP(Etudiants5[[#This Row],[Numéro étudiant]],Sheet1!$A:$O,12,FALSE))),"x","")</f>
        <v/>
      </c>
      <c r="AW137" s="8" t="str">
        <f>IF(ISNUMBER(SEARCH(Etudiants5[[#Headers],[Auditives]],VLOOKUP(Etudiants5[[#This Row],[Numéro étudiant]],Sheet1!$A:$O,9,FALSE))),"x","")</f>
        <v/>
      </c>
      <c r="AX137" s="8" t="str">
        <f>IF(ISNUMBER(SEARCH(Etudiants5[[#Headers],[Visuels]],VLOOKUP(Etudiants5[[#This Row],[Numéro étudiant]],Sheet1!$A:$O,9,FALSE))),"x","")</f>
        <v/>
      </c>
      <c r="AY137" s="8" t="str">
        <f>IF(ISNUMBER(SEARCH(Etudiants5[[#Headers],[Viscéraux]],VLOOKUP(Etudiants5[[#This Row],[Numéro étudiant]],Sheet1!$A:$O,9,FALSE))),"x","")</f>
        <v/>
      </c>
      <c r="AZ137" s="8" t="str">
        <f>IF(ISNUMBER(SEARCH(Etudiants5[[#Headers],[Moteurs]],VLOOKUP(Etudiants5[[#This Row],[Numéro étudiant]],Sheet1!$A:$O,9,FALSE))),"x","")</f>
        <v/>
      </c>
      <c r="BA137" s="8" t="str">
        <f>IF(ISNUMBER(SEARCH(Etudiants5[[#Headers],[TSA]],VLOOKUP(Etudiants5[[#This Row],[Numéro étudiant]],Sheet1!$A:$O,9,FALSE))),"x","")</f>
        <v/>
      </c>
      <c r="BB137" s="8" t="str">
        <f>IF(ISNUMBER(SEARCH(Etudiants5[[#Headers],[Langage]],VLOOKUP(Etudiants5[[#This Row],[Numéro étudiant]],Sheet1!$A:$O,9,FALSE))),"x","")</f>
        <v/>
      </c>
      <c r="BC137" s="8" t="str">
        <f>IF(ISNUMBER(SEARCH(Etudiants5[[#Headers],[Psychiques]],VLOOKUP(Etudiants5[[#This Row],[Numéro étudiant]],Sheet1!$A:$O,9,FALSE))),"x","")</f>
        <v/>
      </c>
      <c r="BD137" s="8" t="str">
        <f>IF(ISNUMBER(SEARCH(Etudiants5[[#Headers],[Autres]],VLOOKUP(Etudiants5[[#This Row],[Numéro étudiant]],Sheet1!$A:$O,9,FALSE))),"x","")</f>
        <v/>
      </c>
      <c r="BE137" s="8" t="str">
        <f>IF(ISNUMBER(SEARCH(Etudiants5[[#Headers],[RQTH]],VLOOKUP(Etudiants5[[#This Row],[Numéro étudiant]],Sheet1!$A:$O,10,FALSE))),"x","")</f>
        <v/>
      </c>
      <c r="BF137" s="8" t="str">
        <f>IF(ISNUMBER(SEARCH(Etudiants5[[#Headers],[Transport]],VLOOKUP(Etudiants5[[#This Row],[Numéro étudiant]],Sheet1!$A:$O,10,FALSE))),"x","")</f>
        <v/>
      </c>
      <c r="BG137" s="8" t="str">
        <f>IF(ISNUMBER(SEARCH(Etudiants5[[#Headers],[AVS]],VLOOKUP(Etudiants5[[#This Row],[Numéro étudiant]],Sheet1!$A:$O,10,FALSE))),"x","")</f>
        <v/>
      </c>
      <c r="BH137" s="8" t="str">
        <f>IF(ISNUMBER(SEARCH(Etudiants5[[#Headers],[AESH]],VLOOKUP(Etudiants5[[#This Row],[Numéro étudiant]],Sheet1!$A:$O,10,FALSE))),"x","")</f>
        <v/>
      </c>
      <c r="BI137" s="8" t="str">
        <f>IF(ISNUMBER(SEARCH(Etudiants5[[#Headers],[AAH ou AEEH]],VLOOKUP(Etudiants5[[#This Row],[Numéro étudiant]],Sheet1!$A:$O,10,FALSE))),"x","")</f>
        <v/>
      </c>
      <c r="BJ137" s="8" t="str">
        <f>IF(ISNUMBER(SEARCH(Etudiants5[[#Headers],[Carte priorité]],VLOOKUP(Etudiants5[[#This Row],[Numéro étudiant]],Sheet1!$A:$O,10,FALSE))),"x","")</f>
        <v/>
      </c>
      <c r="BK137" s="8" t="str">
        <f>IF(ISNUMBER(SEARCH(Etudiants5[[#Headers],[Carte stationnement]],VLOOKUP(Etudiants5[[#This Row],[Numéro étudiant]],Sheet1!$A:$O,10,FALSE))),"x","")</f>
        <v/>
      </c>
      <c r="BL137" s="8" t="str">
        <f>IF(ISNUMBER(SEARCH(Etudiants5[[#Headers],[Accompagnement médico social]],VLOOKUP(Etudiants5[[#This Row],[Numéro étudiant]],Sheet1!$A:$O,10,FALSE))),"x","")</f>
        <v/>
      </c>
      <c r="BM137" s="8" t="str">
        <f>IF(ISNUMBER(SEARCH(Etudiants5[[#Headers],[Autre]],VLOOKUP(Etudiants5[[#This Row],[Numéro étudiant]],Sheet1!$A:$O,10,FALSE))),"x","")</f>
        <v/>
      </c>
      <c r="CA13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8" spans="2:80" x14ac:dyDescent="0.25">
      <c r="B138" t="str">
        <f>IFERROR(OfficeForms.Table[[#This Row],[Id]],"")</f>
        <v/>
      </c>
      <c r="C138" t="str">
        <f>IFERROR(IF(VLOOKUP(Etudiants5[[#This Row],[Numéro étudiant]],Sheet1!$A:$O,5,FALSE)="","",VLOOKUP(Etudiants5[[#This Row],[Numéro étudiant]],Sheet1!$A:$O,5,FALSE)),"")</f>
        <v/>
      </c>
      <c r="D138" t="str">
        <f>IFERROR(IF(VLOOKUP(Etudiants5[[#This Row],[Numéro étudiant]],Sheet1!$A:$O,6,FALSE)="","",VLOOKUP(Etudiants5[[#This Row],[Numéro étudiant]],Sheet1!$A:$O,6,FALSE)),"")</f>
        <v/>
      </c>
      <c r="E138" t="str">
        <f>IFERROR(IF(VLOOKUP(Etudiants5[[#This Row],[Numéro étudiant]],Sheet1!$A:$O,7,FALSE)="","",VLOOKUP(Etudiants5[[#This Row],[Numéro étudiant]],Sheet1!$A:$O,7,FALSE)),"")</f>
        <v/>
      </c>
      <c r="F138" t="str">
        <f>IFERROR(IF(VLOOKUP(Etudiants5[[#This Row],[Numéro étudiant]],Sheet1!$A:$O,8,FALSE)="","",VLOOKUP(Etudiants5[[#This Row],[Numéro étudiant]],Sheet1!$A:$O,8,FALSE)),"")</f>
        <v/>
      </c>
      <c r="G138" t="str">
        <f>IF(Etudiants5[[#This Row],[Numéro étudiant]]="","","Entretien fait")</f>
        <v/>
      </c>
      <c r="M138" s="8" t="str">
        <f>IF(ISNUMBER(SEARCH(Etudiants5[[#Headers],[Aide en BU]],VLOOKUP(Etudiants5[[#This Row],[Numéro étudiant]],Sheet1!$A:$O,11,FALSE))),"à initier","")</f>
        <v/>
      </c>
      <c r="N138" s="8" t="str">
        <f>IF(ISNUMBER(SEARCH(Etudiants5[[#Headers],[Tutorat d''intégration]],VLOOKUP(Etudiants5[[#This Row],[Numéro étudiant]],Sheet1!$A:$O,11,FALSE))),"à initier","")</f>
        <v/>
      </c>
      <c r="O138" s="8" t="str">
        <f>IF(ISNUMBER(SEARCH(Etudiants5[[#Headers],[Secrétaire d''examens]],VLOOKUP(Etudiants5[[#This Row],[Numéro étudiant]],Sheet1!$A:$O,11,FALSE))),"à initier","")</f>
        <v/>
      </c>
      <c r="P138" s="8" t="str">
        <f>IF(ISNUMBER(SEARCH(Etudiants5[[#Headers],[Sujets numériques]],VLOOKUP(Etudiants5[[#This Row],[Numéro étudiant]],Sheet1!$A:$O,11,FALSE))),"à initier","")</f>
        <v/>
      </c>
      <c r="Q138" s="8" t="str">
        <f>IF(ISNUMBER(SEARCH(Etudiants5[[#Headers],[Autorisation de sortie]],VLOOKUP(Etudiants5[[#This Row],[Numéro étudiant]],Sheet1!$A:$O,11,FALSE))),"à initier","")</f>
        <v/>
      </c>
      <c r="R138" s="8" t="str">
        <f>IF(ISNUMBER(SEARCH(Etudiants5[[#Headers],[Prise de notes]],VLOOKUP(Etudiants5[[#This Row],[Numéro étudiant]],Sheet1!$A:$O,11,FALSE))),"à initier","")</f>
        <v/>
      </c>
      <c r="S138" s="8" t="str">
        <f>IF(ISNUMBER(SEARCH(Etudiants5[[#Headers],[Rallonge des prêts en BU]],VLOOKUP(Etudiants5[[#This Row],[Numéro étudiant]],Sheet1!$A:$O,11,FALSE))),"à initier","")</f>
        <v/>
      </c>
      <c r="T138" s="8" t="str">
        <f>IF(ISNUMBER(SEARCH(Etudiants5[[#Headers],[Soutien pédagogique]],VLOOKUP(Etudiants5[[#This Row],[Numéro étudiant]],Sheet1!$A:$O,11,FALSE))),"à initier","")</f>
        <v/>
      </c>
      <c r="U138" s="8" t="str">
        <f>IF(ISNUMBER(SEARCH(Etudiants5[[#Headers],[Braille]],VLOOKUP(Etudiants5[[#This Row],[Numéro étudiant]],Sheet1!$A:$O,11,FALSE))),"à initier","")</f>
        <v/>
      </c>
      <c r="V138" s="8" t="str">
        <f>IF(ISNUMBER(SEARCH(Etudiants5[[#Headers],[LSF/LPC]],VLOOKUP(Etudiants5[[#This Row],[Numéro étudiant]],Sheet1!$A:$O,11,FALSE))),"à initier","")</f>
        <v/>
      </c>
      <c r="W138" s="8" t="str">
        <f>IF(ISNUMBER(SEARCH(Etudiants5[[#Headers],[Pas de support audio]],VLOOKUP(Etudiants5[[#This Row],[Numéro étudiant]],Sheet1!$A:$O,11,FALSE))),"à initier","")</f>
        <v/>
      </c>
      <c r="X138" s="8" t="str">
        <f>IF(ISNUMBER(SEARCH(Etudiants5[[#Headers],[Assice confortable]],VLOOKUP(Etudiants5[[#This Row],[Numéro étudiant]],Sheet1!$A:$O,13,FALSE))),"à initier","")</f>
        <v/>
      </c>
      <c r="Y138" s="8" t="str">
        <f>IF(ISNUMBER(SEARCH(Etudiants5[[#Headers],[Micro HF]],VLOOKUP(Etudiants5[[#This Row],[Numéro étudiant]],Sheet1!$A:$O,13,FALSE))),"à initier","")</f>
        <v/>
      </c>
      <c r="Z138" s="8" t="str">
        <f>IF(ISNUMBER(SEARCH(Etudiants5[[#Headers],[Casier]],VLOOKUP(Etudiants5[[#This Row],[Numéro étudiant]],Sheet1!$A:$O,13,FALSE))),"à initier","")</f>
        <v/>
      </c>
      <c r="AA138" s="8" t="str">
        <f>IF(ISNUMBER(SEARCH(Etudiants5[[#Headers],[Ordinateur]],VLOOKUP(Etudiants5[[#This Row],[Numéro étudiant]],Sheet1!$A:$O,13,FALSE))),"à initier","")</f>
        <v/>
      </c>
      <c r="AB138" s="8" t="str">
        <f>IF(ISNUMBER(SEARCH(Etudiants5[[#Headers],[Mobilier spécifique : à détailler]],VLOOKUP(Etudiants5[[#This Row],[Numéro étudiant]],Sheet1!$A:$O,13,FALSE))),"à initier","")</f>
        <v/>
      </c>
      <c r="AC138" s="8" t="str">
        <f>IF(ISNUMBER(SEARCH(Etudiants5[[#Headers],[Logiciel spécifique : à détailler]],VLOOKUP(Etudiants5[[#This Row],[Numéro étudiant]],Sheet1!$A:$O,13,FALSE))),"à initier","")</f>
        <v/>
      </c>
      <c r="AD138" s="8" t="str">
        <f>IF(ISNUMBER(SEARCH(Etudiants5[[#Headers],[Aide en TP]],VLOOKUP(Etudiants5[[#This Row],[Numéro étudiant]],Sheet1!$A:$O,11,FALSE))),"x","")</f>
        <v/>
      </c>
      <c r="AE138" s="8" t="str">
        <f>IF(ISNUMBER(SEARCH(Etudiants5[[#Headers],[Aménagement de l''EDT]],VLOOKUP(Etudiants5[[#This Row],[Numéro étudiant]],Sheet1!$A:$O,11,FALSE))),"x","")</f>
        <v/>
      </c>
      <c r="AF138" s="8" t="str">
        <f>IF(ISNUMBER(SEARCH(Etudiants5[[#Headers],[Sanitaire à proximité]],VLOOKUP(Etudiants5[[#This Row],[Numéro étudiant]],Sheet1!$A:$O,11,FALSE))),"x","")</f>
        <v/>
      </c>
      <c r="AG138" s="8" t="str">
        <f>IF(ISNUMBER(SEARCH(Etudiants5[[#Headers],[QCM papier]],VLOOKUP(Etudiants5[[#This Row],[Numéro étudiant]],Sheet1!$A:$O,11,FALSE))),"x","")</f>
        <v/>
      </c>
      <c r="AH138" s="8" t="str">
        <f>IF(ISNUMBER(SEARCH(Etudiants5[[#Headers],[Absences eventuelles excusées]],VLOOKUP(Etudiants5[[#This Row],[Numéro étudiant]],Sheet1!$A:$O,11,FALSE))),"x","")</f>
        <v/>
      </c>
      <c r="AI138" s="8" t="str">
        <f>IF(ISNUMBER(SEARCH(Etudiants5[[#Headers],[Aménagement de l''année en 2 ans]],VLOOKUP(Etudiants5[[#This Row],[Numéro étudiant]],Sheet1!$A:$O,11,FALSE))),"x","")</f>
        <v/>
      </c>
      <c r="AJ138" s="8" t="str">
        <f>IF(ISNUMBER(SEARCH(Etudiants5[[#Headers],[Passage des épreuves orales devant l''enseignant uniquement]],VLOOKUP(Etudiants5[[#This Row],[Numéro étudiant]],Sheet1!$A:$O,11,FALSE))),"x","")</f>
        <v/>
      </c>
      <c r="AK138" s="8" t="str">
        <f>IF(ISNUMBER(SEARCH(Etudiants5[[#Headers],[Dépénalisation des fautes d''orthographe]],VLOOKUP(Etudiants5[[#This Row],[Numéro étudiant]],Sheet1!$A:$O,11,FALSE))),"x","")</f>
        <v/>
      </c>
      <c r="AL138" s="8" t="str">
        <f>IF(ISNUMBER(SEARCH(Etudiants5[[#Headers],[Adaptation des écrits à l''oral]],VLOOKUP(Etudiants5[[#This Row],[Numéro étudiant]],Sheet1!$A:$O,11,FALSE))),"x","")</f>
        <v/>
      </c>
      <c r="AM138" s="8" t="str">
        <f>IF(ISNUMBER(SEARCH(Etudiants5[[#Headers],[Adaptation des oraux à l''écrit]],VLOOKUP(Etudiants5[[#This Row],[Numéro étudiant]],Sheet1!$A:$O,11,FALSE))),"x","")</f>
        <v/>
      </c>
      <c r="AN138" s="8" t="str">
        <f>IF(ISNUMBER(SEARCH(Etudiants5[[#Headers],[Compensation du temps de sortie]],VLOOKUP(Etudiants5[[#This Row],[Numéro étudiant]],Sheet1!$A:$O,11,FALSE))),"x","")</f>
        <v/>
      </c>
      <c r="AO138" s="8" t="str">
        <f>IF(COUNTIF(Etudiants5[[#This Row],[1/4]:[Préparations écrites des épreves orales]],"x")&gt;0,"x","")</f>
        <v/>
      </c>
      <c r="AP138" s="8" t="str">
        <f>IF(ISNUMBER(SEARCH(Etudiants5[[#Headers],[1/4]],VLOOKUP(Etudiants5[[#This Row],[Numéro étudiant]],Sheet1!$A:$O,12,FALSE))),"x","")</f>
        <v/>
      </c>
      <c r="AQ138" s="8" t="str">
        <f>IF(ISNUMBER(SEARCH(Etudiants5[[#Headers],[1/3]],VLOOKUP(Etudiants5[[#This Row],[Numéro étudiant]],Sheet1!$A:$O,12,FALSE))),"x","")</f>
        <v/>
      </c>
      <c r="AR138" s="8" t="str">
        <f>IF(ISNUMBER(SEARCH(Etudiants5[[#Headers],[1/2]],VLOOKUP(Etudiants5[[#This Row],[Numéro étudiant]],Sheet1!$A:$O,12,FALSE))),"x","")</f>
        <v/>
      </c>
      <c r="AS138" s="8" t="str">
        <f>IF(ISNUMBER(SEARCH(Etudiants5[[#Headers],[Ecrits]],VLOOKUP(Etudiants5[[#This Row],[Numéro étudiant]],Sheet1!$A:$O,12,FALSE))),"x","")</f>
        <v/>
      </c>
      <c r="AT138" s="8" t="str">
        <f>IF(ISNUMBER(SEARCH(Etudiants5[[#Headers],[Oraux]],VLOOKUP(Etudiants5[[#This Row],[Numéro étudiant]],Sheet1!$A:$O,12,FALSE))),"x","")</f>
        <v/>
      </c>
      <c r="AU138" s="8" t="str">
        <f>IF(ISNUMBER(SEARCH(Etudiants5[[#Headers],[Pratiques]],VLOOKUP(Etudiants5[[#This Row],[Numéro étudiant]],Sheet1!$A:$O,12,FALSE))),"x","")</f>
        <v/>
      </c>
      <c r="AV138" s="8" t="str">
        <f>IF(ISNUMBER(SEARCH(Etudiants5[[#Headers],[Préparations écrites des épreves orales]],VLOOKUP(Etudiants5[[#This Row],[Numéro étudiant]],Sheet1!$A:$O,12,FALSE))),"x","")</f>
        <v/>
      </c>
      <c r="AW138" s="8" t="str">
        <f>IF(ISNUMBER(SEARCH(Etudiants5[[#Headers],[Auditives]],VLOOKUP(Etudiants5[[#This Row],[Numéro étudiant]],Sheet1!$A:$O,9,FALSE))),"x","")</f>
        <v/>
      </c>
      <c r="AX138" s="8" t="str">
        <f>IF(ISNUMBER(SEARCH(Etudiants5[[#Headers],[Visuels]],VLOOKUP(Etudiants5[[#This Row],[Numéro étudiant]],Sheet1!$A:$O,9,FALSE))),"x","")</f>
        <v/>
      </c>
      <c r="AY138" s="8" t="str">
        <f>IF(ISNUMBER(SEARCH(Etudiants5[[#Headers],[Viscéraux]],VLOOKUP(Etudiants5[[#This Row],[Numéro étudiant]],Sheet1!$A:$O,9,FALSE))),"x","")</f>
        <v/>
      </c>
      <c r="AZ138" s="8" t="str">
        <f>IF(ISNUMBER(SEARCH(Etudiants5[[#Headers],[Moteurs]],VLOOKUP(Etudiants5[[#This Row],[Numéro étudiant]],Sheet1!$A:$O,9,FALSE))),"x","")</f>
        <v/>
      </c>
      <c r="BA138" s="8" t="str">
        <f>IF(ISNUMBER(SEARCH(Etudiants5[[#Headers],[TSA]],VLOOKUP(Etudiants5[[#This Row],[Numéro étudiant]],Sheet1!$A:$O,9,FALSE))),"x","")</f>
        <v/>
      </c>
      <c r="BB138" s="8" t="str">
        <f>IF(ISNUMBER(SEARCH(Etudiants5[[#Headers],[Langage]],VLOOKUP(Etudiants5[[#This Row],[Numéro étudiant]],Sheet1!$A:$O,9,FALSE))),"x","")</f>
        <v/>
      </c>
      <c r="BC138" s="8" t="str">
        <f>IF(ISNUMBER(SEARCH(Etudiants5[[#Headers],[Psychiques]],VLOOKUP(Etudiants5[[#This Row],[Numéro étudiant]],Sheet1!$A:$O,9,FALSE))),"x","")</f>
        <v/>
      </c>
      <c r="BD138" s="8" t="str">
        <f>IF(ISNUMBER(SEARCH(Etudiants5[[#Headers],[Autres]],VLOOKUP(Etudiants5[[#This Row],[Numéro étudiant]],Sheet1!$A:$O,9,FALSE))),"x","")</f>
        <v/>
      </c>
      <c r="BE138" s="8" t="str">
        <f>IF(ISNUMBER(SEARCH(Etudiants5[[#Headers],[RQTH]],VLOOKUP(Etudiants5[[#This Row],[Numéro étudiant]],Sheet1!$A:$O,10,FALSE))),"x","")</f>
        <v/>
      </c>
      <c r="BF138" s="8" t="str">
        <f>IF(ISNUMBER(SEARCH(Etudiants5[[#Headers],[Transport]],VLOOKUP(Etudiants5[[#This Row],[Numéro étudiant]],Sheet1!$A:$O,10,FALSE))),"x","")</f>
        <v/>
      </c>
      <c r="BG138" s="8" t="str">
        <f>IF(ISNUMBER(SEARCH(Etudiants5[[#Headers],[AVS]],VLOOKUP(Etudiants5[[#This Row],[Numéro étudiant]],Sheet1!$A:$O,10,FALSE))),"x","")</f>
        <v/>
      </c>
      <c r="BH138" s="8" t="str">
        <f>IF(ISNUMBER(SEARCH(Etudiants5[[#Headers],[AESH]],VLOOKUP(Etudiants5[[#This Row],[Numéro étudiant]],Sheet1!$A:$O,10,FALSE))),"x","")</f>
        <v/>
      </c>
      <c r="BI138" s="8" t="str">
        <f>IF(ISNUMBER(SEARCH(Etudiants5[[#Headers],[AAH ou AEEH]],VLOOKUP(Etudiants5[[#This Row],[Numéro étudiant]],Sheet1!$A:$O,10,FALSE))),"x","")</f>
        <v/>
      </c>
      <c r="BJ138" s="8" t="str">
        <f>IF(ISNUMBER(SEARCH(Etudiants5[[#Headers],[Carte priorité]],VLOOKUP(Etudiants5[[#This Row],[Numéro étudiant]],Sheet1!$A:$O,10,FALSE))),"x","")</f>
        <v/>
      </c>
      <c r="BK138" s="8" t="str">
        <f>IF(ISNUMBER(SEARCH(Etudiants5[[#Headers],[Carte stationnement]],VLOOKUP(Etudiants5[[#This Row],[Numéro étudiant]],Sheet1!$A:$O,10,FALSE))),"x","")</f>
        <v/>
      </c>
      <c r="BL138" s="8" t="str">
        <f>IF(ISNUMBER(SEARCH(Etudiants5[[#Headers],[Accompagnement médico social]],VLOOKUP(Etudiants5[[#This Row],[Numéro étudiant]],Sheet1!$A:$O,10,FALSE))),"x","")</f>
        <v/>
      </c>
      <c r="BM138" s="8" t="str">
        <f>IF(ISNUMBER(SEARCH(Etudiants5[[#Headers],[Autre]],VLOOKUP(Etudiants5[[#This Row],[Numéro étudiant]],Sheet1!$A:$O,10,FALSE))),"x","")</f>
        <v/>
      </c>
      <c r="CA13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39" spans="2:80" x14ac:dyDescent="0.25">
      <c r="B139" t="str">
        <f>IFERROR(OfficeForms.Table[[#This Row],[Id]],"")</f>
        <v/>
      </c>
      <c r="C139" t="str">
        <f>IFERROR(IF(VLOOKUP(Etudiants5[[#This Row],[Numéro étudiant]],Sheet1!$A:$O,5,FALSE)="","",VLOOKUP(Etudiants5[[#This Row],[Numéro étudiant]],Sheet1!$A:$O,5,FALSE)),"")</f>
        <v/>
      </c>
      <c r="D139" t="str">
        <f>IFERROR(IF(VLOOKUP(Etudiants5[[#This Row],[Numéro étudiant]],Sheet1!$A:$O,6,FALSE)="","",VLOOKUP(Etudiants5[[#This Row],[Numéro étudiant]],Sheet1!$A:$O,6,FALSE)),"")</f>
        <v/>
      </c>
      <c r="E139" t="str">
        <f>IFERROR(IF(VLOOKUP(Etudiants5[[#This Row],[Numéro étudiant]],Sheet1!$A:$O,7,FALSE)="","",VLOOKUP(Etudiants5[[#This Row],[Numéro étudiant]],Sheet1!$A:$O,7,FALSE)),"")</f>
        <v/>
      </c>
      <c r="F139" t="str">
        <f>IFERROR(IF(VLOOKUP(Etudiants5[[#This Row],[Numéro étudiant]],Sheet1!$A:$O,8,FALSE)="","",VLOOKUP(Etudiants5[[#This Row],[Numéro étudiant]],Sheet1!$A:$O,8,FALSE)),"")</f>
        <v/>
      </c>
      <c r="G139" t="str">
        <f>IF(Etudiants5[[#This Row],[Numéro étudiant]]="","","Entretien fait")</f>
        <v/>
      </c>
      <c r="M139" s="8" t="str">
        <f>IF(ISNUMBER(SEARCH(Etudiants5[[#Headers],[Aide en BU]],VLOOKUP(Etudiants5[[#This Row],[Numéro étudiant]],Sheet1!$A:$O,11,FALSE))),"à initier","")</f>
        <v/>
      </c>
      <c r="N139" s="8" t="str">
        <f>IF(ISNUMBER(SEARCH(Etudiants5[[#Headers],[Tutorat d''intégration]],VLOOKUP(Etudiants5[[#This Row],[Numéro étudiant]],Sheet1!$A:$O,11,FALSE))),"à initier","")</f>
        <v/>
      </c>
      <c r="O139" s="8" t="str">
        <f>IF(ISNUMBER(SEARCH(Etudiants5[[#Headers],[Secrétaire d''examens]],VLOOKUP(Etudiants5[[#This Row],[Numéro étudiant]],Sheet1!$A:$O,11,FALSE))),"à initier","")</f>
        <v/>
      </c>
      <c r="P139" s="8" t="str">
        <f>IF(ISNUMBER(SEARCH(Etudiants5[[#Headers],[Sujets numériques]],VLOOKUP(Etudiants5[[#This Row],[Numéro étudiant]],Sheet1!$A:$O,11,FALSE))),"à initier","")</f>
        <v/>
      </c>
      <c r="Q139" s="8" t="str">
        <f>IF(ISNUMBER(SEARCH(Etudiants5[[#Headers],[Autorisation de sortie]],VLOOKUP(Etudiants5[[#This Row],[Numéro étudiant]],Sheet1!$A:$O,11,FALSE))),"à initier","")</f>
        <v/>
      </c>
      <c r="R139" s="8" t="str">
        <f>IF(ISNUMBER(SEARCH(Etudiants5[[#Headers],[Prise de notes]],VLOOKUP(Etudiants5[[#This Row],[Numéro étudiant]],Sheet1!$A:$O,11,FALSE))),"à initier","")</f>
        <v/>
      </c>
      <c r="S139" s="8" t="str">
        <f>IF(ISNUMBER(SEARCH(Etudiants5[[#Headers],[Rallonge des prêts en BU]],VLOOKUP(Etudiants5[[#This Row],[Numéro étudiant]],Sheet1!$A:$O,11,FALSE))),"à initier","")</f>
        <v/>
      </c>
      <c r="T139" s="8" t="str">
        <f>IF(ISNUMBER(SEARCH(Etudiants5[[#Headers],[Soutien pédagogique]],VLOOKUP(Etudiants5[[#This Row],[Numéro étudiant]],Sheet1!$A:$O,11,FALSE))),"à initier","")</f>
        <v/>
      </c>
      <c r="U139" s="8" t="str">
        <f>IF(ISNUMBER(SEARCH(Etudiants5[[#Headers],[Braille]],VLOOKUP(Etudiants5[[#This Row],[Numéro étudiant]],Sheet1!$A:$O,11,FALSE))),"à initier","")</f>
        <v/>
      </c>
      <c r="V139" s="8" t="str">
        <f>IF(ISNUMBER(SEARCH(Etudiants5[[#Headers],[LSF/LPC]],VLOOKUP(Etudiants5[[#This Row],[Numéro étudiant]],Sheet1!$A:$O,11,FALSE))),"à initier","")</f>
        <v/>
      </c>
      <c r="W139" s="8" t="str">
        <f>IF(ISNUMBER(SEARCH(Etudiants5[[#Headers],[Pas de support audio]],VLOOKUP(Etudiants5[[#This Row],[Numéro étudiant]],Sheet1!$A:$O,11,FALSE))),"à initier","")</f>
        <v/>
      </c>
      <c r="X139" s="8" t="str">
        <f>IF(ISNUMBER(SEARCH(Etudiants5[[#Headers],[Assice confortable]],VLOOKUP(Etudiants5[[#This Row],[Numéro étudiant]],Sheet1!$A:$O,13,FALSE))),"à initier","")</f>
        <v/>
      </c>
      <c r="Y139" s="8" t="str">
        <f>IF(ISNUMBER(SEARCH(Etudiants5[[#Headers],[Micro HF]],VLOOKUP(Etudiants5[[#This Row],[Numéro étudiant]],Sheet1!$A:$O,13,FALSE))),"à initier","")</f>
        <v/>
      </c>
      <c r="Z139" s="8" t="str">
        <f>IF(ISNUMBER(SEARCH(Etudiants5[[#Headers],[Casier]],VLOOKUP(Etudiants5[[#This Row],[Numéro étudiant]],Sheet1!$A:$O,13,FALSE))),"à initier","")</f>
        <v/>
      </c>
      <c r="AA139" s="8" t="str">
        <f>IF(ISNUMBER(SEARCH(Etudiants5[[#Headers],[Ordinateur]],VLOOKUP(Etudiants5[[#This Row],[Numéro étudiant]],Sheet1!$A:$O,13,FALSE))),"à initier","")</f>
        <v/>
      </c>
      <c r="AB139" s="8" t="str">
        <f>IF(ISNUMBER(SEARCH(Etudiants5[[#Headers],[Mobilier spécifique : à détailler]],VLOOKUP(Etudiants5[[#This Row],[Numéro étudiant]],Sheet1!$A:$O,13,FALSE))),"à initier","")</f>
        <v/>
      </c>
      <c r="AC139" s="8" t="str">
        <f>IF(ISNUMBER(SEARCH(Etudiants5[[#Headers],[Logiciel spécifique : à détailler]],VLOOKUP(Etudiants5[[#This Row],[Numéro étudiant]],Sheet1!$A:$O,13,FALSE))),"à initier","")</f>
        <v/>
      </c>
      <c r="AD139" s="8" t="str">
        <f>IF(ISNUMBER(SEARCH(Etudiants5[[#Headers],[Aide en TP]],VLOOKUP(Etudiants5[[#This Row],[Numéro étudiant]],Sheet1!$A:$O,11,FALSE))),"x","")</f>
        <v/>
      </c>
      <c r="AE139" s="8" t="str">
        <f>IF(ISNUMBER(SEARCH(Etudiants5[[#Headers],[Aménagement de l''EDT]],VLOOKUP(Etudiants5[[#This Row],[Numéro étudiant]],Sheet1!$A:$O,11,FALSE))),"x","")</f>
        <v/>
      </c>
      <c r="AF139" s="8" t="str">
        <f>IF(ISNUMBER(SEARCH(Etudiants5[[#Headers],[Sanitaire à proximité]],VLOOKUP(Etudiants5[[#This Row],[Numéro étudiant]],Sheet1!$A:$O,11,FALSE))),"x","")</f>
        <v/>
      </c>
      <c r="AG139" s="8" t="str">
        <f>IF(ISNUMBER(SEARCH(Etudiants5[[#Headers],[QCM papier]],VLOOKUP(Etudiants5[[#This Row],[Numéro étudiant]],Sheet1!$A:$O,11,FALSE))),"x","")</f>
        <v/>
      </c>
      <c r="AH139" s="8" t="str">
        <f>IF(ISNUMBER(SEARCH(Etudiants5[[#Headers],[Absences eventuelles excusées]],VLOOKUP(Etudiants5[[#This Row],[Numéro étudiant]],Sheet1!$A:$O,11,FALSE))),"x","")</f>
        <v/>
      </c>
      <c r="AI139" s="8" t="str">
        <f>IF(ISNUMBER(SEARCH(Etudiants5[[#Headers],[Aménagement de l''année en 2 ans]],VLOOKUP(Etudiants5[[#This Row],[Numéro étudiant]],Sheet1!$A:$O,11,FALSE))),"x","")</f>
        <v/>
      </c>
      <c r="AJ139" s="8" t="str">
        <f>IF(ISNUMBER(SEARCH(Etudiants5[[#Headers],[Passage des épreuves orales devant l''enseignant uniquement]],VLOOKUP(Etudiants5[[#This Row],[Numéro étudiant]],Sheet1!$A:$O,11,FALSE))),"x","")</f>
        <v/>
      </c>
      <c r="AK139" s="8" t="str">
        <f>IF(ISNUMBER(SEARCH(Etudiants5[[#Headers],[Dépénalisation des fautes d''orthographe]],VLOOKUP(Etudiants5[[#This Row],[Numéro étudiant]],Sheet1!$A:$O,11,FALSE))),"x","")</f>
        <v/>
      </c>
      <c r="AL139" s="8" t="str">
        <f>IF(ISNUMBER(SEARCH(Etudiants5[[#Headers],[Adaptation des écrits à l''oral]],VLOOKUP(Etudiants5[[#This Row],[Numéro étudiant]],Sheet1!$A:$O,11,FALSE))),"x","")</f>
        <v/>
      </c>
      <c r="AM139" s="8" t="str">
        <f>IF(ISNUMBER(SEARCH(Etudiants5[[#Headers],[Adaptation des oraux à l''écrit]],VLOOKUP(Etudiants5[[#This Row],[Numéro étudiant]],Sheet1!$A:$O,11,FALSE))),"x","")</f>
        <v/>
      </c>
      <c r="AN139" s="8" t="str">
        <f>IF(ISNUMBER(SEARCH(Etudiants5[[#Headers],[Compensation du temps de sortie]],VLOOKUP(Etudiants5[[#This Row],[Numéro étudiant]],Sheet1!$A:$O,11,FALSE))),"x","")</f>
        <v/>
      </c>
      <c r="AO139" s="8" t="str">
        <f>IF(COUNTIF(Etudiants5[[#This Row],[1/4]:[Préparations écrites des épreves orales]],"x")&gt;0,"x","")</f>
        <v/>
      </c>
      <c r="AP139" s="8" t="str">
        <f>IF(ISNUMBER(SEARCH(Etudiants5[[#Headers],[1/4]],VLOOKUP(Etudiants5[[#This Row],[Numéro étudiant]],Sheet1!$A:$O,12,FALSE))),"x","")</f>
        <v/>
      </c>
      <c r="AQ139" s="8" t="str">
        <f>IF(ISNUMBER(SEARCH(Etudiants5[[#Headers],[1/3]],VLOOKUP(Etudiants5[[#This Row],[Numéro étudiant]],Sheet1!$A:$O,12,FALSE))),"x","")</f>
        <v/>
      </c>
      <c r="AR139" s="8" t="str">
        <f>IF(ISNUMBER(SEARCH(Etudiants5[[#Headers],[1/2]],VLOOKUP(Etudiants5[[#This Row],[Numéro étudiant]],Sheet1!$A:$O,12,FALSE))),"x","")</f>
        <v/>
      </c>
      <c r="AS139" s="8" t="str">
        <f>IF(ISNUMBER(SEARCH(Etudiants5[[#Headers],[Ecrits]],VLOOKUP(Etudiants5[[#This Row],[Numéro étudiant]],Sheet1!$A:$O,12,FALSE))),"x","")</f>
        <v/>
      </c>
      <c r="AT139" s="8" t="str">
        <f>IF(ISNUMBER(SEARCH(Etudiants5[[#Headers],[Oraux]],VLOOKUP(Etudiants5[[#This Row],[Numéro étudiant]],Sheet1!$A:$O,12,FALSE))),"x","")</f>
        <v/>
      </c>
      <c r="AU139" s="8" t="str">
        <f>IF(ISNUMBER(SEARCH(Etudiants5[[#Headers],[Pratiques]],VLOOKUP(Etudiants5[[#This Row],[Numéro étudiant]],Sheet1!$A:$O,12,FALSE))),"x","")</f>
        <v/>
      </c>
      <c r="AV139" s="8" t="str">
        <f>IF(ISNUMBER(SEARCH(Etudiants5[[#Headers],[Préparations écrites des épreves orales]],VLOOKUP(Etudiants5[[#This Row],[Numéro étudiant]],Sheet1!$A:$O,12,FALSE))),"x","")</f>
        <v/>
      </c>
      <c r="AW139" s="8" t="str">
        <f>IF(ISNUMBER(SEARCH(Etudiants5[[#Headers],[Auditives]],VLOOKUP(Etudiants5[[#This Row],[Numéro étudiant]],Sheet1!$A:$O,9,FALSE))),"x","")</f>
        <v/>
      </c>
      <c r="AX139" s="8" t="str">
        <f>IF(ISNUMBER(SEARCH(Etudiants5[[#Headers],[Visuels]],VLOOKUP(Etudiants5[[#This Row],[Numéro étudiant]],Sheet1!$A:$O,9,FALSE))),"x","")</f>
        <v/>
      </c>
      <c r="AY139" s="8" t="str">
        <f>IF(ISNUMBER(SEARCH(Etudiants5[[#Headers],[Viscéraux]],VLOOKUP(Etudiants5[[#This Row],[Numéro étudiant]],Sheet1!$A:$O,9,FALSE))),"x","")</f>
        <v/>
      </c>
      <c r="AZ139" s="8" t="str">
        <f>IF(ISNUMBER(SEARCH(Etudiants5[[#Headers],[Moteurs]],VLOOKUP(Etudiants5[[#This Row],[Numéro étudiant]],Sheet1!$A:$O,9,FALSE))),"x","")</f>
        <v/>
      </c>
      <c r="BA139" s="8" t="str">
        <f>IF(ISNUMBER(SEARCH(Etudiants5[[#Headers],[TSA]],VLOOKUP(Etudiants5[[#This Row],[Numéro étudiant]],Sheet1!$A:$O,9,FALSE))),"x","")</f>
        <v/>
      </c>
      <c r="BB139" s="8" t="str">
        <f>IF(ISNUMBER(SEARCH(Etudiants5[[#Headers],[Langage]],VLOOKUP(Etudiants5[[#This Row],[Numéro étudiant]],Sheet1!$A:$O,9,FALSE))),"x","")</f>
        <v/>
      </c>
      <c r="BC139" s="8" t="str">
        <f>IF(ISNUMBER(SEARCH(Etudiants5[[#Headers],[Psychiques]],VLOOKUP(Etudiants5[[#This Row],[Numéro étudiant]],Sheet1!$A:$O,9,FALSE))),"x","")</f>
        <v/>
      </c>
      <c r="BD139" s="8" t="str">
        <f>IF(ISNUMBER(SEARCH(Etudiants5[[#Headers],[Autres]],VLOOKUP(Etudiants5[[#This Row],[Numéro étudiant]],Sheet1!$A:$O,9,FALSE))),"x","")</f>
        <v/>
      </c>
      <c r="BE139" s="8" t="str">
        <f>IF(ISNUMBER(SEARCH(Etudiants5[[#Headers],[RQTH]],VLOOKUP(Etudiants5[[#This Row],[Numéro étudiant]],Sheet1!$A:$O,10,FALSE))),"x","")</f>
        <v/>
      </c>
      <c r="BF139" s="8" t="str">
        <f>IF(ISNUMBER(SEARCH(Etudiants5[[#Headers],[Transport]],VLOOKUP(Etudiants5[[#This Row],[Numéro étudiant]],Sheet1!$A:$O,10,FALSE))),"x","")</f>
        <v/>
      </c>
      <c r="BG139" s="8" t="str">
        <f>IF(ISNUMBER(SEARCH(Etudiants5[[#Headers],[AVS]],VLOOKUP(Etudiants5[[#This Row],[Numéro étudiant]],Sheet1!$A:$O,10,FALSE))),"x","")</f>
        <v/>
      </c>
      <c r="BH139" s="8" t="str">
        <f>IF(ISNUMBER(SEARCH(Etudiants5[[#Headers],[AESH]],VLOOKUP(Etudiants5[[#This Row],[Numéro étudiant]],Sheet1!$A:$O,10,FALSE))),"x","")</f>
        <v/>
      </c>
      <c r="BI139" s="8" t="str">
        <f>IF(ISNUMBER(SEARCH(Etudiants5[[#Headers],[AAH ou AEEH]],VLOOKUP(Etudiants5[[#This Row],[Numéro étudiant]],Sheet1!$A:$O,10,FALSE))),"x","")</f>
        <v/>
      </c>
      <c r="BJ139" s="8" t="str">
        <f>IF(ISNUMBER(SEARCH(Etudiants5[[#Headers],[Carte priorité]],VLOOKUP(Etudiants5[[#This Row],[Numéro étudiant]],Sheet1!$A:$O,10,FALSE))),"x","")</f>
        <v/>
      </c>
      <c r="BK139" s="8" t="str">
        <f>IF(ISNUMBER(SEARCH(Etudiants5[[#Headers],[Carte stationnement]],VLOOKUP(Etudiants5[[#This Row],[Numéro étudiant]],Sheet1!$A:$O,10,FALSE))),"x","")</f>
        <v/>
      </c>
      <c r="BL139" s="8" t="str">
        <f>IF(ISNUMBER(SEARCH(Etudiants5[[#Headers],[Accompagnement médico social]],VLOOKUP(Etudiants5[[#This Row],[Numéro étudiant]],Sheet1!$A:$O,10,FALSE))),"x","")</f>
        <v/>
      </c>
      <c r="BM139" s="8" t="str">
        <f>IF(ISNUMBER(SEARCH(Etudiants5[[#Headers],[Autre]],VLOOKUP(Etudiants5[[#This Row],[Numéro étudiant]],Sheet1!$A:$O,10,FALSE))),"x","")</f>
        <v/>
      </c>
      <c r="CA13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3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0" spans="2:80" x14ac:dyDescent="0.25">
      <c r="B140" t="str">
        <f>IFERROR(OfficeForms.Table[[#This Row],[Id]],"")</f>
        <v/>
      </c>
      <c r="C140" t="str">
        <f>IFERROR(IF(VLOOKUP(Etudiants5[[#This Row],[Numéro étudiant]],Sheet1!$A:$O,5,FALSE)="","",VLOOKUP(Etudiants5[[#This Row],[Numéro étudiant]],Sheet1!$A:$O,5,FALSE)),"")</f>
        <v/>
      </c>
      <c r="D140" t="str">
        <f>IFERROR(IF(VLOOKUP(Etudiants5[[#This Row],[Numéro étudiant]],Sheet1!$A:$O,6,FALSE)="","",VLOOKUP(Etudiants5[[#This Row],[Numéro étudiant]],Sheet1!$A:$O,6,FALSE)),"")</f>
        <v/>
      </c>
      <c r="E140" t="str">
        <f>IFERROR(IF(VLOOKUP(Etudiants5[[#This Row],[Numéro étudiant]],Sheet1!$A:$O,7,FALSE)="","",VLOOKUP(Etudiants5[[#This Row],[Numéro étudiant]],Sheet1!$A:$O,7,FALSE)),"")</f>
        <v/>
      </c>
      <c r="F140" t="str">
        <f>IFERROR(IF(VLOOKUP(Etudiants5[[#This Row],[Numéro étudiant]],Sheet1!$A:$O,8,FALSE)="","",VLOOKUP(Etudiants5[[#This Row],[Numéro étudiant]],Sheet1!$A:$O,8,FALSE)),"")</f>
        <v/>
      </c>
      <c r="G140" t="str">
        <f>IF(Etudiants5[[#This Row],[Numéro étudiant]]="","","Entretien fait")</f>
        <v/>
      </c>
      <c r="M140" s="8" t="str">
        <f>IF(ISNUMBER(SEARCH(Etudiants5[[#Headers],[Aide en BU]],VLOOKUP(Etudiants5[[#This Row],[Numéro étudiant]],Sheet1!$A:$O,11,FALSE))),"à initier","")</f>
        <v/>
      </c>
      <c r="N140" s="8" t="str">
        <f>IF(ISNUMBER(SEARCH(Etudiants5[[#Headers],[Tutorat d''intégration]],VLOOKUP(Etudiants5[[#This Row],[Numéro étudiant]],Sheet1!$A:$O,11,FALSE))),"à initier","")</f>
        <v/>
      </c>
      <c r="O140" s="8" t="str">
        <f>IF(ISNUMBER(SEARCH(Etudiants5[[#Headers],[Secrétaire d''examens]],VLOOKUP(Etudiants5[[#This Row],[Numéro étudiant]],Sheet1!$A:$O,11,FALSE))),"à initier","")</f>
        <v/>
      </c>
      <c r="P140" s="8" t="str">
        <f>IF(ISNUMBER(SEARCH(Etudiants5[[#Headers],[Sujets numériques]],VLOOKUP(Etudiants5[[#This Row],[Numéro étudiant]],Sheet1!$A:$O,11,FALSE))),"à initier","")</f>
        <v/>
      </c>
      <c r="Q140" s="8" t="str">
        <f>IF(ISNUMBER(SEARCH(Etudiants5[[#Headers],[Autorisation de sortie]],VLOOKUP(Etudiants5[[#This Row],[Numéro étudiant]],Sheet1!$A:$O,11,FALSE))),"à initier","")</f>
        <v/>
      </c>
      <c r="R140" s="8" t="str">
        <f>IF(ISNUMBER(SEARCH(Etudiants5[[#Headers],[Prise de notes]],VLOOKUP(Etudiants5[[#This Row],[Numéro étudiant]],Sheet1!$A:$O,11,FALSE))),"à initier","")</f>
        <v/>
      </c>
      <c r="S140" s="8" t="str">
        <f>IF(ISNUMBER(SEARCH(Etudiants5[[#Headers],[Rallonge des prêts en BU]],VLOOKUP(Etudiants5[[#This Row],[Numéro étudiant]],Sheet1!$A:$O,11,FALSE))),"à initier","")</f>
        <v/>
      </c>
      <c r="T140" s="8" t="str">
        <f>IF(ISNUMBER(SEARCH(Etudiants5[[#Headers],[Soutien pédagogique]],VLOOKUP(Etudiants5[[#This Row],[Numéro étudiant]],Sheet1!$A:$O,11,FALSE))),"à initier","")</f>
        <v/>
      </c>
      <c r="U140" s="8" t="str">
        <f>IF(ISNUMBER(SEARCH(Etudiants5[[#Headers],[Braille]],VLOOKUP(Etudiants5[[#This Row],[Numéro étudiant]],Sheet1!$A:$O,11,FALSE))),"à initier","")</f>
        <v/>
      </c>
      <c r="V140" s="8" t="str">
        <f>IF(ISNUMBER(SEARCH(Etudiants5[[#Headers],[LSF/LPC]],VLOOKUP(Etudiants5[[#This Row],[Numéro étudiant]],Sheet1!$A:$O,11,FALSE))),"à initier","")</f>
        <v/>
      </c>
      <c r="W140" s="8" t="str">
        <f>IF(ISNUMBER(SEARCH(Etudiants5[[#Headers],[Pas de support audio]],VLOOKUP(Etudiants5[[#This Row],[Numéro étudiant]],Sheet1!$A:$O,11,FALSE))),"à initier","")</f>
        <v/>
      </c>
      <c r="X140" s="8" t="str">
        <f>IF(ISNUMBER(SEARCH(Etudiants5[[#Headers],[Assice confortable]],VLOOKUP(Etudiants5[[#This Row],[Numéro étudiant]],Sheet1!$A:$O,13,FALSE))),"à initier","")</f>
        <v/>
      </c>
      <c r="Y140" s="8" t="str">
        <f>IF(ISNUMBER(SEARCH(Etudiants5[[#Headers],[Micro HF]],VLOOKUP(Etudiants5[[#This Row],[Numéro étudiant]],Sheet1!$A:$O,13,FALSE))),"à initier","")</f>
        <v/>
      </c>
      <c r="Z140" s="8" t="str">
        <f>IF(ISNUMBER(SEARCH(Etudiants5[[#Headers],[Casier]],VLOOKUP(Etudiants5[[#This Row],[Numéro étudiant]],Sheet1!$A:$O,13,FALSE))),"à initier","")</f>
        <v/>
      </c>
      <c r="AA140" s="8" t="str">
        <f>IF(ISNUMBER(SEARCH(Etudiants5[[#Headers],[Ordinateur]],VLOOKUP(Etudiants5[[#This Row],[Numéro étudiant]],Sheet1!$A:$O,13,FALSE))),"à initier","")</f>
        <v/>
      </c>
      <c r="AB140" s="8" t="str">
        <f>IF(ISNUMBER(SEARCH(Etudiants5[[#Headers],[Mobilier spécifique : à détailler]],VLOOKUP(Etudiants5[[#This Row],[Numéro étudiant]],Sheet1!$A:$O,13,FALSE))),"à initier","")</f>
        <v/>
      </c>
      <c r="AC140" s="8" t="str">
        <f>IF(ISNUMBER(SEARCH(Etudiants5[[#Headers],[Logiciel spécifique : à détailler]],VLOOKUP(Etudiants5[[#This Row],[Numéro étudiant]],Sheet1!$A:$O,13,FALSE))),"à initier","")</f>
        <v/>
      </c>
      <c r="AD140" s="8" t="str">
        <f>IF(ISNUMBER(SEARCH(Etudiants5[[#Headers],[Aide en TP]],VLOOKUP(Etudiants5[[#This Row],[Numéro étudiant]],Sheet1!$A:$O,11,FALSE))),"x","")</f>
        <v/>
      </c>
      <c r="AE140" s="8" t="str">
        <f>IF(ISNUMBER(SEARCH(Etudiants5[[#Headers],[Aménagement de l''EDT]],VLOOKUP(Etudiants5[[#This Row],[Numéro étudiant]],Sheet1!$A:$O,11,FALSE))),"x","")</f>
        <v/>
      </c>
      <c r="AF140" s="8" t="str">
        <f>IF(ISNUMBER(SEARCH(Etudiants5[[#Headers],[Sanitaire à proximité]],VLOOKUP(Etudiants5[[#This Row],[Numéro étudiant]],Sheet1!$A:$O,11,FALSE))),"x","")</f>
        <v/>
      </c>
      <c r="AG140" s="8" t="str">
        <f>IF(ISNUMBER(SEARCH(Etudiants5[[#Headers],[QCM papier]],VLOOKUP(Etudiants5[[#This Row],[Numéro étudiant]],Sheet1!$A:$O,11,FALSE))),"x","")</f>
        <v/>
      </c>
      <c r="AH140" s="8" t="str">
        <f>IF(ISNUMBER(SEARCH(Etudiants5[[#Headers],[Absences eventuelles excusées]],VLOOKUP(Etudiants5[[#This Row],[Numéro étudiant]],Sheet1!$A:$O,11,FALSE))),"x","")</f>
        <v/>
      </c>
      <c r="AI140" s="8" t="str">
        <f>IF(ISNUMBER(SEARCH(Etudiants5[[#Headers],[Aménagement de l''année en 2 ans]],VLOOKUP(Etudiants5[[#This Row],[Numéro étudiant]],Sheet1!$A:$O,11,FALSE))),"x","")</f>
        <v/>
      </c>
      <c r="AJ140" s="8" t="str">
        <f>IF(ISNUMBER(SEARCH(Etudiants5[[#Headers],[Passage des épreuves orales devant l''enseignant uniquement]],VLOOKUP(Etudiants5[[#This Row],[Numéro étudiant]],Sheet1!$A:$O,11,FALSE))),"x","")</f>
        <v/>
      </c>
      <c r="AK140" s="8" t="str">
        <f>IF(ISNUMBER(SEARCH(Etudiants5[[#Headers],[Dépénalisation des fautes d''orthographe]],VLOOKUP(Etudiants5[[#This Row],[Numéro étudiant]],Sheet1!$A:$O,11,FALSE))),"x","")</f>
        <v/>
      </c>
      <c r="AL140" s="8" t="str">
        <f>IF(ISNUMBER(SEARCH(Etudiants5[[#Headers],[Adaptation des écrits à l''oral]],VLOOKUP(Etudiants5[[#This Row],[Numéro étudiant]],Sheet1!$A:$O,11,FALSE))),"x","")</f>
        <v/>
      </c>
      <c r="AM140" s="8" t="str">
        <f>IF(ISNUMBER(SEARCH(Etudiants5[[#Headers],[Adaptation des oraux à l''écrit]],VLOOKUP(Etudiants5[[#This Row],[Numéro étudiant]],Sheet1!$A:$O,11,FALSE))),"x","")</f>
        <v/>
      </c>
      <c r="AN140" s="8" t="str">
        <f>IF(ISNUMBER(SEARCH(Etudiants5[[#Headers],[Compensation du temps de sortie]],VLOOKUP(Etudiants5[[#This Row],[Numéro étudiant]],Sheet1!$A:$O,11,FALSE))),"x","")</f>
        <v/>
      </c>
      <c r="AO140" s="8" t="str">
        <f>IF(COUNTIF(Etudiants5[[#This Row],[1/4]:[Préparations écrites des épreves orales]],"x")&gt;0,"x","")</f>
        <v/>
      </c>
      <c r="AP140" s="8" t="str">
        <f>IF(ISNUMBER(SEARCH(Etudiants5[[#Headers],[1/4]],VLOOKUP(Etudiants5[[#This Row],[Numéro étudiant]],Sheet1!$A:$O,12,FALSE))),"x","")</f>
        <v/>
      </c>
      <c r="AQ140" s="8" t="str">
        <f>IF(ISNUMBER(SEARCH(Etudiants5[[#Headers],[1/3]],VLOOKUP(Etudiants5[[#This Row],[Numéro étudiant]],Sheet1!$A:$O,12,FALSE))),"x","")</f>
        <v/>
      </c>
      <c r="AR140" s="8" t="str">
        <f>IF(ISNUMBER(SEARCH(Etudiants5[[#Headers],[1/2]],VLOOKUP(Etudiants5[[#This Row],[Numéro étudiant]],Sheet1!$A:$O,12,FALSE))),"x","")</f>
        <v/>
      </c>
      <c r="AS140" s="8" t="str">
        <f>IF(ISNUMBER(SEARCH(Etudiants5[[#Headers],[Ecrits]],VLOOKUP(Etudiants5[[#This Row],[Numéro étudiant]],Sheet1!$A:$O,12,FALSE))),"x","")</f>
        <v/>
      </c>
      <c r="AT140" s="8" t="str">
        <f>IF(ISNUMBER(SEARCH(Etudiants5[[#Headers],[Oraux]],VLOOKUP(Etudiants5[[#This Row],[Numéro étudiant]],Sheet1!$A:$O,12,FALSE))),"x","")</f>
        <v/>
      </c>
      <c r="AU140" s="8" t="str">
        <f>IF(ISNUMBER(SEARCH(Etudiants5[[#Headers],[Pratiques]],VLOOKUP(Etudiants5[[#This Row],[Numéro étudiant]],Sheet1!$A:$O,12,FALSE))),"x","")</f>
        <v/>
      </c>
      <c r="AV140" s="8" t="str">
        <f>IF(ISNUMBER(SEARCH(Etudiants5[[#Headers],[Préparations écrites des épreves orales]],VLOOKUP(Etudiants5[[#This Row],[Numéro étudiant]],Sheet1!$A:$O,12,FALSE))),"x","")</f>
        <v/>
      </c>
      <c r="AW140" s="8" t="str">
        <f>IF(ISNUMBER(SEARCH(Etudiants5[[#Headers],[Auditives]],VLOOKUP(Etudiants5[[#This Row],[Numéro étudiant]],Sheet1!$A:$O,9,FALSE))),"x","")</f>
        <v/>
      </c>
      <c r="AX140" s="8" t="str">
        <f>IF(ISNUMBER(SEARCH(Etudiants5[[#Headers],[Visuels]],VLOOKUP(Etudiants5[[#This Row],[Numéro étudiant]],Sheet1!$A:$O,9,FALSE))),"x","")</f>
        <v/>
      </c>
      <c r="AY140" s="8" t="str">
        <f>IF(ISNUMBER(SEARCH(Etudiants5[[#Headers],[Viscéraux]],VLOOKUP(Etudiants5[[#This Row],[Numéro étudiant]],Sheet1!$A:$O,9,FALSE))),"x","")</f>
        <v/>
      </c>
      <c r="AZ140" s="8" t="str">
        <f>IF(ISNUMBER(SEARCH(Etudiants5[[#Headers],[Moteurs]],VLOOKUP(Etudiants5[[#This Row],[Numéro étudiant]],Sheet1!$A:$O,9,FALSE))),"x","")</f>
        <v/>
      </c>
      <c r="BA140" s="8" t="str">
        <f>IF(ISNUMBER(SEARCH(Etudiants5[[#Headers],[TSA]],VLOOKUP(Etudiants5[[#This Row],[Numéro étudiant]],Sheet1!$A:$O,9,FALSE))),"x","")</f>
        <v/>
      </c>
      <c r="BB140" s="8" t="str">
        <f>IF(ISNUMBER(SEARCH(Etudiants5[[#Headers],[Langage]],VLOOKUP(Etudiants5[[#This Row],[Numéro étudiant]],Sheet1!$A:$O,9,FALSE))),"x","")</f>
        <v/>
      </c>
      <c r="BC140" s="8" t="str">
        <f>IF(ISNUMBER(SEARCH(Etudiants5[[#Headers],[Psychiques]],VLOOKUP(Etudiants5[[#This Row],[Numéro étudiant]],Sheet1!$A:$O,9,FALSE))),"x","")</f>
        <v/>
      </c>
      <c r="BD140" s="8" t="str">
        <f>IF(ISNUMBER(SEARCH(Etudiants5[[#Headers],[Autres]],VLOOKUP(Etudiants5[[#This Row],[Numéro étudiant]],Sheet1!$A:$O,9,FALSE))),"x","")</f>
        <v/>
      </c>
      <c r="BE140" s="8" t="str">
        <f>IF(ISNUMBER(SEARCH(Etudiants5[[#Headers],[RQTH]],VLOOKUP(Etudiants5[[#This Row],[Numéro étudiant]],Sheet1!$A:$O,10,FALSE))),"x","")</f>
        <v/>
      </c>
      <c r="BF140" s="8" t="str">
        <f>IF(ISNUMBER(SEARCH(Etudiants5[[#Headers],[Transport]],VLOOKUP(Etudiants5[[#This Row],[Numéro étudiant]],Sheet1!$A:$O,10,FALSE))),"x","")</f>
        <v/>
      </c>
      <c r="BG140" s="8" t="str">
        <f>IF(ISNUMBER(SEARCH(Etudiants5[[#Headers],[AVS]],VLOOKUP(Etudiants5[[#This Row],[Numéro étudiant]],Sheet1!$A:$O,10,FALSE))),"x","")</f>
        <v/>
      </c>
      <c r="BH140" s="8" t="str">
        <f>IF(ISNUMBER(SEARCH(Etudiants5[[#Headers],[AESH]],VLOOKUP(Etudiants5[[#This Row],[Numéro étudiant]],Sheet1!$A:$O,10,FALSE))),"x","")</f>
        <v/>
      </c>
      <c r="BI140" s="8" t="str">
        <f>IF(ISNUMBER(SEARCH(Etudiants5[[#Headers],[AAH ou AEEH]],VLOOKUP(Etudiants5[[#This Row],[Numéro étudiant]],Sheet1!$A:$O,10,FALSE))),"x","")</f>
        <v/>
      </c>
      <c r="BJ140" s="8" t="str">
        <f>IF(ISNUMBER(SEARCH(Etudiants5[[#Headers],[Carte priorité]],VLOOKUP(Etudiants5[[#This Row],[Numéro étudiant]],Sheet1!$A:$O,10,FALSE))),"x","")</f>
        <v/>
      </c>
      <c r="BK140" s="8" t="str">
        <f>IF(ISNUMBER(SEARCH(Etudiants5[[#Headers],[Carte stationnement]],VLOOKUP(Etudiants5[[#This Row],[Numéro étudiant]],Sheet1!$A:$O,10,FALSE))),"x","")</f>
        <v/>
      </c>
      <c r="BL140" s="8" t="str">
        <f>IF(ISNUMBER(SEARCH(Etudiants5[[#Headers],[Accompagnement médico social]],VLOOKUP(Etudiants5[[#This Row],[Numéro étudiant]],Sheet1!$A:$O,10,FALSE))),"x","")</f>
        <v/>
      </c>
      <c r="BM140" s="8" t="str">
        <f>IF(ISNUMBER(SEARCH(Etudiants5[[#Headers],[Autre]],VLOOKUP(Etudiants5[[#This Row],[Numéro étudiant]],Sheet1!$A:$O,10,FALSE))),"x","")</f>
        <v/>
      </c>
      <c r="CA14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1" spans="2:80" x14ac:dyDescent="0.25">
      <c r="B141" t="str">
        <f>IFERROR(OfficeForms.Table[[#This Row],[Id]],"")</f>
        <v/>
      </c>
      <c r="C141" t="str">
        <f>IFERROR(IF(VLOOKUP(Etudiants5[[#This Row],[Numéro étudiant]],Sheet1!$A:$O,5,FALSE)="","",VLOOKUP(Etudiants5[[#This Row],[Numéro étudiant]],Sheet1!$A:$O,5,FALSE)),"")</f>
        <v/>
      </c>
      <c r="D141" t="str">
        <f>IFERROR(IF(VLOOKUP(Etudiants5[[#This Row],[Numéro étudiant]],Sheet1!$A:$O,6,FALSE)="","",VLOOKUP(Etudiants5[[#This Row],[Numéro étudiant]],Sheet1!$A:$O,6,FALSE)),"")</f>
        <v/>
      </c>
      <c r="E141" t="str">
        <f>IFERROR(IF(VLOOKUP(Etudiants5[[#This Row],[Numéro étudiant]],Sheet1!$A:$O,7,FALSE)="","",VLOOKUP(Etudiants5[[#This Row],[Numéro étudiant]],Sheet1!$A:$O,7,FALSE)),"")</f>
        <v/>
      </c>
      <c r="F141" t="str">
        <f>IFERROR(IF(VLOOKUP(Etudiants5[[#This Row],[Numéro étudiant]],Sheet1!$A:$O,8,FALSE)="","",VLOOKUP(Etudiants5[[#This Row],[Numéro étudiant]],Sheet1!$A:$O,8,FALSE)),"")</f>
        <v/>
      </c>
      <c r="G141" t="str">
        <f>IF(Etudiants5[[#This Row],[Numéro étudiant]]="","","Entretien fait")</f>
        <v/>
      </c>
      <c r="M141" s="8" t="str">
        <f>IF(ISNUMBER(SEARCH(Etudiants5[[#Headers],[Aide en BU]],VLOOKUP(Etudiants5[[#This Row],[Numéro étudiant]],Sheet1!$A:$O,11,FALSE))),"à initier","")</f>
        <v/>
      </c>
      <c r="N141" s="8" t="str">
        <f>IF(ISNUMBER(SEARCH(Etudiants5[[#Headers],[Tutorat d''intégration]],VLOOKUP(Etudiants5[[#This Row],[Numéro étudiant]],Sheet1!$A:$O,11,FALSE))),"à initier","")</f>
        <v/>
      </c>
      <c r="O141" s="8" t="str">
        <f>IF(ISNUMBER(SEARCH(Etudiants5[[#Headers],[Secrétaire d''examens]],VLOOKUP(Etudiants5[[#This Row],[Numéro étudiant]],Sheet1!$A:$O,11,FALSE))),"à initier","")</f>
        <v/>
      </c>
      <c r="P141" s="8" t="str">
        <f>IF(ISNUMBER(SEARCH(Etudiants5[[#Headers],[Sujets numériques]],VLOOKUP(Etudiants5[[#This Row],[Numéro étudiant]],Sheet1!$A:$O,11,FALSE))),"à initier","")</f>
        <v/>
      </c>
      <c r="Q141" s="8" t="str">
        <f>IF(ISNUMBER(SEARCH(Etudiants5[[#Headers],[Autorisation de sortie]],VLOOKUP(Etudiants5[[#This Row],[Numéro étudiant]],Sheet1!$A:$O,11,FALSE))),"à initier","")</f>
        <v/>
      </c>
      <c r="R141" s="8" t="str">
        <f>IF(ISNUMBER(SEARCH(Etudiants5[[#Headers],[Prise de notes]],VLOOKUP(Etudiants5[[#This Row],[Numéro étudiant]],Sheet1!$A:$O,11,FALSE))),"à initier","")</f>
        <v/>
      </c>
      <c r="S141" s="8" t="str">
        <f>IF(ISNUMBER(SEARCH(Etudiants5[[#Headers],[Rallonge des prêts en BU]],VLOOKUP(Etudiants5[[#This Row],[Numéro étudiant]],Sheet1!$A:$O,11,FALSE))),"à initier","")</f>
        <v/>
      </c>
      <c r="T141" s="8" t="str">
        <f>IF(ISNUMBER(SEARCH(Etudiants5[[#Headers],[Soutien pédagogique]],VLOOKUP(Etudiants5[[#This Row],[Numéro étudiant]],Sheet1!$A:$O,11,FALSE))),"à initier","")</f>
        <v/>
      </c>
      <c r="U141" s="8" t="str">
        <f>IF(ISNUMBER(SEARCH(Etudiants5[[#Headers],[Braille]],VLOOKUP(Etudiants5[[#This Row],[Numéro étudiant]],Sheet1!$A:$O,11,FALSE))),"à initier","")</f>
        <v/>
      </c>
      <c r="V141" s="8" t="str">
        <f>IF(ISNUMBER(SEARCH(Etudiants5[[#Headers],[LSF/LPC]],VLOOKUP(Etudiants5[[#This Row],[Numéro étudiant]],Sheet1!$A:$O,11,FALSE))),"à initier","")</f>
        <v/>
      </c>
      <c r="W141" s="8" t="str">
        <f>IF(ISNUMBER(SEARCH(Etudiants5[[#Headers],[Pas de support audio]],VLOOKUP(Etudiants5[[#This Row],[Numéro étudiant]],Sheet1!$A:$O,11,FALSE))),"à initier","")</f>
        <v/>
      </c>
      <c r="X141" s="8" t="str">
        <f>IF(ISNUMBER(SEARCH(Etudiants5[[#Headers],[Assice confortable]],VLOOKUP(Etudiants5[[#This Row],[Numéro étudiant]],Sheet1!$A:$O,13,FALSE))),"à initier","")</f>
        <v/>
      </c>
      <c r="Y141" s="8" t="str">
        <f>IF(ISNUMBER(SEARCH(Etudiants5[[#Headers],[Micro HF]],VLOOKUP(Etudiants5[[#This Row],[Numéro étudiant]],Sheet1!$A:$O,13,FALSE))),"à initier","")</f>
        <v/>
      </c>
      <c r="Z141" s="8" t="str">
        <f>IF(ISNUMBER(SEARCH(Etudiants5[[#Headers],[Casier]],VLOOKUP(Etudiants5[[#This Row],[Numéro étudiant]],Sheet1!$A:$O,13,FALSE))),"à initier","")</f>
        <v/>
      </c>
      <c r="AA141" s="8" t="str">
        <f>IF(ISNUMBER(SEARCH(Etudiants5[[#Headers],[Ordinateur]],VLOOKUP(Etudiants5[[#This Row],[Numéro étudiant]],Sheet1!$A:$O,13,FALSE))),"à initier","")</f>
        <v/>
      </c>
      <c r="AB141" s="8" t="str">
        <f>IF(ISNUMBER(SEARCH(Etudiants5[[#Headers],[Mobilier spécifique : à détailler]],VLOOKUP(Etudiants5[[#This Row],[Numéro étudiant]],Sheet1!$A:$O,13,FALSE))),"à initier","")</f>
        <v/>
      </c>
      <c r="AC141" s="8" t="str">
        <f>IF(ISNUMBER(SEARCH(Etudiants5[[#Headers],[Logiciel spécifique : à détailler]],VLOOKUP(Etudiants5[[#This Row],[Numéro étudiant]],Sheet1!$A:$O,13,FALSE))),"à initier","")</f>
        <v/>
      </c>
      <c r="AD141" s="8" t="str">
        <f>IF(ISNUMBER(SEARCH(Etudiants5[[#Headers],[Aide en TP]],VLOOKUP(Etudiants5[[#This Row],[Numéro étudiant]],Sheet1!$A:$O,11,FALSE))),"x","")</f>
        <v/>
      </c>
      <c r="AE141" s="8" t="str">
        <f>IF(ISNUMBER(SEARCH(Etudiants5[[#Headers],[Aménagement de l''EDT]],VLOOKUP(Etudiants5[[#This Row],[Numéro étudiant]],Sheet1!$A:$O,11,FALSE))),"x","")</f>
        <v/>
      </c>
      <c r="AF141" s="8" t="str">
        <f>IF(ISNUMBER(SEARCH(Etudiants5[[#Headers],[Sanitaire à proximité]],VLOOKUP(Etudiants5[[#This Row],[Numéro étudiant]],Sheet1!$A:$O,11,FALSE))),"x","")</f>
        <v/>
      </c>
      <c r="AG141" s="8" t="str">
        <f>IF(ISNUMBER(SEARCH(Etudiants5[[#Headers],[QCM papier]],VLOOKUP(Etudiants5[[#This Row],[Numéro étudiant]],Sheet1!$A:$O,11,FALSE))),"x","")</f>
        <v/>
      </c>
      <c r="AH141" s="8" t="str">
        <f>IF(ISNUMBER(SEARCH(Etudiants5[[#Headers],[Absences eventuelles excusées]],VLOOKUP(Etudiants5[[#This Row],[Numéro étudiant]],Sheet1!$A:$O,11,FALSE))),"x","")</f>
        <v/>
      </c>
      <c r="AI141" s="8" t="str">
        <f>IF(ISNUMBER(SEARCH(Etudiants5[[#Headers],[Aménagement de l''année en 2 ans]],VLOOKUP(Etudiants5[[#This Row],[Numéro étudiant]],Sheet1!$A:$O,11,FALSE))),"x","")</f>
        <v/>
      </c>
      <c r="AJ141" s="8" t="str">
        <f>IF(ISNUMBER(SEARCH(Etudiants5[[#Headers],[Passage des épreuves orales devant l''enseignant uniquement]],VLOOKUP(Etudiants5[[#This Row],[Numéro étudiant]],Sheet1!$A:$O,11,FALSE))),"x","")</f>
        <v/>
      </c>
      <c r="AK141" s="8" t="str">
        <f>IF(ISNUMBER(SEARCH(Etudiants5[[#Headers],[Dépénalisation des fautes d''orthographe]],VLOOKUP(Etudiants5[[#This Row],[Numéro étudiant]],Sheet1!$A:$O,11,FALSE))),"x","")</f>
        <v/>
      </c>
      <c r="AL141" s="8" t="str">
        <f>IF(ISNUMBER(SEARCH(Etudiants5[[#Headers],[Adaptation des écrits à l''oral]],VLOOKUP(Etudiants5[[#This Row],[Numéro étudiant]],Sheet1!$A:$O,11,FALSE))),"x","")</f>
        <v/>
      </c>
      <c r="AM141" s="8" t="str">
        <f>IF(ISNUMBER(SEARCH(Etudiants5[[#Headers],[Adaptation des oraux à l''écrit]],VLOOKUP(Etudiants5[[#This Row],[Numéro étudiant]],Sheet1!$A:$O,11,FALSE))),"x","")</f>
        <v/>
      </c>
      <c r="AN141" s="8" t="str">
        <f>IF(ISNUMBER(SEARCH(Etudiants5[[#Headers],[Compensation du temps de sortie]],VLOOKUP(Etudiants5[[#This Row],[Numéro étudiant]],Sheet1!$A:$O,11,FALSE))),"x","")</f>
        <v/>
      </c>
      <c r="AO141" s="8" t="str">
        <f>IF(COUNTIF(Etudiants5[[#This Row],[1/4]:[Préparations écrites des épreves orales]],"x")&gt;0,"x","")</f>
        <v/>
      </c>
      <c r="AP141" s="8" t="str">
        <f>IF(ISNUMBER(SEARCH(Etudiants5[[#Headers],[1/4]],VLOOKUP(Etudiants5[[#This Row],[Numéro étudiant]],Sheet1!$A:$O,12,FALSE))),"x","")</f>
        <v/>
      </c>
      <c r="AQ141" s="8" t="str">
        <f>IF(ISNUMBER(SEARCH(Etudiants5[[#Headers],[1/3]],VLOOKUP(Etudiants5[[#This Row],[Numéro étudiant]],Sheet1!$A:$O,12,FALSE))),"x","")</f>
        <v/>
      </c>
      <c r="AR141" s="8" t="str">
        <f>IF(ISNUMBER(SEARCH(Etudiants5[[#Headers],[1/2]],VLOOKUP(Etudiants5[[#This Row],[Numéro étudiant]],Sheet1!$A:$O,12,FALSE))),"x","")</f>
        <v/>
      </c>
      <c r="AS141" s="8" t="str">
        <f>IF(ISNUMBER(SEARCH(Etudiants5[[#Headers],[Ecrits]],VLOOKUP(Etudiants5[[#This Row],[Numéro étudiant]],Sheet1!$A:$O,12,FALSE))),"x","")</f>
        <v/>
      </c>
      <c r="AT141" s="8" t="str">
        <f>IF(ISNUMBER(SEARCH(Etudiants5[[#Headers],[Oraux]],VLOOKUP(Etudiants5[[#This Row],[Numéro étudiant]],Sheet1!$A:$O,12,FALSE))),"x","")</f>
        <v/>
      </c>
      <c r="AU141" s="8" t="str">
        <f>IF(ISNUMBER(SEARCH(Etudiants5[[#Headers],[Pratiques]],VLOOKUP(Etudiants5[[#This Row],[Numéro étudiant]],Sheet1!$A:$O,12,FALSE))),"x","")</f>
        <v/>
      </c>
      <c r="AV141" s="8" t="str">
        <f>IF(ISNUMBER(SEARCH(Etudiants5[[#Headers],[Préparations écrites des épreves orales]],VLOOKUP(Etudiants5[[#This Row],[Numéro étudiant]],Sheet1!$A:$O,12,FALSE))),"x","")</f>
        <v/>
      </c>
      <c r="AW141" s="8" t="str">
        <f>IF(ISNUMBER(SEARCH(Etudiants5[[#Headers],[Auditives]],VLOOKUP(Etudiants5[[#This Row],[Numéro étudiant]],Sheet1!$A:$O,9,FALSE))),"x","")</f>
        <v/>
      </c>
      <c r="AX141" s="8" t="str">
        <f>IF(ISNUMBER(SEARCH(Etudiants5[[#Headers],[Visuels]],VLOOKUP(Etudiants5[[#This Row],[Numéro étudiant]],Sheet1!$A:$O,9,FALSE))),"x","")</f>
        <v/>
      </c>
      <c r="AY141" s="8" t="str">
        <f>IF(ISNUMBER(SEARCH(Etudiants5[[#Headers],[Viscéraux]],VLOOKUP(Etudiants5[[#This Row],[Numéro étudiant]],Sheet1!$A:$O,9,FALSE))),"x","")</f>
        <v/>
      </c>
      <c r="AZ141" s="8" t="str">
        <f>IF(ISNUMBER(SEARCH(Etudiants5[[#Headers],[Moteurs]],VLOOKUP(Etudiants5[[#This Row],[Numéro étudiant]],Sheet1!$A:$O,9,FALSE))),"x","")</f>
        <v/>
      </c>
      <c r="BA141" s="8" t="str">
        <f>IF(ISNUMBER(SEARCH(Etudiants5[[#Headers],[TSA]],VLOOKUP(Etudiants5[[#This Row],[Numéro étudiant]],Sheet1!$A:$O,9,FALSE))),"x","")</f>
        <v/>
      </c>
      <c r="BB141" s="8" t="str">
        <f>IF(ISNUMBER(SEARCH(Etudiants5[[#Headers],[Langage]],VLOOKUP(Etudiants5[[#This Row],[Numéro étudiant]],Sheet1!$A:$O,9,FALSE))),"x","")</f>
        <v/>
      </c>
      <c r="BC141" s="8" t="str">
        <f>IF(ISNUMBER(SEARCH(Etudiants5[[#Headers],[Psychiques]],VLOOKUP(Etudiants5[[#This Row],[Numéro étudiant]],Sheet1!$A:$O,9,FALSE))),"x","")</f>
        <v/>
      </c>
      <c r="BD141" s="8" t="str">
        <f>IF(ISNUMBER(SEARCH(Etudiants5[[#Headers],[Autres]],VLOOKUP(Etudiants5[[#This Row],[Numéro étudiant]],Sheet1!$A:$O,9,FALSE))),"x","")</f>
        <v/>
      </c>
      <c r="BE141" s="8" t="str">
        <f>IF(ISNUMBER(SEARCH(Etudiants5[[#Headers],[RQTH]],VLOOKUP(Etudiants5[[#This Row],[Numéro étudiant]],Sheet1!$A:$O,10,FALSE))),"x","")</f>
        <v/>
      </c>
      <c r="BF141" s="8" t="str">
        <f>IF(ISNUMBER(SEARCH(Etudiants5[[#Headers],[Transport]],VLOOKUP(Etudiants5[[#This Row],[Numéro étudiant]],Sheet1!$A:$O,10,FALSE))),"x","")</f>
        <v/>
      </c>
      <c r="BG141" s="8" t="str">
        <f>IF(ISNUMBER(SEARCH(Etudiants5[[#Headers],[AVS]],VLOOKUP(Etudiants5[[#This Row],[Numéro étudiant]],Sheet1!$A:$O,10,FALSE))),"x","")</f>
        <v/>
      </c>
      <c r="BH141" s="8" t="str">
        <f>IF(ISNUMBER(SEARCH(Etudiants5[[#Headers],[AESH]],VLOOKUP(Etudiants5[[#This Row],[Numéro étudiant]],Sheet1!$A:$O,10,FALSE))),"x","")</f>
        <v/>
      </c>
      <c r="BI141" s="8" t="str">
        <f>IF(ISNUMBER(SEARCH(Etudiants5[[#Headers],[AAH ou AEEH]],VLOOKUP(Etudiants5[[#This Row],[Numéro étudiant]],Sheet1!$A:$O,10,FALSE))),"x","")</f>
        <v/>
      </c>
      <c r="BJ141" s="8" t="str">
        <f>IF(ISNUMBER(SEARCH(Etudiants5[[#Headers],[Carte priorité]],VLOOKUP(Etudiants5[[#This Row],[Numéro étudiant]],Sheet1!$A:$O,10,FALSE))),"x","")</f>
        <v/>
      </c>
      <c r="BK141" s="8" t="str">
        <f>IF(ISNUMBER(SEARCH(Etudiants5[[#Headers],[Carte stationnement]],VLOOKUP(Etudiants5[[#This Row],[Numéro étudiant]],Sheet1!$A:$O,10,FALSE))),"x","")</f>
        <v/>
      </c>
      <c r="BL141" s="8" t="str">
        <f>IF(ISNUMBER(SEARCH(Etudiants5[[#Headers],[Accompagnement médico social]],VLOOKUP(Etudiants5[[#This Row],[Numéro étudiant]],Sheet1!$A:$O,10,FALSE))),"x","")</f>
        <v/>
      </c>
      <c r="BM141" s="8" t="str">
        <f>IF(ISNUMBER(SEARCH(Etudiants5[[#Headers],[Autre]],VLOOKUP(Etudiants5[[#This Row],[Numéro étudiant]],Sheet1!$A:$O,10,FALSE))),"x","")</f>
        <v/>
      </c>
      <c r="CA14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2" spans="2:80" x14ac:dyDescent="0.25">
      <c r="B142" t="str">
        <f>IFERROR(OfficeForms.Table[[#This Row],[Id]],"")</f>
        <v/>
      </c>
      <c r="C142" t="str">
        <f>IFERROR(IF(VLOOKUP(Etudiants5[[#This Row],[Numéro étudiant]],Sheet1!$A:$O,5,FALSE)="","",VLOOKUP(Etudiants5[[#This Row],[Numéro étudiant]],Sheet1!$A:$O,5,FALSE)),"")</f>
        <v/>
      </c>
      <c r="D142" t="str">
        <f>IFERROR(IF(VLOOKUP(Etudiants5[[#This Row],[Numéro étudiant]],Sheet1!$A:$O,6,FALSE)="","",VLOOKUP(Etudiants5[[#This Row],[Numéro étudiant]],Sheet1!$A:$O,6,FALSE)),"")</f>
        <v/>
      </c>
      <c r="E142" t="str">
        <f>IFERROR(IF(VLOOKUP(Etudiants5[[#This Row],[Numéro étudiant]],Sheet1!$A:$O,7,FALSE)="","",VLOOKUP(Etudiants5[[#This Row],[Numéro étudiant]],Sheet1!$A:$O,7,FALSE)),"")</f>
        <v/>
      </c>
      <c r="F142" t="str">
        <f>IFERROR(IF(VLOOKUP(Etudiants5[[#This Row],[Numéro étudiant]],Sheet1!$A:$O,8,FALSE)="","",VLOOKUP(Etudiants5[[#This Row],[Numéro étudiant]],Sheet1!$A:$O,8,FALSE)),"")</f>
        <v/>
      </c>
      <c r="G142" t="str">
        <f>IF(Etudiants5[[#This Row],[Numéro étudiant]]="","","Entretien fait")</f>
        <v/>
      </c>
      <c r="M142" s="8" t="str">
        <f>IF(ISNUMBER(SEARCH(Etudiants5[[#Headers],[Aide en BU]],VLOOKUP(Etudiants5[[#This Row],[Numéro étudiant]],Sheet1!$A:$O,11,FALSE))),"à initier","")</f>
        <v/>
      </c>
      <c r="N142" s="8" t="str">
        <f>IF(ISNUMBER(SEARCH(Etudiants5[[#Headers],[Tutorat d''intégration]],VLOOKUP(Etudiants5[[#This Row],[Numéro étudiant]],Sheet1!$A:$O,11,FALSE))),"à initier","")</f>
        <v/>
      </c>
      <c r="O142" s="8" t="str">
        <f>IF(ISNUMBER(SEARCH(Etudiants5[[#Headers],[Secrétaire d''examens]],VLOOKUP(Etudiants5[[#This Row],[Numéro étudiant]],Sheet1!$A:$O,11,FALSE))),"à initier","")</f>
        <v/>
      </c>
      <c r="P142" s="8" t="str">
        <f>IF(ISNUMBER(SEARCH(Etudiants5[[#Headers],[Sujets numériques]],VLOOKUP(Etudiants5[[#This Row],[Numéro étudiant]],Sheet1!$A:$O,11,FALSE))),"à initier","")</f>
        <v/>
      </c>
      <c r="Q142" s="8" t="str">
        <f>IF(ISNUMBER(SEARCH(Etudiants5[[#Headers],[Autorisation de sortie]],VLOOKUP(Etudiants5[[#This Row],[Numéro étudiant]],Sheet1!$A:$O,11,FALSE))),"à initier","")</f>
        <v/>
      </c>
      <c r="R142" s="8" t="str">
        <f>IF(ISNUMBER(SEARCH(Etudiants5[[#Headers],[Prise de notes]],VLOOKUP(Etudiants5[[#This Row],[Numéro étudiant]],Sheet1!$A:$O,11,FALSE))),"à initier","")</f>
        <v/>
      </c>
      <c r="S142" s="8" t="str">
        <f>IF(ISNUMBER(SEARCH(Etudiants5[[#Headers],[Rallonge des prêts en BU]],VLOOKUP(Etudiants5[[#This Row],[Numéro étudiant]],Sheet1!$A:$O,11,FALSE))),"à initier","")</f>
        <v/>
      </c>
      <c r="T142" s="8" t="str">
        <f>IF(ISNUMBER(SEARCH(Etudiants5[[#Headers],[Soutien pédagogique]],VLOOKUP(Etudiants5[[#This Row],[Numéro étudiant]],Sheet1!$A:$O,11,FALSE))),"à initier","")</f>
        <v/>
      </c>
      <c r="U142" s="8" t="str">
        <f>IF(ISNUMBER(SEARCH(Etudiants5[[#Headers],[Braille]],VLOOKUP(Etudiants5[[#This Row],[Numéro étudiant]],Sheet1!$A:$O,11,FALSE))),"à initier","")</f>
        <v/>
      </c>
      <c r="V142" s="8" t="str">
        <f>IF(ISNUMBER(SEARCH(Etudiants5[[#Headers],[LSF/LPC]],VLOOKUP(Etudiants5[[#This Row],[Numéro étudiant]],Sheet1!$A:$O,11,FALSE))),"à initier","")</f>
        <v/>
      </c>
      <c r="W142" s="8" t="str">
        <f>IF(ISNUMBER(SEARCH(Etudiants5[[#Headers],[Pas de support audio]],VLOOKUP(Etudiants5[[#This Row],[Numéro étudiant]],Sheet1!$A:$O,11,FALSE))),"à initier","")</f>
        <v/>
      </c>
      <c r="X142" s="8" t="str">
        <f>IF(ISNUMBER(SEARCH(Etudiants5[[#Headers],[Assice confortable]],VLOOKUP(Etudiants5[[#This Row],[Numéro étudiant]],Sheet1!$A:$O,13,FALSE))),"à initier","")</f>
        <v/>
      </c>
      <c r="Y142" s="8" t="str">
        <f>IF(ISNUMBER(SEARCH(Etudiants5[[#Headers],[Micro HF]],VLOOKUP(Etudiants5[[#This Row],[Numéro étudiant]],Sheet1!$A:$O,13,FALSE))),"à initier","")</f>
        <v/>
      </c>
      <c r="Z142" s="8" t="str">
        <f>IF(ISNUMBER(SEARCH(Etudiants5[[#Headers],[Casier]],VLOOKUP(Etudiants5[[#This Row],[Numéro étudiant]],Sheet1!$A:$O,13,FALSE))),"à initier","")</f>
        <v/>
      </c>
      <c r="AA142" s="8" t="str">
        <f>IF(ISNUMBER(SEARCH(Etudiants5[[#Headers],[Ordinateur]],VLOOKUP(Etudiants5[[#This Row],[Numéro étudiant]],Sheet1!$A:$O,13,FALSE))),"à initier","")</f>
        <v/>
      </c>
      <c r="AB142" s="8" t="str">
        <f>IF(ISNUMBER(SEARCH(Etudiants5[[#Headers],[Mobilier spécifique : à détailler]],VLOOKUP(Etudiants5[[#This Row],[Numéro étudiant]],Sheet1!$A:$O,13,FALSE))),"à initier","")</f>
        <v/>
      </c>
      <c r="AC142" s="8" t="str">
        <f>IF(ISNUMBER(SEARCH(Etudiants5[[#Headers],[Logiciel spécifique : à détailler]],VLOOKUP(Etudiants5[[#This Row],[Numéro étudiant]],Sheet1!$A:$O,13,FALSE))),"à initier","")</f>
        <v/>
      </c>
      <c r="AD142" s="8" t="str">
        <f>IF(ISNUMBER(SEARCH(Etudiants5[[#Headers],[Aide en TP]],VLOOKUP(Etudiants5[[#This Row],[Numéro étudiant]],Sheet1!$A:$O,11,FALSE))),"x","")</f>
        <v/>
      </c>
      <c r="AE142" s="8" t="str">
        <f>IF(ISNUMBER(SEARCH(Etudiants5[[#Headers],[Aménagement de l''EDT]],VLOOKUP(Etudiants5[[#This Row],[Numéro étudiant]],Sheet1!$A:$O,11,FALSE))),"x","")</f>
        <v/>
      </c>
      <c r="AF142" s="8" t="str">
        <f>IF(ISNUMBER(SEARCH(Etudiants5[[#Headers],[Sanitaire à proximité]],VLOOKUP(Etudiants5[[#This Row],[Numéro étudiant]],Sheet1!$A:$O,11,FALSE))),"x","")</f>
        <v/>
      </c>
      <c r="AG142" s="8" t="str">
        <f>IF(ISNUMBER(SEARCH(Etudiants5[[#Headers],[QCM papier]],VLOOKUP(Etudiants5[[#This Row],[Numéro étudiant]],Sheet1!$A:$O,11,FALSE))),"x","")</f>
        <v/>
      </c>
      <c r="AH142" s="8" t="str">
        <f>IF(ISNUMBER(SEARCH(Etudiants5[[#Headers],[Absences eventuelles excusées]],VLOOKUP(Etudiants5[[#This Row],[Numéro étudiant]],Sheet1!$A:$O,11,FALSE))),"x","")</f>
        <v/>
      </c>
      <c r="AI142" s="8" t="str">
        <f>IF(ISNUMBER(SEARCH(Etudiants5[[#Headers],[Aménagement de l''année en 2 ans]],VLOOKUP(Etudiants5[[#This Row],[Numéro étudiant]],Sheet1!$A:$O,11,FALSE))),"x","")</f>
        <v/>
      </c>
      <c r="AJ142" s="8" t="str">
        <f>IF(ISNUMBER(SEARCH(Etudiants5[[#Headers],[Passage des épreuves orales devant l''enseignant uniquement]],VLOOKUP(Etudiants5[[#This Row],[Numéro étudiant]],Sheet1!$A:$O,11,FALSE))),"x","")</f>
        <v/>
      </c>
      <c r="AK142" s="8" t="str">
        <f>IF(ISNUMBER(SEARCH(Etudiants5[[#Headers],[Dépénalisation des fautes d''orthographe]],VLOOKUP(Etudiants5[[#This Row],[Numéro étudiant]],Sheet1!$A:$O,11,FALSE))),"x","")</f>
        <v/>
      </c>
      <c r="AL142" s="8" t="str">
        <f>IF(ISNUMBER(SEARCH(Etudiants5[[#Headers],[Adaptation des écrits à l''oral]],VLOOKUP(Etudiants5[[#This Row],[Numéro étudiant]],Sheet1!$A:$O,11,FALSE))),"x","")</f>
        <v/>
      </c>
      <c r="AM142" s="8" t="str">
        <f>IF(ISNUMBER(SEARCH(Etudiants5[[#Headers],[Adaptation des oraux à l''écrit]],VLOOKUP(Etudiants5[[#This Row],[Numéro étudiant]],Sheet1!$A:$O,11,FALSE))),"x","")</f>
        <v/>
      </c>
      <c r="AN142" s="8" t="str">
        <f>IF(ISNUMBER(SEARCH(Etudiants5[[#Headers],[Compensation du temps de sortie]],VLOOKUP(Etudiants5[[#This Row],[Numéro étudiant]],Sheet1!$A:$O,11,FALSE))),"x","")</f>
        <v/>
      </c>
      <c r="AO142" s="8" t="str">
        <f>IF(COUNTIF(Etudiants5[[#This Row],[1/4]:[Préparations écrites des épreves orales]],"x")&gt;0,"x","")</f>
        <v/>
      </c>
      <c r="AP142" s="8" t="str">
        <f>IF(ISNUMBER(SEARCH(Etudiants5[[#Headers],[1/4]],VLOOKUP(Etudiants5[[#This Row],[Numéro étudiant]],Sheet1!$A:$O,12,FALSE))),"x","")</f>
        <v/>
      </c>
      <c r="AQ142" s="8" t="str">
        <f>IF(ISNUMBER(SEARCH(Etudiants5[[#Headers],[1/3]],VLOOKUP(Etudiants5[[#This Row],[Numéro étudiant]],Sheet1!$A:$O,12,FALSE))),"x","")</f>
        <v/>
      </c>
      <c r="AR142" s="8" t="str">
        <f>IF(ISNUMBER(SEARCH(Etudiants5[[#Headers],[1/2]],VLOOKUP(Etudiants5[[#This Row],[Numéro étudiant]],Sheet1!$A:$O,12,FALSE))),"x","")</f>
        <v/>
      </c>
      <c r="AS142" s="8" t="str">
        <f>IF(ISNUMBER(SEARCH(Etudiants5[[#Headers],[Ecrits]],VLOOKUP(Etudiants5[[#This Row],[Numéro étudiant]],Sheet1!$A:$O,12,FALSE))),"x","")</f>
        <v/>
      </c>
      <c r="AT142" s="8" t="str">
        <f>IF(ISNUMBER(SEARCH(Etudiants5[[#Headers],[Oraux]],VLOOKUP(Etudiants5[[#This Row],[Numéro étudiant]],Sheet1!$A:$O,12,FALSE))),"x","")</f>
        <v/>
      </c>
      <c r="AU142" s="8" t="str">
        <f>IF(ISNUMBER(SEARCH(Etudiants5[[#Headers],[Pratiques]],VLOOKUP(Etudiants5[[#This Row],[Numéro étudiant]],Sheet1!$A:$O,12,FALSE))),"x","")</f>
        <v/>
      </c>
      <c r="AV142" s="8" t="str">
        <f>IF(ISNUMBER(SEARCH(Etudiants5[[#Headers],[Préparations écrites des épreves orales]],VLOOKUP(Etudiants5[[#This Row],[Numéro étudiant]],Sheet1!$A:$O,12,FALSE))),"x","")</f>
        <v/>
      </c>
      <c r="AW142" s="8" t="str">
        <f>IF(ISNUMBER(SEARCH(Etudiants5[[#Headers],[Auditives]],VLOOKUP(Etudiants5[[#This Row],[Numéro étudiant]],Sheet1!$A:$O,9,FALSE))),"x","")</f>
        <v/>
      </c>
      <c r="AX142" s="8" t="str">
        <f>IF(ISNUMBER(SEARCH(Etudiants5[[#Headers],[Visuels]],VLOOKUP(Etudiants5[[#This Row],[Numéro étudiant]],Sheet1!$A:$O,9,FALSE))),"x","")</f>
        <v/>
      </c>
      <c r="AY142" s="8" t="str">
        <f>IF(ISNUMBER(SEARCH(Etudiants5[[#Headers],[Viscéraux]],VLOOKUP(Etudiants5[[#This Row],[Numéro étudiant]],Sheet1!$A:$O,9,FALSE))),"x","")</f>
        <v/>
      </c>
      <c r="AZ142" s="8" t="str">
        <f>IF(ISNUMBER(SEARCH(Etudiants5[[#Headers],[Moteurs]],VLOOKUP(Etudiants5[[#This Row],[Numéro étudiant]],Sheet1!$A:$O,9,FALSE))),"x","")</f>
        <v/>
      </c>
      <c r="BA142" s="8" t="str">
        <f>IF(ISNUMBER(SEARCH(Etudiants5[[#Headers],[TSA]],VLOOKUP(Etudiants5[[#This Row],[Numéro étudiant]],Sheet1!$A:$O,9,FALSE))),"x","")</f>
        <v/>
      </c>
      <c r="BB142" s="8" t="str">
        <f>IF(ISNUMBER(SEARCH(Etudiants5[[#Headers],[Langage]],VLOOKUP(Etudiants5[[#This Row],[Numéro étudiant]],Sheet1!$A:$O,9,FALSE))),"x","")</f>
        <v/>
      </c>
      <c r="BC142" s="8" t="str">
        <f>IF(ISNUMBER(SEARCH(Etudiants5[[#Headers],[Psychiques]],VLOOKUP(Etudiants5[[#This Row],[Numéro étudiant]],Sheet1!$A:$O,9,FALSE))),"x","")</f>
        <v/>
      </c>
      <c r="BD142" s="8" t="str">
        <f>IF(ISNUMBER(SEARCH(Etudiants5[[#Headers],[Autres]],VLOOKUP(Etudiants5[[#This Row],[Numéro étudiant]],Sheet1!$A:$O,9,FALSE))),"x","")</f>
        <v/>
      </c>
      <c r="BE142" s="8" t="str">
        <f>IF(ISNUMBER(SEARCH(Etudiants5[[#Headers],[RQTH]],VLOOKUP(Etudiants5[[#This Row],[Numéro étudiant]],Sheet1!$A:$O,10,FALSE))),"x","")</f>
        <v/>
      </c>
      <c r="BF142" s="8" t="str">
        <f>IF(ISNUMBER(SEARCH(Etudiants5[[#Headers],[Transport]],VLOOKUP(Etudiants5[[#This Row],[Numéro étudiant]],Sheet1!$A:$O,10,FALSE))),"x","")</f>
        <v/>
      </c>
      <c r="BG142" s="8" t="str">
        <f>IF(ISNUMBER(SEARCH(Etudiants5[[#Headers],[AVS]],VLOOKUP(Etudiants5[[#This Row],[Numéro étudiant]],Sheet1!$A:$O,10,FALSE))),"x","")</f>
        <v/>
      </c>
      <c r="BH142" s="8" t="str">
        <f>IF(ISNUMBER(SEARCH(Etudiants5[[#Headers],[AESH]],VLOOKUP(Etudiants5[[#This Row],[Numéro étudiant]],Sheet1!$A:$O,10,FALSE))),"x","")</f>
        <v/>
      </c>
      <c r="BI142" s="8" t="str">
        <f>IF(ISNUMBER(SEARCH(Etudiants5[[#Headers],[AAH ou AEEH]],VLOOKUP(Etudiants5[[#This Row],[Numéro étudiant]],Sheet1!$A:$O,10,FALSE))),"x","")</f>
        <v/>
      </c>
      <c r="BJ142" s="8" t="str">
        <f>IF(ISNUMBER(SEARCH(Etudiants5[[#Headers],[Carte priorité]],VLOOKUP(Etudiants5[[#This Row],[Numéro étudiant]],Sheet1!$A:$O,10,FALSE))),"x","")</f>
        <v/>
      </c>
      <c r="BK142" s="8" t="str">
        <f>IF(ISNUMBER(SEARCH(Etudiants5[[#Headers],[Carte stationnement]],VLOOKUP(Etudiants5[[#This Row],[Numéro étudiant]],Sheet1!$A:$O,10,FALSE))),"x","")</f>
        <v/>
      </c>
      <c r="BL142" s="8" t="str">
        <f>IF(ISNUMBER(SEARCH(Etudiants5[[#Headers],[Accompagnement médico social]],VLOOKUP(Etudiants5[[#This Row],[Numéro étudiant]],Sheet1!$A:$O,10,FALSE))),"x","")</f>
        <v/>
      </c>
      <c r="BM142" s="8" t="str">
        <f>IF(ISNUMBER(SEARCH(Etudiants5[[#Headers],[Autre]],VLOOKUP(Etudiants5[[#This Row],[Numéro étudiant]],Sheet1!$A:$O,10,FALSE))),"x","")</f>
        <v/>
      </c>
      <c r="CA14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3" spans="2:80" x14ac:dyDescent="0.25">
      <c r="B143" t="str">
        <f>IFERROR(OfficeForms.Table[[#This Row],[Id]],"")</f>
        <v/>
      </c>
      <c r="C143" t="str">
        <f>IFERROR(IF(VLOOKUP(Etudiants5[[#This Row],[Numéro étudiant]],Sheet1!$A:$O,5,FALSE)="","",VLOOKUP(Etudiants5[[#This Row],[Numéro étudiant]],Sheet1!$A:$O,5,FALSE)),"")</f>
        <v/>
      </c>
      <c r="D143" t="str">
        <f>IFERROR(IF(VLOOKUP(Etudiants5[[#This Row],[Numéro étudiant]],Sheet1!$A:$O,6,FALSE)="","",VLOOKUP(Etudiants5[[#This Row],[Numéro étudiant]],Sheet1!$A:$O,6,FALSE)),"")</f>
        <v/>
      </c>
      <c r="E143" t="str">
        <f>IFERROR(IF(VLOOKUP(Etudiants5[[#This Row],[Numéro étudiant]],Sheet1!$A:$O,7,FALSE)="","",VLOOKUP(Etudiants5[[#This Row],[Numéro étudiant]],Sheet1!$A:$O,7,FALSE)),"")</f>
        <v/>
      </c>
      <c r="F143" t="str">
        <f>IFERROR(IF(VLOOKUP(Etudiants5[[#This Row],[Numéro étudiant]],Sheet1!$A:$O,8,FALSE)="","",VLOOKUP(Etudiants5[[#This Row],[Numéro étudiant]],Sheet1!$A:$O,8,FALSE)),"")</f>
        <v/>
      </c>
      <c r="G143" t="str">
        <f>IF(Etudiants5[[#This Row],[Numéro étudiant]]="","","Entretien fait")</f>
        <v/>
      </c>
      <c r="M143" s="8" t="str">
        <f>IF(ISNUMBER(SEARCH(Etudiants5[[#Headers],[Aide en BU]],VLOOKUP(Etudiants5[[#This Row],[Numéro étudiant]],Sheet1!$A:$O,11,FALSE))),"à initier","")</f>
        <v/>
      </c>
      <c r="N143" s="8" t="str">
        <f>IF(ISNUMBER(SEARCH(Etudiants5[[#Headers],[Tutorat d''intégration]],VLOOKUP(Etudiants5[[#This Row],[Numéro étudiant]],Sheet1!$A:$O,11,FALSE))),"à initier","")</f>
        <v/>
      </c>
      <c r="O143" s="8" t="str">
        <f>IF(ISNUMBER(SEARCH(Etudiants5[[#Headers],[Secrétaire d''examens]],VLOOKUP(Etudiants5[[#This Row],[Numéro étudiant]],Sheet1!$A:$O,11,FALSE))),"à initier","")</f>
        <v/>
      </c>
      <c r="P143" s="8" t="str">
        <f>IF(ISNUMBER(SEARCH(Etudiants5[[#Headers],[Sujets numériques]],VLOOKUP(Etudiants5[[#This Row],[Numéro étudiant]],Sheet1!$A:$O,11,FALSE))),"à initier","")</f>
        <v/>
      </c>
      <c r="Q143" s="8" t="str">
        <f>IF(ISNUMBER(SEARCH(Etudiants5[[#Headers],[Autorisation de sortie]],VLOOKUP(Etudiants5[[#This Row],[Numéro étudiant]],Sheet1!$A:$O,11,FALSE))),"à initier","")</f>
        <v/>
      </c>
      <c r="R143" s="8" t="str">
        <f>IF(ISNUMBER(SEARCH(Etudiants5[[#Headers],[Prise de notes]],VLOOKUP(Etudiants5[[#This Row],[Numéro étudiant]],Sheet1!$A:$O,11,FALSE))),"à initier","")</f>
        <v/>
      </c>
      <c r="S143" s="8" t="str">
        <f>IF(ISNUMBER(SEARCH(Etudiants5[[#Headers],[Rallonge des prêts en BU]],VLOOKUP(Etudiants5[[#This Row],[Numéro étudiant]],Sheet1!$A:$O,11,FALSE))),"à initier","")</f>
        <v/>
      </c>
      <c r="T143" s="8" t="str">
        <f>IF(ISNUMBER(SEARCH(Etudiants5[[#Headers],[Soutien pédagogique]],VLOOKUP(Etudiants5[[#This Row],[Numéro étudiant]],Sheet1!$A:$O,11,FALSE))),"à initier","")</f>
        <v/>
      </c>
      <c r="U143" s="8" t="str">
        <f>IF(ISNUMBER(SEARCH(Etudiants5[[#Headers],[Braille]],VLOOKUP(Etudiants5[[#This Row],[Numéro étudiant]],Sheet1!$A:$O,11,FALSE))),"à initier","")</f>
        <v/>
      </c>
      <c r="V143" s="8" t="str">
        <f>IF(ISNUMBER(SEARCH(Etudiants5[[#Headers],[LSF/LPC]],VLOOKUP(Etudiants5[[#This Row],[Numéro étudiant]],Sheet1!$A:$O,11,FALSE))),"à initier","")</f>
        <v/>
      </c>
      <c r="W143" s="8" t="str">
        <f>IF(ISNUMBER(SEARCH(Etudiants5[[#Headers],[Pas de support audio]],VLOOKUP(Etudiants5[[#This Row],[Numéro étudiant]],Sheet1!$A:$O,11,FALSE))),"à initier","")</f>
        <v/>
      </c>
      <c r="X143" s="8" t="str">
        <f>IF(ISNUMBER(SEARCH(Etudiants5[[#Headers],[Assice confortable]],VLOOKUP(Etudiants5[[#This Row],[Numéro étudiant]],Sheet1!$A:$O,13,FALSE))),"à initier","")</f>
        <v/>
      </c>
      <c r="Y143" s="8" t="str">
        <f>IF(ISNUMBER(SEARCH(Etudiants5[[#Headers],[Micro HF]],VLOOKUP(Etudiants5[[#This Row],[Numéro étudiant]],Sheet1!$A:$O,13,FALSE))),"à initier","")</f>
        <v/>
      </c>
      <c r="Z143" s="8" t="str">
        <f>IF(ISNUMBER(SEARCH(Etudiants5[[#Headers],[Casier]],VLOOKUP(Etudiants5[[#This Row],[Numéro étudiant]],Sheet1!$A:$O,13,FALSE))),"à initier","")</f>
        <v/>
      </c>
      <c r="AA143" s="8" t="str">
        <f>IF(ISNUMBER(SEARCH(Etudiants5[[#Headers],[Ordinateur]],VLOOKUP(Etudiants5[[#This Row],[Numéro étudiant]],Sheet1!$A:$O,13,FALSE))),"à initier","")</f>
        <v/>
      </c>
      <c r="AB143" s="8" t="str">
        <f>IF(ISNUMBER(SEARCH(Etudiants5[[#Headers],[Mobilier spécifique : à détailler]],VLOOKUP(Etudiants5[[#This Row],[Numéro étudiant]],Sheet1!$A:$O,13,FALSE))),"à initier","")</f>
        <v/>
      </c>
      <c r="AC143" s="8" t="str">
        <f>IF(ISNUMBER(SEARCH(Etudiants5[[#Headers],[Logiciel spécifique : à détailler]],VLOOKUP(Etudiants5[[#This Row],[Numéro étudiant]],Sheet1!$A:$O,13,FALSE))),"à initier","")</f>
        <v/>
      </c>
      <c r="AD143" s="8" t="str">
        <f>IF(ISNUMBER(SEARCH(Etudiants5[[#Headers],[Aide en TP]],VLOOKUP(Etudiants5[[#This Row],[Numéro étudiant]],Sheet1!$A:$O,11,FALSE))),"x","")</f>
        <v/>
      </c>
      <c r="AE143" s="8" t="str">
        <f>IF(ISNUMBER(SEARCH(Etudiants5[[#Headers],[Aménagement de l''EDT]],VLOOKUP(Etudiants5[[#This Row],[Numéro étudiant]],Sheet1!$A:$O,11,FALSE))),"x","")</f>
        <v/>
      </c>
      <c r="AF143" s="8" t="str">
        <f>IF(ISNUMBER(SEARCH(Etudiants5[[#Headers],[Sanitaire à proximité]],VLOOKUP(Etudiants5[[#This Row],[Numéro étudiant]],Sheet1!$A:$O,11,FALSE))),"x","")</f>
        <v/>
      </c>
      <c r="AG143" s="8" t="str">
        <f>IF(ISNUMBER(SEARCH(Etudiants5[[#Headers],[QCM papier]],VLOOKUP(Etudiants5[[#This Row],[Numéro étudiant]],Sheet1!$A:$O,11,FALSE))),"x","")</f>
        <v/>
      </c>
      <c r="AH143" s="8" t="str">
        <f>IF(ISNUMBER(SEARCH(Etudiants5[[#Headers],[Absences eventuelles excusées]],VLOOKUP(Etudiants5[[#This Row],[Numéro étudiant]],Sheet1!$A:$O,11,FALSE))),"x","")</f>
        <v/>
      </c>
      <c r="AI143" s="8" t="str">
        <f>IF(ISNUMBER(SEARCH(Etudiants5[[#Headers],[Aménagement de l''année en 2 ans]],VLOOKUP(Etudiants5[[#This Row],[Numéro étudiant]],Sheet1!$A:$O,11,FALSE))),"x","")</f>
        <v/>
      </c>
      <c r="AJ143" s="8" t="str">
        <f>IF(ISNUMBER(SEARCH(Etudiants5[[#Headers],[Passage des épreuves orales devant l''enseignant uniquement]],VLOOKUP(Etudiants5[[#This Row],[Numéro étudiant]],Sheet1!$A:$O,11,FALSE))),"x","")</f>
        <v/>
      </c>
      <c r="AK143" s="8" t="str">
        <f>IF(ISNUMBER(SEARCH(Etudiants5[[#Headers],[Dépénalisation des fautes d''orthographe]],VLOOKUP(Etudiants5[[#This Row],[Numéro étudiant]],Sheet1!$A:$O,11,FALSE))),"x","")</f>
        <v/>
      </c>
      <c r="AL143" s="8" t="str">
        <f>IF(ISNUMBER(SEARCH(Etudiants5[[#Headers],[Adaptation des écrits à l''oral]],VLOOKUP(Etudiants5[[#This Row],[Numéro étudiant]],Sheet1!$A:$O,11,FALSE))),"x","")</f>
        <v/>
      </c>
      <c r="AM143" s="8" t="str">
        <f>IF(ISNUMBER(SEARCH(Etudiants5[[#Headers],[Adaptation des oraux à l''écrit]],VLOOKUP(Etudiants5[[#This Row],[Numéro étudiant]],Sheet1!$A:$O,11,FALSE))),"x","")</f>
        <v/>
      </c>
      <c r="AN143" s="8" t="str">
        <f>IF(ISNUMBER(SEARCH(Etudiants5[[#Headers],[Compensation du temps de sortie]],VLOOKUP(Etudiants5[[#This Row],[Numéro étudiant]],Sheet1!$A:$O,11,FALSE))),"x","")</f>
        <v/>
      </c>
      <c r="AO143" s="8" t="str">
        <f>IF(COUNTIF(Etudiants5[[#This Row],[1/4]:[Préparations écrites des épreves orales]],"x")&gt;0,"x","")</f>
        <v/>
      </c>
      <c r="AP143" s="8" t="str">
        <f>IF(ISNUMBER(SEARCH(Etudiants5[[#Headers],[1/4]],VLOOKUP(Etudiants5[[#This Row],[Numéro étudiant]],Sheet1!$A:$O,12,FALSE))),"x","")</f>
        <v/>
      </c>
      <c r="AQ143" s="8" t="str">
        <f>IF(ISNUMBER(SEARCH(Etudiants5[[#Headers],[1/3]],VLOOKUP(Etudiants5[[#This Row],[Numéro étudiant]],Sheet1!$A:$O,12,FALSE))),"x","")</f>
        <v/>
      </c>
      <c r="AR143" s="8" t="str">
        <f>IF(ISNUMBER(SEARCH(Etudiants5[[#Headers],[1/2]],VLOOKUP(Etudiants5[[#This Row],[Numéro étudiant]],Sheet1!$A:$O,12,FALSE))),"x","")</f>
        <v/>
      </c>
      <c r="AS143" s="8" t="str">
        <f>IF(ISNUMBER(SEARCH(Etudiants5[[#Headers],[Ecrits]],VLOOKUP(Etudiants5[[#This Row],[Numéro étudiant]],Sheet1!$A:$O,12,FALSE))),"x","")</f>
        <v/>
      </c>
      <c r="AT143" s="8" t="str">
        <f>IF(ISNUMBER(SEARCH(Etudiants5[[#Headers],[Oraux]],VLOOKUP(Etudiants5[[#This Row],[Numéro étudiant]],Sheet1!$A:$O,12,FALSE))),"x","")</f>
        <v/>
      </c>
      <c r="AU143" s="8" t="str">
        <f>IF(ISNUMBER(SEARCH(Etudiants5[[#Headers],[Pratiques]],VLOOKUP(Etudiants5[[#This Row],[Numéro étudiant]],Sheet1!$A:$O,12,FALSE))),"x","")</f>
        <v/>
      </c>
      <c r="AV143" s="8" t="str">
        <f>IF(ISNUMBER(SEARCH(Etudiants5[[#Headers],[Préparations écrites des épreves orales]],VLOOKUP(Etudiants5[[#This Row],[Numéro étudiant]],Sheet1!$A:$O,12,FALSE))),"x","")</f>
        <v/>
      </c>
      <c r="AW143" s="8" t="str">
        <f>IF(ISNUMBER(SEARCH(Etudiants5[[#Headers],[Auditives]],VLOOKUP(Etudiants5[[#This Row],[Numéro étudiant]],Sheet1!$A:$O,9,FALSE))),"x","")</f>
        <v/>
      </c>
      <c r="AX143" s="8" t="str">
        <f>IF(ISNUMBER(SEARCH(Etudiants5[[#Headers],[Visuels]],VLOOKUP(Etudiants5[[#This Row],[Numéro étudiant]],Sheet1!$A:$O,9,FALSE))),"x","")</f>
        <v/>
      </c>
      <c r="AY143" s="8" t="str">
        <f>IF(ISNUMBER(SEARCH(Etudiants5[[#Headers],[Viscéraux]],VLOOKUP(Etudiants5[[#This Row],[Numéro étudiant]],Sheet1!$A:$O,9,FALSE))),"x","")</f>
        <v/>
      </c>
      <c r="AZ143" s="8" t="str">
        <f>IF(ISNUMBER(SEARCH(Etudiants5[[#Headers],[Moteurs]],VLOOKUP(Etudiants5[[#This Row],[Numéro étudiant]],Sheet1!$A:$O,9,FALSE))),"x","")</f>
        <v/>
      </c>
      <c r="BA143" s="8" t="str">
        <f>IF(ISNUMBER(SEARCH(Etudiants5[[#Headers],[TSA]],VLOOKUP(Etudiants5[[#This Row],[Numéro étudiant]],Sheet1!$A:$O,9,FALSE))),"x","")</f>
        <v/>
      </c>
      <c r="BB143" s="8" t="str">
        <f>IF(ISNUMBER(SEARCH(Etudiants5[[#Headers],[Langage]],VLOOKUP(Etudiants5[[#This Row],[Numéro étudiant]],Sheet1!$A:$O,9,FALSE))),"x","")</f>
        <v/>
      </c>
      <c r="BC143" s="8" t="str">
        <f>IF(ISNUMBER(SEARCH(Etudiants5[[#Headers],[Psychiques]],VLOOKUP(Etudiants5[[#This Row],[Numéro étudiant]],Sheet1!$A:$O,9,FALSE))),"x","")</f>
        <v/>
      </c>
      <c r="BD143" s="8" t="str">
        <f>IF(ISNUMBER(SEARCH(Etudiants5[[#Headers],[Autres]],VLOOKUP(Etudiants5[[#This Row],[Numéro étudiant]],Sheet1!$A:$O,9,FALSE))),"x","")</f>
        <v/>
      </c>
      <c r="BE143" s="8" t="str">
        <f>IF(ISNUMBER(SEARCH(Etudiants5[[#Headers],[RQTH]],VLOOKUP(Etudiants5[[#This Row],[Numéro étudiant]],Sheet1!$A:$O,10,FALSE))),"x","")</f>
        <v/>
      </c>
      <c r="BF143" s="8" t="str">
        <f>IF(ISNUMBER(SEARCH(Etudiants5[[#Headers],[Transport]],VLOOKUP(Etudiants5[[#This Row],[Numéro étudiant]],Sheet1!$A:$O,10,FALSE))),"x","")</f>
        <v/>
      </c>
      <c r="BG143" s="8" t="str">
        <f>IF(ISNUMBER(SEARCH(Etudiants5[[#Headers],[AVS]],VLOOKUP(Etudiants5[[#This Row],[Numéro étudiant]],Sheet1!$A:$O,10,FALSE))),"x","")</f>
        <v/>
      </c>
      <c r="BH143" s="8" t="str">
        <f>IF(ISNUMBER(SEARCH(Etudiants5[[#Headers],[AESH]],VLOOKUP(Etudiants5[[#This Row],[Numéro étudiant]],Sheet1!$A:$O,10,FALSE))),"x","")</f>
        <v/>
      </c>
      <c r="BI143" s="8" t="str">
        <f>IF(ISNUMBER(SEARCH(Etudiants5[[#Headers],[AAH ou AEEH]],VLOOKUP(Etudiants5[[#This Row],[Numéro étudiant]],Sheet1!$A:$O,10,FALSE))),"x","")</f>
        <v/>
      </c>
      <c r="BJ143" s="8" t="str">
        <f>IF(ISNUMBER(SEARCH(Etudiants5[[#Headers],[Carte priorité]],VLOOKUP(Etudiants5[[#This Row],[Numéro étudiant]],Sheet1!$A:$O,10,FALSE))),"x","")</f>
        <v/>
      </c>
      <c r="BK143" s="8" t="str">
        <f>IF(ISNUMBER(SEARCH(Etudiants5[[#Headers],[Carte stationnement]],VLOOKUP(Etudiants5[[#This Row],[Numéro étudiant]],Sheet1!$A:$O,10,FALSE))),"x","")</f>
        <v/>
      </c>
      <c r="BL143" s="8" t="str">
        <f>IF(ISNUMBER(SEARCH(Etudiants5[[#Headers],[Accompagnement médico social]],VLOOKUP(Etudiants5[[#This Row],[Numéro étudiant]],Sheet1!$A:$O,10,FALSE))),"x","")</f>
        <v/>
      </c>
      <c r="BM143" s="8" t="str">
        <f>IF(ISNUMBER(SEARCH(Etudiants5[[#Headers],[Autre]],VLOOKUP(Etudiants5[[#This Row],[Numéro étudiant]],Sheet1!$A:$O,10,FALSE))),"x","")</f>
        <v/>
      </c>
      <c r="CA14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4" spans="2:80" x14ac:dyDescent="0.25">
      <c r="B144" t="str">
        <f>IFERROR(OfficeForms.Table[[#This Row],[Id]],"")</f>
        <v/>
      </c>
      <c r="C144" t="str">
        <f>IFERROR(IF(VLOOKUP(Etudiants5[[#This Row],[Numéro étudiant]],Sheet1!$A:$O,5,FALSE)="","",VLOOKUP(Etudiants5[[#This Row],[Numéro étudiant]],Sheet1!$A:$O,5,FALSE)),"")</f>
        <v/>
      </c>
      <c r="D144" t="str">
        <f>IFERROR(IF(VLOOKUP(Etudiants5[[#This Row],[Numéro étudiant]],Sheet1!$A:$O,6,FALSE)="","",VLOOKUP(Etudiants5[[#This Row],[Numéro étudiant]],Sheet1!$A:$O,6,FALSE)),"")</f>
        <v/>
      </c>
      <c r="E144" t="str">
        <f>IFERROR(IF(VLOOKUP(Etudiants5[[#This Row],[Numéro étudiant]],Sheet1!$A:$O,7,FALSE)="","",VLOOKUP(Etudiants5[[#This Row],[Numéro étudiant]],Sheet1!$A:$O,7,FALSE)),"")</f>
        <v/>
      </c>
      <c r="F144" t="str">
        <f>IFERROR(IF(VLOOKUP(Etudiants5[[#This Row],[Numéro étudiant]],Sheet1!$A:$O,8,FALSE)="","",VLOOKUP(Etudiants5[[#This Row],[Numéro étudiant]],Sheet1!$A:$O,8,FALSE)),"")</f>
        <v/>
      </c>
      <c r="G144" t="str">
        <f>IF(Etudiants5[[#This Row],[Numéro étudiant]]="","","Entretien fait")</f>
        <v/>
      </c>
      <c r="M144" s="8" t="str">
        <f>IF(ISNUMBER(SEARCH(Etudiants5[[#Headers],[Aide en BU]],VLOOKUP(Etudiants5[[#This Row],[Numéro étudiant]],Sheet1!$A:$O,11,FALSE))),"à initier","")</f>
        <v/>
      </c>
      <c r="N144" s="8" t="str">
        <f>IF(ISNUMBER(SEARCH(Etudiants5[[#Headers],[Tutorat d''intégration]],VLOOKUP(Etudiants5[[#This Row],[Numéro étudiant]],Sheet1!$A:$O,11,FALSE))),"à initier","")</f>
        <v/>
      </c>
      <c r="O144" s="8" t="str">
        <f>IF(ISNUMBER(SEARCH(Etudiants5[[#Headers],[Secrétaire d''examens]],VLOOKUP(Etudiants5[[#This Row],[Numéro étudiant]],Sheet1!$A:$O,11,FALSE))),"à initier","")</f>
        <v/>
      </c>
      <c r="P144" s="8" t="str">
        <f>IF(ISNUMBER(SEARCH(Etudiants5[[#Headers],[Sujets numériques]],VLOOKUP(Etudiants5[[#This Row],[Numéro étudiant]],Sheet1!$A:$O,11,FALSE))),"à initier","")</f>
        <v/>
      </c>
      <c r="Q144" s="8" t="str">
        <f>IF(ISNUMBER(SEARCH(Etudiants5[[#Headers],[Autorisation de sortie]],VLOOKUP(Etudiants5[[#This Row],[Numéro étudiant]],Sheet1!$A:$O,11,FALSE))),"à initier","")</f>
        <v/>
      </c>
      <c r="R144" s="8" t="str">
        <f>IF(ISNUMBER(SEARCH(Etudiants5[[#Headers],[Prise de notes]],VLOOKUP(Etudiants5[[#This Row],[Numéro étudiant]],Sheet1!$A:$O,11,FALSE))),"à initier","")</f>
        <v/>
      </c>
      <c r="S144" s="8" t="str">
        <f>IF(ISNUMBER(SEARCH(Etudiants5[[#Headers],[Rallonge des prêts en BU]],VLOOKUP(Etudiants5[[#This Row],[Numéro étudiant]],Sheet1!$A:$O,11,FALSE))),"à initier","")</f>
        <v/>
      </c>
      <c r="T144" s="8" t="str">
        <f>IF(ISNUMBER(SEARCH(Etudiants5[[#Headers],[Soutien pédagogique]],VLOOKUP(Etudiants5[[#This Row],[Numéro étudiant]],Sheet1!$A:$O,11,FALSE))),"à initier","")</f>
        <v/>
      </c>
      <c r="U144" s="8" t="str">
        <f>IF(ISNUMBER(SEARCH(Etudiants5[[#Headers],[Braille]],VLOOKUP(Etudiants5[[#This Row],[Numéro étudiant]],Sheet1!$A:$O,11,FALSE))),"à initier","")</f>
        <v/>
      </c>
      <c r="V144" s="8" t="str">
        <f>IF(ISNUMBER(SEARCH(Etudiants5[[#Headers],[LSF/LPC]],VLOOKUP(Etudiants5[[#This Row],[Numéro étudiant]],Sheet1!$A:$O,11,FALSE))),"à initier","")</f>
        <v/>
      </c>
      <c r="W144" s="8" t="str">
        <f>IF(ISNUMBER(SEARCH(Etudiants5[[#Headers],[Pas de support audio]],VLOOKUP(Etudiants5[[#This Row],[Numéro étudiant]],Sheet1!$A:$O,11,FALSE))),"à initier","")</f>
        <v/>
      </c>
      <c r="X144" s="8" t="str">
        <f>IF(ISNUMBER(SEARCH(Etudiants5[[#Headers],[Assice confortable]],VLOOKUP(Etudiants5[[#This Row],[Numéro étudiant]],Sheet1!$A:$O,13,FALSE))),"à initier","")</f>
        <v/>
      </c>
      <c r="Y144" s="8" t="str">
        <f>IF(ISNUMBER(SEARCH(Etudiants5[[#Headers],[Micro HF]],VLOOKUP(Etudiants5[[#This Row],[Numéro étudiant]],Sheet1!$A:$O,13,FALSE))),"à initier","")</f>
        <v/>
      </c>
      <c r="Z144" s="8" t="str">
        <f>IF(ISNUMBER(SEARCH(Etudiants5[[#Headers],[Casier]],VLOOKUP(Etudiants5[[#This Row],[Numéro étudiant]],Sheet1!$A:$O,13,FALSE))),"à initier","")</f>
        <v/>
      </c>
      <c r="AA144" s="8" t="str">
        <f>IF(ISNUMBER(SEARCH(Etudiants5[[#Headers],[Ordinateur]],VLOOKUP(Etudiants5[[#This Row],[Numéro étudiant]],Sheet1!$A:$O,13,FALSE))),"à initier","")</f>
        <v/>
      </c>
      <c r="AB144" s="8" t="str">
        <f>IF(ISNUMBER(SEARCH(Etudiants5[[#Headers],[Mobilier spécifique : à détailler]],VLOOKUP(Etudiants5[[#This Row],[Numéro étudiant]],Sheet1!$A:$O,13,FALSE))),"à initier","")</f>
        <v/>
      </c>
      <c r="AC144" s="8" t="str">
        <f>IF(ISNUMBER(SEARCH(Etudiants5[[#Headers],[Logiciel spécifique : à détailler]],VLOOKUP(Etudiants5[[#This Row],[Numéro étudiant]],Sheet1!$A:$O,13,FALSE))),"à initier","")</f>
        <v/>
      </c>
      <c r="AD144" s="8" t="str">
        <f>IF(ISNUMBER(SEARCH(Etudiants5[[#Headers],[Aide en TP]],VLOOKUP(Etudiants5[[#This Row],[Numéro étudiant]],Sheet1!$A:$O,11,FALSE))),"x","")</f>
        <v/>
      </c>
      <c r="AE144" s="8" t="str">
        <f>IF(ISNUMBER(SEARCH(Etudiants5[[#Headers],[Aménagement de l''EDT]],VLOOKUP(Etudiants5[[#This Row],[Numéro étudiant]],Sheet1!$A:$O,11,FALSE))),"x","")</f>
        <v/>
      </c>
      <c r="AF144" s="8" t="str">
        <f>IF(ISNUMBER(SEARCH(Etudiants5[[#Headers],[Sanitaire à proximité]],VLOOKUP(Etudiants5[[#This Row],[Numéro étudiant]],Sheet1!$A:$O,11,FALSE))),"x","")</f>
        <v/>
      </c>
      <c r="AG144" s="8" t="str">
        <f>IF(ISNUMBER(SEARCH(Etudiants5[[#Headers],[QCM papier]],VLOOKUP(Etudiants5[[#This Row],[Numéro étudiant]],Sheet1!$A:$O,11,FALSE))),"x","")</f>
        <v/>
      </c>
      <c r="AH144" s="8" t="str">
        <f>IF(ISNUMBER(SEARCH(Etudiants5[[#Headers],[Absences eventuelles excusées]],VLOOKUP(Etudiants5[[#This Row],[Numéro étudiant]],Sheet1!$A:$O,11,FALSE))),"x","")</f>
        <v/>
      </c>
      <c r="AI144" s="8" t="str">
        <f>IF(ISNUMBER(SEARCH(Etudiants5[[#Headers],[Aménagement de l''année en 2 ans]],VLOOKUP(Etudiants5[[#This Row],[Numéro étudiant]],Sheet1!$A:$O,11,FALSE))),"x","")</f>
        <v/>
      </c>
      <c r="AJ144" s="8" t="str">
        <f>IF(ISNUMBER(SEARCH(Etudiants5[[#Headers],[Passage des épreuves orales devant l''enseignant uniquement]],VLOOKUP(Etudiants5[[#This Row],[Numéro étudiant]],Sheet1!$A:$O,11,FALSE))),"x","")</f>
        <v/>
      </c>
      <c r="AK144" s="8" t="str">
        <f>IF(ISNUMBER(SEARCH(Etudiants5[[#Headers],[Dépénalisation des fautes d''orthographe]],VLOOKUP(Etudiants5[[#This Row],[Numéro étudiant]],Sheet1!$A:$O,11,FALSE))),"x","")</f>
        <v/>
      </c>
      <c r="AL144" s="8" t="str">
        <f>IF(ISNUMBER(SEARCH(Etudiants5[[#Headers],[Adaptation des écrits à l''oral]],VLOOKUP(Etudiants5[[#This Row],[Numéro étudiant]],Sheet1!$A:$O,11,FALSE))),"x","")</f>
        <v/>
      </c>
      <c r="AM144" s="8" t="str">
        <f>IF(ISNUMBER(SEARCH(Etudiants5[[#Headers],[Adaptation des oraux à l''écrit]],VLOOKUP(Etudiants5[[#This Row],[Numéro étudiant]],Sheet1!$A:$O,11,FALSE))),"x","")</f>
        <v/>
      </c>
      <c r="AN144" s="8" t="str">
        <f>IF(ISNUMBER(SEARCH(Etudiants5[[#Headers],[Compensation du temps de sortie]],VLOOKUP(Etudiants5[[#This Row],[Numéro étudiant]],Sheet1!$A:$O,11,FALSE))),"x","")</f>
        <v/>
      </c>
      <c r="AO144" s="8" t="str">
        <f>IF(COUNTIF(Etudiants5[[#This Row],[1/4]:[Préparations écrites des épreves orales]],"x")&gt;0,"x","")</f>
        <v/>
      </c>
      <c r="AP144" s="8" t="str">
        <f>IF(ISNUMBER(SEARCH(Etudiants5[[#Headers],[1/4]],VLOOKUP(Etudiants5[[#This Row],[Numéro étudiant]],Sheet1!$A:$O,12,FALSE))),"x","")</f>
        <v/>
      </c>
      <c r="AQ144" s="8" t="str">
        <f>IF(ISNUMBER(SEARCH(Etudiants5[[#Headers],[1/3]],VLOOKUP(Etudiants5[[#This Row],[Numéro étudiant]],Sheet1!$A:$O,12,FALSE))),"x","")</f>
        <v/>
      </c>
      <c r="AR144" s="8" t="str">
        <f>IF(ISNUMBER(SEARCH(Etudiants5[[#Headers],[1/2]],VLOOKUP(Etudiants5[[#This Row],[Numéro étudiant]],Sheet1!$A:$O,12,FALSE))),"x","")</f>
        <v/>
      </c>
      <c r="AS144" s="8" t="str">
        <f>IF(ISNUMBER(SEARCH(Etudiants5[[#Headers],[Ecrits]],VLOOKUP(Etudiants5[[#This Row],[Numéro étudiant]],Sheet1!$A:$O,12,FALSE))),"x","")</f>
        <v/>
      </c>
      <c r="AT144" s="8" t="str">
        <f>IF(ISNUMBER(SEARCH(Etudiants5[[#Headers],[Oraux]],VLOOKUP(Etudiants5[[#This Row],[Numéro étudiant]],Sheet1!$A:$O,12,FALSE))),"x","")</f>
        <v/>
      </c>
      <c r="AU144" s="8" t="str">
        <f>IF(ISNUMBER(SEARCH(Etudiants5[[#Headers],[Pratiques]],VLOOKUP(Etudiants5[[#This Row],[Numéro étudiant]],Sheet1!$A:$O,12,FALSE))),"x","")</f>
        <v/>
      </c>
      <c r="AV144" s="8" t="str">
        <f>IF(ISNUMBER(SEARCH(Etudiants5[[#Headers],[Préparations écrites des épreves orales]],VLOOKUP(Etudiants5[[#This Row],[Numéro étudiant]],Sheet1!$A:$O,12,FALSE))),"x","")</f>
        <v/>
      </c>
      <c r="AW144" s="8" t="str">
        <f>IF(ISNUMBER(SEARCH(Etudiants5[[#Headers],[Auditives]],VLOOKUP(Etudiants5[[#This Row],[Numéro étudiant]],Sheet1!$A:$O,9,FALSE))),"x","")</f>
        <v/>
      </c>
      <c r="AX144" s="8" t="str">
        <f>IF(ISNUMBER(SEARCH(Etudiants5[[#Headers],[Visuels]],VLOOKUP(Etudiants5[[#This Row],[Numéro étudiant]],Sheet1!$A:$O,9,FALSE))),"x","")</f>
        <v/>
      </c>
      <c r="AY144" s="8" t="str">
        <f>IF(ISNUMBER(SEARCH(Etudiants5[[#Headers],[Viscéraux]],VLOOKUP(Etudiants5[[#This Row],[Numéro étudiant]],Sheet1!$A:$O,9,FALSE))),"x","")</f>
        <v/>
      </c>
      <c r="AZ144" s="8" t="str">
        <f>IF(ISNUMBER(SEARCH(Etudiants5[[#Headers],[Moteurs]],VLOOKUP(Etudiants5[[#This Row],[Numéro étudiant]],Sheet1!$A:$O,9,FALSE))),"x","")</f>
        <v/>
      </c>
      <c r="BA144" s="8" t="str">
        <f>IF(ISNUMBER(SEARCH(Etudiants5[[#Headers],[TSA]],VLOOKUP(Etudiants5[[#This Row],[Numéro étudiant]],Sheet1!$A:$O,9,FALSE))),"x","")</f>
        <v/>
      </c>
      <c r="BB144" s="8" t="str">
        <f>IF(ISNUMBER(SEARCH(Etudiants5[[#Headers],[Langage]],VLOOKUP(Etudiants5[[#This Row],[Numéro étudiant]],Sheet1!$A:$O,9,FALSE))),"x","")</f>
        <v/>
      </c>
      <c r="BC144" s="8" t="str">
        <f>IF(ISNUMBER(SEARCH(Etudiants5[[#Headers],[Psychiques]],VLOOKUP(Etudiants5[[#This Row],[Numéro étudiant]],Sheet1!$A:$O,9,FALSE))),"x","")</f>
        <v/>
      </c>
      <c r="BD144" s="8" t="str">
        <f>IF(ISNUMBER(SEARCH(Etudiants5[[#Headers],[Autres]],VLOOKUP(Etudiants5[[#This Row],[Numéro étudiant]],Sheet1!$A:$O,9,FALSE))),"x","")</f>
        <v/>
      </c>
      <c r="BE144" s="8" t="str">
        <f>IF(ISNUMBER(SEARCH(Etudiants5[[#Headers],[RQTH]],VLOOKUP(Etudiants5[[#This Row],[Numéro étudiant]],Sheet1!$A:$O,10,FALSE))),"x","")</f>
        <v/>
      </c>
      <c r="BF144" s="8" t="str">
        <f>IF(ISNUMBER(SEARCH(Etudiants5[[#Headers],[Transport]],VLOOKUP(Etudiants5[[#This Row],[Numéro étudiant]],Sheet1!$A:$O,10,FALSE))),"x","")</f>
        <v/>
      </c>
      <c r="BG144" s="8" t="str">
        <f>IF(ISNUMBER(SEARCH(Etudiants5[[#Headers],[AVS]],VLOOKUP(Etudiants5[[#This Row],[Numéro étudiant]],Sheet1!$A:$O,10,FALSE))),"x","")</f>
        <v/>
      </c>
      <c r="BH144" s="8" t="str">
        <f>IF(ISNUMBER(SEARCH(Etudiants5[[#Headers],[AESH]],VLOOKUP(Etudiants5[[#This Row],[Numéro étudiant]],Sheet1!$A:$O,10,FALSE))),"x","")</f>
        <v/>
      </c>
      <c r="BI144" s="8" t="str">
        <f>IF(ISNUMBER(SEARCH(Etudiants5[[#Headers],[AAH ou AEEH]],VLOOKUP(Etudiants5[[#This Row],[Numéro étudiant]],Sheet1!$A:$O,10,FALSE))),"x","")</f>
        <v/>
      </c>
      <c r="BJ144" s="8" t="str">
        <f>IF(ISNUMBER(SEARCH(Etudiants5[[#Headers],[Carte priorité]],VLOOKUP(Etudiants5[[#This Row],[Numéro étudiant]],Sheet1!$A:$O,10,FALSE))),"x","")</f>
        <v/>
      </c>
      <c r="BK144" s="8" t="str">
        <f>IF(ISNUMBER(SEARCH(Etudiants5[[#Headers],[Carte stationnement]],VLOOKUP(Etudiants5[[#This Row],[Numéro étudiant]],Sheet1!$A:$O,10,FALSE))),"x","")</f>
        <v/>
      </c>
      <c r="BL144" s="8" t="str">
        <f>IF(ISNUMBER(SEARCH(Etudiants5[[#Headers],[Accompagnement médico social]],VLOOKUP(Etudiants5[[#This Row],[Numéro étudiant]],Sheet1!$A:$O,10,FALSE))),"x","")</f>
        <v/>
      </c>
      <c r="BM144" s="8" t="str">
        <f>IF(ISNUMBER(SEARCH(Etudiants5[[#Headers],[Autre]],VLOOKUP(Etudiants5[[#This Row],[Numéro étudiant]],Sheet1!$A:$O,10,FALSE))),"x","")</f>
        <v/>
      </c>
      <c r="CA14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5" spans="2:80" x14ac:dyDescent="0.25">
      <c r="B145" t="str">
        <f>IFERROR(OfficeForms.Table[[#This Row],[Id]],"")</f>
        <v/>
      </c>
      <c r="C145" t="str">
        <f>IFERROR(IF(VLOOKUP(Etudiants5[[#This Row],[Numéro étudiant]],Sheet1!$A:$O,5,FALSE)="","",VLOOKUP(Etudiants5[[#This Row],[Numéro étudiant]],Sheet1!$A:$O,5,FALSE)),"")</f>
        <v/>
      </c>
      <c r="D145" t="str">
        <f>IFERROR(IF(VLOOKUP(Etudiants5[[#This Row],[Numéro étudiant]],Sheet1!$A:$O,6,FALSE)="","",VLOOKUP(Etudiants5[[#This Row],[Numéro étudiant]],Sheet1!$A:$O,6,FALSE)),"")</f>
        <v/>
      </c>
      <c r="E145" t="str">
        <f>IFERROR(IF(VLOOKUP(Etudiants5[[#This Row],[Numéro étudiant]],Sheet1!$A:$O,7,FALSE)="","",VLOOKUP(Etudiants5[[#This Row],[Numéro étudiant]],Sheet1!$A:$O,7,FALSE)),"")</f>
        <v/>
      </c>
      <c r="F145" t="str">
        <f>IFERROR(IF(VLOOKUP(Etudiants5[[#This Row],[Numéro étudiant]],Sheet1!$A:$O,8,FALSE)="","",VLOOKUP(Etudiants5[[#This Row],[Numéro étudiant]],Sheet1!$A:$O,8,FALSE)),"")</f>
        <v/>
      </c>
      <c r="G145" t="str">
        <f>IF(Etudiants5[[#This Row],[Numéro étudiant]]="","","Entretien fait")</f>
        <v/>
      </c>
      <c r="M145" s="8" t="str">
        <f>IF(ISNUMBER(SEARCH(Etudiants5[[#Headers],[Aide en BU]],VLOOKUP(Etudiants5[[#This Row],[Numéro étudiant]],Sheet1!$A:$O,11,FALSE))),"à initier","")</f>
        <v/>
      </c>
      <c r="N145" s="8" t="str">
        <f>IF(ISNUMBER(SEARCH(Etudiants5[[#Headers],[Tutorat d''intégration]],VLOOKUP(Etudiants5[[#This Row],[Numéro étudiant]],Sheet1!$A:$O,11,FALSE))),"à initier","")</f>
        <v/>
      </c>
      <c r="O145" s="8" t="str">
        <f>IF(ISNUMBER(SEARCH(Etudiants5[[#Headers],[Secrétaire d''examens]],VLOOKUP(Etudiants5[[#This Row],[Numéro étudiant]],Sheet1!$A:$O,11,FALSE))),"à initier","")</f>
        <v/>
      </c>
      <c r="P145" s="8" t="str">
        <f>IF(ISNUMBER(SEARCH(Etudiants5[[#Headers],[Sujets numériques]],VLOOKUP(Etudiants5[[#This Row],[Numéro étudiant]],Sheet1!$A:$O,11,FALSE))),"à initier","")</f>
        <v/>
      </c>
      <c r="Q145" s="8" t="str">
        <f>IF(ISNUMBER(SEARCH(Etudiants5[[#Headers],[Autorisation de sortie]],VLOOKUP(Etudiants5[[#This Row],[Numéro étudiant]],Sheet1!$A:$O,11,FALSE))),"à initier","")</f>
        <v/>
      </c>
      <c r="R145" s="8" t="str">
        <f>IF(ISNUMBER(SEARCH(Etudiants5[[#Headers],[Prise de notes]],VLOOKUP(Etudiants5[[#This Row],[Numéro étudiant]],Sheet1!$A:$O,11,FALSE))),"à initier","")</f>
        <v/>
      </c>
      <c r="S145" s="8" t="str">
        <f>IF(ISNUMBER(SEARCH(Etudiants5[[#Headers],[Rallonge des prêts en BU]],VLOOKUP(Etudiants5[[#This Row],[Numéro étudiant]],Sheet1!$A:$O,11,FALSE))),"à initier","")</f>
        <v/>
      </c>
      <c r="T145" s="8" t="str">
        <f>IF(ISNUMBER(SEARCH(Etudiants5[[#Headers],[Soutien pédagogique]],VLOOKUP(Etudiants5[[#This Row],[Numéro étudiant]],Sheet1!$A:$O,11,FALSE))),"à initier","")</f>
        <v/>
      </c>
      <c r="U145" s="8" t="str">
        <f>IF(ISNUMBER(SEARCH(Etudiants5[[#Headers],[Braille]],VLOOKUP(Etudiants5[[#This Row],[Numéro étudiant]],Sheet1!$A:$O,11,FALSE))),"à initier","")</f>
        <v/>
      </c>
      <c r="V145" s="8" t="str">
        <f>IF(ISNUMBER(SEARCH(Etudiants5[[#Headers],[LSF/LPC]],VLOOKUP(Etudiants5[[#This Row],[Numéro étudiant]],Sheet1!$A:$O,11,FALSE))),"à initier","")</f>
        <v/>
      </c>
      <c r="W145" s="8" t="str">
        <f>IF(ISNUMBER(SEARCH(Etudiants5[[#Headers],[Pas de support audio]],VLOOKUP(Etudiants5[[#This Row],[Numéro étudiant]],Sheet1!$A:$O,11,FALSE))),"à initier","")</f>
        <v/>
      </c>
      <c r="X145" s="8" t="str">
        <f>IF(ISNUMBER(SEARCH(Etudiants5[[#Headers],[Assice confortable]],VLOOKUP(Etudiants5[[#This Row],[Numéro étudiant]],Sheet1!$A:$O,13,FALSE))),"à initier","")</f>
        <v/>
      </c>
      <c r="Y145" s="8" t="str">
        <f>IF(ISNUMBER(SEARCH(Etudiants5[[#Headers],[Micro HF]],VLOOKUP(Etudiants5[[#This Row],[Numéro étudiant]],Sheet1!$A:$O,13,FALSE))),"à initier","")</f>
        <v/>
      </c>
      <c r="Z145" s="8" t="str">
        <f>IF(ISNUMBER(SEARCH(Etudiants5[[#Headers],[Casier]],VLOOKUP(Etudiants5[[#This Row],[Numéro étudiant]],Sheet1!$A:$O,13,FALSE))),"à initier","")</f>
        <v/>
      </c>
      <c r="AA145" s="8" t="str">
        <f>IF(ISNUMBER(SEARCH(Etudiants5[[#Headers],[Ordinateur]],VLOOKUP(Etudiants5[[#This Row],[Numéro étudiant]],Sheet1!$A:$O,13,FALSE))),"à initier","")</f>
        <v/>
      </c>
      <c r="AB145" s="8" t="str">
        <f>IF(ISNUMBER(SEARCH(Etudiants5[[#Headers],[Mobilier spécifique : à détailler]],VLOOKUP(Etudiants5[[#This Row],[Numéro étudiant]],Sheet1!$A:$O,13,FALSE))),"à initier","")</f>
        <v/>
      </c>
      <c r="AC145" s="8" t="str">
        <f>IF(ISNUMBER(SEARCH(Etudiants5[[#Headers],[Logiciel spécifique : à détailler]],VLOOKUP(Etudiants5[[#This Row],[Numéro étudiant]],Sheet1!$A:$O,13,FALSE))),"à initier","")</f>
        <v/>
      </c>
      <c r="AD145" s="8" t="str">
        <f>IF(ISNUMBER(SEARCH(Etudiants5[[#Headers],[Aide en TP]],VLOOKUP(Etudiants5[[#This Row],[Numéro étudiant]],Sheet1!$A:$O,11,FALSE))),"x","")</f>
        <v/>
      </c>
      <c r="AE145" s="8" t="str">
        <f>IF(ISNUMBER(SEARCH(Etudiants5[[#Headers],[Aménagement de l''EDT]],VLOOKUP(Etudiants5[[#This Row],[Numéro étudiant]],Sheet1!$A:$O,11,FALSE))),"x","")</f>
        <v/>
      </c>
      <c r="AF145" s="8" t="str">
        <f>IF(ISNUMBER(SEARCH(Etudiants5[[#Headers],[Sanitaire à proximité]],VLOOKUP(Etudiants5[[#This Row],[Numéro étudiant]],Sheet1!$A:$O,11,FALSE))),"x","")</f>
        <v/>
      </c>
      <c r="AG145" s="8" t="str">
        <f>IF(ISNUMBER(SEARCH(Etudiants5[[#Headers],[QCM papier]],VLOOKUP(Etudiants5[[#This Row],[Numéro étudiant]],Sheet1!$A:$O,11,FALSE))),"x","")</f>
        <v/>
      </c>
      <c r="AH145" s="8" t="str">
        <f>IF(ISNUMBER(SEARCH(Etudiants5[[#Headers],[Absences eventuelles excusées]],VLOOKUP(Etudiants5[[#This Row],[Numéro étudiant]],Sheet1!$A:$O,11,FALSE))),"x","")</f>
        <v/>
      </c>
      <c r="AI145" s="8" t="str">
        <f>IF(ISNUMBER(SEARCH(Etudiants5[[#Headers],[Aménagement de l''année en 2 ans]],VLOOKUP(Etudiants5[[#This Row],[Numéro étudiant]],Sheet1!$A:$O,11,FALSE))),"x","")</f>
        <v/>
      </c>
      <c r="AJ145" s="8" t="str">
        <f>IF(ISNUMBER(SEARCH(Etudiants5[[#Headers],[Passage des épreuves orales devant l''enseignant uniquement]],VLOOKUP(Etudiants5[[#This Row],[Numéro étudiant]],Sheet1!$A:$O,11,FALSE))),"x","")</f>
        <v/>
      </c>
      <c r="AK145" s="8" t="str">
        <f>IF(ISNUMBER(SEARCH(Etudiants5[[#Headers],[Dépénalisation des fautes d''orthographe]],VLOOKUP(Etudiants5[[#This Row],[Numéro étudiant]],Sheet1!$A:$O,11,FALSE))),"x","")</f>
        <v/>
      </c>
      <c r="AL145" s="8" t="str">
        <f>IF(ISNUMBER(SEARCH(Etudiants5[[#Headers],[Adaptation des écrits à l''oral]],VLOOKUP(Etudiants5[[#This Row],[Numéro étudiant]],Sheet1!$A:$O,11,FALSE))),"x","")</f>
        <v/>
      </c>
      <c r="AM145" s="8" t="str">
        <f>IF(ISNUMBER(SEARCH(Etudiants5[[#Headers],[Adaptation des oraux à l''écrit]],VLOOKUP(Etudiants5[[#This Row],[Numéro étudiant]],Sheet1!$A:$O,11,FALSE))),"x","")</f>
        <v/>
      </c>
      <c r="AN145" s="8" t="str">
        <f>IF(ISNUMBER(SEARCH(Etudiants5[[#Headers],[Compensation du temps de sortie]],VLOOKUP(Etudiants5[[#This Row],[Numéro étudiant]],Sheet1!$A:$O,11,FALSE))),"x","")</f>
        <v/>
      </c>
      <c r="AO145" s="8" t="str">
        <f>IF(COUNTIF(Etudiants5[[#This Row],[1/4]:[Préparations écrites des épreves orales]],"x")&gt;0,"x","")</f>
        <v/>
      </c>
      <c r="AP145" s="8" t="str">
        <f>IF(ISNUMBER(SEARCH(Etudiants5[[#Headers],[1/4]],VLOOKUP(Etudiants5[[#This Row],[Numéro étudiant]],Sheet1!$A:$O,12,FALSE))),"x","")</f>
        <v/>
      </c>
      <c r="AQ145" s="8" t="str">
        <f>IF(ISNUMBER(SEARCH(Etudiants5[[#Headers],[1/3]],VLOOKUP(Etudiants5[[#This Row],[Numéro étudiant]],Sheet1!$A:$O,12,FALSE))),"x","")</f>
        <v/>
      </c>
      <c r="AR145" s="8" t="str">
        <f>IF(ISNUMBER(SEARCH(Etudiants5[[#Headers],[1/2]],VLOOKUP(Etudiants5[[#This Row],[Numéro étudiant]],Sheet1!$A:$O,12,FALSE))),"x","")</f>
        <v/>
      </c>
      <c r="AS145" s="8" t="str">
        <f>IF(ISNUMBER(SEARCH(Etudiants5[[#Headers],[Ecrits]],VLOOKUP(Etudiants5[[#This Row],[Numéro étudiant]],Sheet1!$A:$O,12,FALSE))),"x","")</f>
        <v/>
      </c>
      <c r="AT145" s="8" t="str">
        <f>IF(ISNUMBER(SEARCH(Etudiants5[[#Headers],[Oraux]],VLOOKUP(Etudiants5[[#This Row],[Numéro étudiant]],Sheet1!$A:$O,12,FALSE))),"x","")</f>
        <v/>
      </c>
      <c r="AU145" s="8" t="str">
        <f>IF(ISNUMBER(SEARCH(Etudiants5[[#Headers],[Pratiques]],VLOOKUP(Etudiants5[[#This Row],[Numéro étudiant]],Sheet1!$A:$O,12,FALSE))),"x","")</f>
        <v/>
      </c>
      <c r="AV145" s="8" t="str">
        <f>IF(ISNUMBER(SEARCH(Etudiants5[[#Headers],[Préparations écrites des épreves orales]],VLOOKUP(Etudiants5[[#This Row],[Numéro étudiant]],Sheet1!$A:$O,12,FALSE))),"x","")</f>
        <v/>
      </c>
      <c r="AW145" s="8" t="str">
        <f>IF(ISNUMBER(SEARCH(Etudiants5[[#Headers],[Auditives]],VLOOKUP(Etudiants5[[#This Row],[Numéro étudiant]],Sheet1!$A:$O,9,FALSE))),"x","")</f>
        <v/>
      </c>
      <c r="AX145" s="8" t="str">
        <f>IF(ISNUMBER(SEARCH(Etudiants5[[#Headers],[Visuels]],VLOOKUP(Etudiants5[[#This Row],[Numéro étudiant]],Sheet1!$A:$O,9,FALSE))),"x","")</f>
        <v/>
      </c>
      <c r="AY145" s="8" t="str">
        <f>IF(ISNUMBER(SEARCH(Etudiants5[[#Headers],[Viscéraux]],VLOOKUP(Etudiants5[[#This Row],[Numéro étudiant]],Sheet1!$A:$O,9,FALSE))),"x","")</f>
        <v/>
      </c>
      <c r="AZ145" s="8" t="str">
        <f>IF(ISNUMBER(SEARCH(Etudiants5[[#Headers],[Moteurs]],VLOOKUP(Etudiants5[[#This Row],[Numéro étudiant]],Sheet1!$A:$O,9,FALSE))),"x","")</f>
        <v/>
      </c>
      <c r="BA145" s="8" t="str">
        <f>IF(ISNUMBER(SEARCH(Etudiants5[[#Headers],[TSA]],VLOOKUP(Etudiants5[[#This Row],[Numéro étudiant]],Sheet1!$A:$O,9,FALSE))),"x","")</f>
        <v/>
      </c>
      <c r="BB145" s="8" t="str">
        <f>IF(ISNUMBER(SEARCH(Etudiants5[[#Headers],[Langage]],VLOOKUP(Etudiants5[[#This Row],[Numéro étudiant]],Sheet1!$A:$O,9,FALSE))),"x","")</f>
        <v/>
      </c>
      <c r="BC145" s="8" t="str">
        <f>IF(ISNUMBER(SEARCH(Etudiants5[[#Headers],[Psychiques]],VLOOKUP(Etudiants5[[#This Row],[Numéro étudiant]],Sheet1!$A:$O,9,FALSE))),"x","")</f>
        <v/>
      </c>
      <c r="BD145" s="8" t="str">
        <f>IF(ISNUMBER(SEARCH(Etudiants5[[#Headers],[Autres]],VLOOKUP(Etudiants5[[#This Row],[Numéro étudiant]],Sheet1!$A:$O,9,FALSE))),"x","")</f>
        <v/>
      </c>
      <c r="BE145" s="8" t="str">
        <f>IF(ISNUMBER(SEARCH(Etudiants5[[#Headers],[RQTH]],VLOOKUP(Etudiants5[[#This Row],[Numéro étudiant]],Sheet1!$A:$O,10,FALSE))),"x","")</f>
        <v/>
      </c>
      <c r="BF145" s="8" t="str">
        <f>IF(ISNUMBER(SEARCH(Etudiants5[[#Headers],[Transport]],VLOOKUP(Etudiants5[[#This Row],[Numéro étudiant]],Sheet1!$A:$O,10,FALSE))),"x","")</f>
        <v/>
      </c>
      <c r="BG145" s="8" t="str">
        <f>IF(ISNUMBER(SEARCH(Etudiants5[[#Headers],[AVS]],VLOOKUP(Etudiants5[[#This Row],[Numéro étudiant]],Sheet1!$A:$O,10,FALSE))),"x","")</f>
        <v/>
      </c>
      <c r="BH145" s="8" t="str">
        <f>IF(ISNUMBER(SEARCH(Etudiants5[[#Headers],[AESH]],VLOOKUP(Etudiants5[[#This Row],[Numéro étudiant]],Sheet1!$A:$O,10,FALSE))),"x","")</f>
        <v/>
      </c>
      <c r="BI145" s="8" t="str">
        <f>IF(ISNUMBER(SEARCH(Etudiants5[[#Headers],[AAH ou AEEH]],VLOOKUP(Etudiants5[[#This Row],[Numéro étudiant]],Sheet1!$A:$O,10,FALSE))),"x","")</f>
        <v/>
      </c>
      <c r="BJ145" s="8" t="str">
        <f>IF(ISNUMBER(SEARCH(Etudiants5[[#Headers],[Carte priorité]],VLOOKUP(Etudiants5[[#This Row],[Numéro étudiant]],Sheet1!$A:$O,10,FALSE))),"x","")</f>
        <v/>
      </c>
      <c r="BK145" s="8" t="str">
        <f>IF(ISNUMBER(SEARCH(Etudiants5[[#Headers],[Carte stationnement]],VLOOKUP(Etudiants5[[#This Row],[Numéro étudiant]],Sheet1!$A:$O,10,FALSE))),"x","")</f>
        <v/>
      </c>
      <c r="BL145" s="8" t="str">
        <f>IF(ISNUMBER(SEARCH(Etudiants5[[#Headers],[Accompagnement médico social]],VLOOKUP(Etudiants5[[#This Row],[Numéro étudiant]],Sheet1!$A:$O,10,FALSE))),"x","")</f>
        <v/>
      </c>
      <c r="BM145" s="8" t="str">
        <f>IF(ISNUMBER(SEARCH(Etudiants5[[#Headers],[Autre]],VLOOKUP(Etudiants5[[#This Row],[Numéro étudiant]],Sheet1!$A:$O,10,FALSE))),"x","")</f>
        <v/>
      </c>
      <c r="CA14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6" spans="2:80" x14ac:dyDescent="0.25">
      <c r="B146" t="str">
        <f>IFERROR(OfficeForms.Table[[#This Row],[Id]],"")</f>
        <v/>
      </c>
      <c r="C146" t="str">
        <f>IFERROR(IF(VLOOKUP(Etudiants5[[#This Row],[Numéro étudiant]],Sheet1!$A:$O,5,FALSE)="","",VLOOKUP(Etudiants5[[#This Row],[Numéro étudiant]],Sheet1!$A:$O,5,FALSE)),"")</f>
        <v/>
      </c>
      <c r="D146" t="str">
        <f>IFERROR(IF(VLOOKUP(Etudiants5[[#This Row],[Numéro étudiant]],Sheet1!$A:$O,6,FALSE)="","",VLOOKUP(Etudiants5[[#This Row],[Numéro étudiant]],Sheet1!$A:$O,6,FALSE)),"")</f>
        <v/>
      </c>
      <c r="E146" t="str">
        <f>IFERROR(IF(VLOOKUP(Etudiants5[[#This Row],[Numéro étudiant]],Sheet1!$A:$O,7,FALSE)="","",VLOOKUP(Etudiants5[[#This Row],[Numéro étudiant]],Sheet1!$A:$O,7,FALSE)),"")</f>
        <v/>
      </c>
      <c r="F146" t="str">
        <f>IFERROR(IF(VLOOKUP(Etudiants5[[#This Row],[Numéro étudiant]],Sheet1!$A:$O,8,FALSE)="","",VLOOKUP(Etudiants5[[#This Row],[Numéro étudiant]],Sheet1!$A:$O,8,FALSE)),"")</f>
        <v/>
      </c>
      <c r="G146" t="str">
        <f>IF(Etudiants5[[#This Row],[Numéro étudiant]]="","","Entretien fait")</f>
        <v/>
      </c>
      <c r="M146" s="8" t="str">
        <f>IF(ISNUMBER(SEARCH(Etudiants5[[#Headers],[Aide en BU]],VLOOKUP(Etudiants5[[#This Row],[Numéro étudiant]],Sheet1!$A:$O,11,FALSE))),"à initier","")</f>
        <v/>
      </c>
      <c r="N146" s="8" t="str">
        <f>IF(ISNUMBER(SEARCH(Etudiants5[[#Headers],[Tutorat d''intégration]],VLOOKUP(Etudiants5[[#This Row],[Numéro étudiant]],Sheet1!$A:$O,11,FALSE))),"à initier","")</f>
        <v/>
      </c>
      <c r="O146" s="8" t="str">
        <f>IF(ISNUMBER(SEARCH(Etudiants5[[#Headers],[Secrétaire d''examens]],VLOOKUP(Etudiants5[[#This Row],[Numéro étudiant]],Sheet1!$A:$O,11,FALSE))),"à initier","")</f>
        <v/>
      </c>
      <c r="P146" s="8" t="str">
        <f>IF(ISNUMBER(SEARCH(Etudiants5[[#Headers],[Sujets numériques]],VLOOKUP(Etudiants5[[#This Row],[Numéro étudiant]],Sheet1!$A:$O,11,FALSE))),"à initier","")</f>
        <v/>
      </c>
      <c r="Q146" s="8" t="str">
        <f>IF(ISNUMBER(SEARCH(Etudiants5[[#Headers],[Autorisation de sortie]],VLOOKUP(Etudiants5[[#This Row],[Numéro étudiant]],Sheet1!$A:$O,11,FALSE))),"à initier","")</f>
        <v/>
      </c>
      <c r="R146" s="8" t="str">
        <f>IF(ISNUMBER(SEARCH(Etudiants5[[#Headers],[Prise de notes]],VLOOKUP(Etudiants5[[#This Row],[Numéro étudiant]],Sheet1!$A:$O,11,FALSE))),"à initier","")</f>
        <v/>
      </c>
      <c r="S146" s="8" t="str">
        <f>IF(ISNUMBER(SEARCH(Etudiants5[[#Headers],[Rallonge des prêts en BU]],VLOOKUP(Etudiants5[[#This Row],[Numéro étudiant]],Sheet1!$A:$O,11,FALSE))),"à initier","")</f>
        <v/>
      </c>
      <c r="T146" s="8" t="str">
        <f>IF(ISNUMBER(SEARCH(Etudiants5[[#Headers],[Soutien pédagogique]],VLOOKUP(Etudiants5[[#This Row],[Numéro étudiant]],Sheet1!$A:$O,11,FALSE))),"à initier","")</f>
        <v/>
      </c>
      <c r="U146" s="8" t="str">
        <f>IF(ISNUMBER(SEARCH(Etudiants5[[#Headers],[Braille]],VLOOKUP(Etudiants5[[#This Row],[Numéro étudiant]],Sheet1!$A:$O,11,FALSE))),"à initier","")</f>
        <v/>
      </c>
      <c r="V146" s="8" t="str">
        <f>IF(ISNUMBER(SEARCH(Etudiants5[[#Headers],[LSF/LPC]],VLOOKUP(Etudiants5[[#This Row],[Numéro étudiant]],Sheet1!$A:$O,11,FALSE))),"à initier","")</f>
        <v/>
      </c>
      <c r="W146" s="8" t="str">
        <f>IF(ISNUMBER(SEARCH(Etudiants5[[#Headers],[Pas de support audio]],VLOOKUP(Etudiants5[[#This Row],[Numéro étudiant]],Sheet1!$A:$O,11,FALSE))),"à initier","")</f>
        <v/>
      </c>
      <c r="X146" s="8" t="str">
        <f>IF(ISNUMBER(SEARCH(Etudiants5[[#Headers],[Assice confortable]],VLOOKUP(Etudiants5[[#This Row],[Numéro étudiant]],Sheet1!$A:$O,13,FALSE))),"à initier","")</f>
        <v/>
      </c>
      <c r="Y146" s="8" t="str">
        <f>IF(ISNUMBER(SEARCH(Etudiants5[[#Headers],[Micro HF]],VLOOKUP(Etudiants5[[#This Row],[Numéro étudiant]],Sheet1!$A:$O,13,FALSE))),"à initier","")</f>
        <v/>
      </c>
      <c r="Z146" s="8" t="str">
        <f>IF(ISNUMBER(SEARCH(Etudiants5[[#Headers],[Casier]],VLOOKUP(Etudiants5[[#This Row],[Numéro étudiant]],Sheet1!$A:$O,13,FALSE))),"à initier","")</f>
        <v/>
      </c>
      <c r="AA146" s="8" t="str">
        <f>IF(ISNUMBER(SEARCH(Etudiants5[[#Headers],[Ordinateur]],VLOOKUP(Etudiants5[[#This Row],[Numéro étudiant]],Sheet1!$A:$O,13,FALSE))),"à initier","")</f>
        <v/>
      </c>
      <c r="AB146" s="8" t="str">
        <f>IF(ISNUMBER(SEARCH(Etudiants5[[#Headers],[Mobilier spécifique : à détailler]],VLOOKUP(Etudiants5[[#This Row],[Numéro étudiant]],Sheet1!$A:$O,13,FALSE))),"à initier","")</f>
        <v/>
      </c>
      <c r="AC146" s="8" t="str">
        <f>IF(ISNUMBER(SEARCH(Etudiants5[[#Headers],[Logiciel spécifique : à détailler]],VLOOKUP(Etudiants5[[#This Row],[Numéro étudiant]],Sheet1!$A:$O,13,FALSE))),"à initier","")</f>
        <v/>
      </c>
      <c r="AD146" s="8" t="str">
        <f>IF(ISNUMBER(SEARCH(Etudiants5[[#Headers],[Aide en TP]],VLOOKUP(Etudiants5[[#This Row],[Numéro étudiant]],Sheet1!$A:$O,11,FALSE))),"x","")</f>
        <v/>
      </c>
      <c r="AE146" s="8" t="str">
        <f>IF(ISNUMBER(SEARCH(Etudiants5[[#Headers],[Aménagement de l''EDT]],VLOOKUP(Etudiants5[[#This Row],[Numéro étudiant]],Sheet1!$A:$O,11,FALSE))),"x","")</f>
        <v/>
      </c>
      <c r="AF146" s="8" t="str">
        <f>IF(ISNUMBER(SEARCH(Etudiants5[[#Headers],[Sanitaire à proximité]],VLOOKUP(Etudiants5[[#This Row],[Numéro étudiant]],Sheet1!$A:$O,11,FALSE))),"x","")</f>
        <v/>
      </c>
      <c r="AG146" s="8" t="str">
        <f>IF(ISNUMBER(SEARCH(Etudiants5[[#Headers],[QCM papier]],VLOOKUP(Etudiants5[[#This Row],[Numéro étudiant]],Sheet1!$A:$O,11,FALSE))),"x","")</f>
        <v/>
      </c>
      <c r="AH146" s="8" t="str">
        <f>IF(ISNUMBER(SEARCH(Etudiants5[[#Headers],[Absences eventuelles excusées]],VLOOKUP(Etudiants5[[#This Row],[Numéro étudiant]],Sheet1!$A:$O,11,FALSE))),"x","")</f>
        <v/>
      </c>
      <c r="AI146" s="8" t="str">
        <f>IF(ISNUMBER(SEARCH(Etudiants5[[#Headers],[Aménagement de l''année en 2 ans]],VLOOKUP(Etudiants5[[#This Row],[Numéro étudiant]],Sheet1!$A:$O,11,FALSE))),"x","")</f>
        <v/>
      </c>
      <c r="AJ146" s="8" t="str">
        <f>IF(ISNUMBER(SEARCH(Etudiants5[[#Headers],[Passage des épreuves orales devant l''enseignant uniquement]],VLOOKUP(Etudiants5[[#This Row],[Numéro étudiant]],Sheet1!$A:$O,11,FALSE))),"x","")</f>
        <v/>
      </c>
      <c r="AK146" s="8" t="str">
        <f>IF(ISNUMBER(SEARCH(Etudiants5[[#Headers],[Dépénalisation des fautes d''orthographe]],VLOOKUP(Etudiants5[[#This Row],[Numéro étudiant]],Sheet1!$A:$O,11,FALSE))),"x","")</f>
        <v/>
      </c>
      <c r="AL146" s="8" t="str">
        <f>IF(ISNUMBER(SEARCH(Etudiants5[[#Headers],[Adaptation des écrits à l''oral]],VLOOKUP(Etudiants5[[#This Row],[Numéro étudiant]],Sheet1!$A:$O,11,FALSE))),"x","")</f>
        <v/>
      </c>
      <c r="AM146" s="8" t="str">
        <f>IF(ISNUMBER(SEARCH(Etudiants5[[#Headers],[Adaptation des oraux à l''écrit]],VLOOKUP(Etudiants5[[#This Row],[Numéro étudiant]],Sheet1!$A:$O,11,FALSE))),"x","")</f>
        <v/>
      </c>
      <c r="AN146" s="8" t="str">
        <f>IF(ISNUMBER(SEARCH(Etudiants5[[#Headers],[Compensation du temps de sortie]],VLOOKUP(Etudiants5[[#This Row],[Numéro étudiant]],Sheet1!$A:$O,11,FALSE))),"x","")</f>
        <v/>
      </c>
      <c r="AO146" s="8" t="str">
        <f>IF(COUNTIF(Etudiants5[[#This Row],[1/4]:[Préparations écrites des épreves orales]],"x")&gt;0,"x","")</f>
        <v/>
      </c>
      <c r="AP146" s="8" t="str">
        <f>IF(ISNUMBER(SEARCH(Etudiants5[[#Headers],[1/4]],VLOOKUP(Etudiants5[[#This Row],[Numéro étudiant]],Sheet1!$A:$O,12,FALSE))),"x","")</f>
        <v/>
      </c>
      <c r="AQ146" s="8" t="str">
        <f>IF(ISNUMBER(SEARCH(Etudiants5[[#Headers],[1/3]],VLOOKUP(Etudiants5[[#This Row],[Numéro étudiant]],Sheet1!$A:$O,12,FALSE))),"x","")</f>
        <v/>
      </c>
      <c r="AR146" s="8" t="str">
        <f>IF(ISNUMBER(SEARCH(Etudiants5[[#Headers],[1/2]],VLOOKUP(Etudiants5[[#This Row],[Numéro étudiant]],Sheet1!$A:$O,12,FALSE))),"x","")</f>
        <v/>
      </c>
      <c r="AS146" s="8" t="str">
        <f>IF(ISNUMBER(SEARCH(Etudiants5[[#Headers],[Ecrits]],VLOOKUP(Etudiants5[[#This Row],[Numéro étudiant]],Sheet1!$A:$O,12,FALSE))),"x","")</f>
        <v/>
      </c>
      <c r="AT146" s="8" t="str">
        <f>IF(ISNUMBER(SEARCH(Etudiants5[[#Headers],[Oraux]],VLOOKUP(Etudiants5[[#This Row],[Numéro étudiant]],Sheet1!$A:$O,12,FALSE))),"x","")</f>
        <v/>
      </c>
      <c r="AU146" s="8" t="str">
        <f>IF(ISNUMBER(SEARCH(Etudiants5[[#Headers],[Pratiques]],VLOOKUP(Etudiants5[[#This Row],[Numéro étudiant]],Sheet1!$A:$O,12,FALSE))),"x","")</f>
        <v/>
      </c>
      <c r="AV146" s="8" t="str">
        <f>IF(ISNUMBER(SEARCH(Etudiants5[[#Headers],[Préparations écrites des épreves orales]],VLOOKUP(Etudiants5[[#This Row],[Numéro étudiant]],Sheet1!$A:$O,12,FALSE))),"x","")</f>
        <v/>
      </c>
      <c r="AW146" s="8" t="str">
        <f>IF(ISNUMBER(SEARCH(Etudiants5[[#Headers],[Auditives]],VLOOKUP(Etudiants5[[#This Row],[Numéro étudiant]],Sheet1!$A:$O,9,FALSE))),"x","")</f>
        <v/>
      </c>
      <c r="AX146" s="8" t="str">
        <f>IF(ISNUMBER(SEARCH(Etudiants5[[#Headers],[Visuels]],VLOOKUP(Etudiants5[[#This Row],[Numéro étudiant]],Sheet1!$A:$O,9,FALSE))),"x","")</f>
        <v/>
      </c>
      <c r="AY146" s="8" t="str">
        <f>IF(ISNUMBER(SEARCH(Etudiants5[[#Headers],[Viscéraux]],VLOOKUP(Etudiants5[[#This Row],[Numéro étudiant]],Sheet1!$A:$O,9,FALSE))),"x","")</f>
        <v/>
      </c>
      <c r="AZ146" s="8" t="str">
        <f>IF(ISNUMBER(SEARCH(Etudiants5[[#Headers],[Moteurs]],VLOOKUP(Etudiants5[[#This Row],[Numéro étudiant]],Sheet1!$A:$O,9,FALSE))),"x","")</f>
        <v/>
      </c>
      <c r="BA146" s="8" t="str">
        <f>IF(ISNUMBER(SEARCH(Etudiants5[[#Headers],[TSA]],VLOOKUP(Etudiants5[[#This Row],[Numéro étudiant]],Sheet1!$A:$O,9,FALSE))),"x","")</f>
        <v/>
      </c>
      <c r="BB146" s="8" t="str">
        <f>IF(ISNUMBER(SEARCH(Etudiants5[[#Headers],[Langage]],VLOOKUP(Etudiants5[[#This Row],[Numéro étudiant]],Sheet1!$A:$O,9,FALSE))),"x","")</f>
        <v/>
      </c>
      <c r="BC146" s="8" t="str">
        <f>IF(ISNUMBER(SEARCH(Etudiants5[[#Headers],[Psychiques]],VLOOKUP(Etudiants5[[#This Row],[Numéro étudiant]],Sheet1!$A:$O,9,FALSE))),"x","")</f>
        <v/>
      </c>
      <c r="BD146" s="8" t="str">
        <f>IF(ISNUMBER(SEARCH(Etudiants5[[#Headers],[Autres]],VLOOKUP(Etudiants5[[#This Row],[Numéro étudiant]],Sheet1!$A:$O,9,FALSE))),"x","")</f>
        <v/>
      </c>
      <c r="BE146" s="8" t="str">
        <f>IF(ISNUMBER(SEARCH(Etudiants5[[#Headers],[RQTH]],VLOOKUP(Etudiants5[[#This Row],[Numéro étudiant]],Sheet1!$A:$O,10,FALSE))),"x","")</f>
        <v/>
      </c>
      <c r="BF146" s="8" t="str">
        <f>IF(ISNUMBER(SEARCH(Etudiants5[[#Headers],[Transport]],VLOOKUP(Etudiants5[[#This Row],[Numéro étudiant]],Sheet1!$A:$O,10,FALSE))),"x","")</f>
        <v/>
      </c>
      <c r="BG146" s="8" t="str">
        <f>IF(ISNUMBER(SEARCH(Etudiants5[[#Headers],[AVS]],VLOOKUP(Etudiants5[[#This Row],[Numéro étudiant]],Sheet1!$A:$O,10,FALSE))),"x","")</f>
        <v/>
      </c>
      <c r="BH146" s="8" t="str">
        <f>IF(ISNUMBER(SEARCH(Etudiants5[[#Headers],[AESH]],VLOOKUP(Etudiants5[[#This Row],[Numéro étudiant]],Sheet1!$A:$O,10,FALSE))),"x","")</f>
        <v/>
      </c>
      <c r="BI146" s="8" t="str">
        <f>IF(ISNUMBER(SEARCH(Etudiants5[[#Headers],[AAH ou AEEH]],VLOOKUP(Etudiants5[[#This Row],[Numéro étudiant]],Sheet1!$A:$O,10,FALSE))),"x","")</f>
        <v/>
      </c>
      <c r="BJ146" s="8" t="str">
        <f>IF(ISNUMBER(SEARCH(Etudiants5[[#Headers],[Carte priorité]],VLOOKUP(Etudiants5[[#This Row],[Numéro étudiant]],Sheet1!$A:$O,10,FALSE))),"x","")</f>
        <v/>
      </c>
      <c r="BK146" s="8" t="str">
        <f>IF(ISNUMBER(SEARCH(Etudiants5[[#Headers],[Carte stationnement]],VLOOKUP(Etudiants5[[#This Row],[Numéro étudiant]],Sheet1!$A:$O,10,FALSE))),"x","")</f>
        <v/>
      </c>
      <c r="BL146" s="8" t="str">
        <f>IF(ISNUMBER(SEARCH(Etudiants5[[#Headers],[Accompagnement médico social]],VLOOKUP(Etudiants5[[#This Row],[Numéro étudiant]],Sheet1!$A:$O,10,FALSE))),"x","")</f>
        <v/>
      </c>
      <c r="BM146" s="8" t="str">
        <f>IF(ISNUMBER(SEARCH(Etudiants5[[#Headers],[Autre]],VLOOKUP(Etudiants5[[#This Row],[Numéro étudiant]],Sheet1!$A:$O,10,FALSE))),"x","")</f>
        <v/>
      </c>
      <c r="CA14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7" spans="2:80" x14ac:dyDescent="0.25">
      <c r="B147" t="str">
        <f>IFERROR(OfficeForms.Table[[#This Row],[Id]],"")</f>
        <v/>
      </c>
      <c r="C147" t="str">
        <f>IFERROR(IF(VLOOKUP(Etudiants5[[#This Row],[Numéro étudiant]],Sheet1!$A:$O,5,FALSE)="","",VLOOKUP(Etudiants5[[#This Row],[Numéro étudiant]],Sheet1!$A:$O,5,FALSE)),"")</f>
        <v/>
      </c>
      <c r="D147" t="str">
        <f>IFERROR(IF(VLOOKUP(Etudiants5[[#This Row],[Numéro étudiant]],Sheet1!$A:$O,6,FALSE)="","",VLOOKUP(Etudiants5[[#This Row],[Numéro étudiant]],Sheet1!$A:$O,6,FALSE)),"")</f>
        <v/>
      </c>
      <c r="E147" t="str">
        <f>IFERROR(IF(VLOOKUP(Etudiants5[[#This Row],[Numéro étudiant]],Sheet1!$A:$O,7,FALSE)="","",VLOOKUP(Etudiants5[[#This Row],[Numéro étudiant]],Sheet1!$A:$O,7,FALSE)),"")</f>
        <v/>
      </c>
      <c r="F147" t="str">
        <f>IFERROR(IF(VLOOKUP(Etudiants5[[#This Row],[Numéro étudiant]],Sheet1!$A:$O,8,FALSE)="","",VLOOKUP(Etudiants5[[#This Row],[Numéro étudiant]],Sheet1!$A:$O,8,FALSE)),"")</f>
        <v/>
      </c>
      <c r="G147" t="str">
        <f>IF(Etudiants5[[#This Row],[Numéro étudiant]]="","","Entretien fait")</f>
        <v/>
      </c>
      <c r="M147" s="8" t="str">
        <f>IF(ISNUMBER(SEARCH(Etudiants5[[#Headers],[Aide en BU]],VLOOKUP(Etudiants5[[#This Row],[Numéro étudiant]],Sheet1!$A:$O,11,FALSE))),"à initier","")</f>
        <v/>
      </c>
      <c r="N147" s="8" t="str">
        <f>IF(ISNUMBER(SEARCH(Etudiants5[[#Headers],[Tutorat d''intégration]],VLOOKUP(Etudiants5[[#This Row],[Numéro étudiant]],Sheet1!$A:$O,11,FALSE))),"à initier","")</f>
        <v/>
      </c>
      <c r="O147" s="8" t="str">
        <f>IF(ISNUMBER(SEARCH(Etudiants5[[#Headers],[Secrétaire d''examens]],VLOOKUP(Etudiants5[[#This Row],[Numéro étudiant]],Sheet1!$A:$O,11,FALSE))),"à initier","")</f>
        <v/>
      </c>
      <c r="P147" s="8" t="str">
        <f>IF(ISNUMBER(SEARCH(Etudiants5[[#Headers],[Sujets numériques]],VLOOKUP(Etudiants5[[#This Row],[Numéro étudiant]],Sheet1!$A:$O,11,FALSE))),"à initier","")</f>
        <v/>
      </c>
      <c r="Q147" s="8" t="str">
        <f>IF(ISNUMBER(SEARCH(Etudiants5[[#Headers],[Autorisation de sortie]],VLOOKUP(Etudiants5[[#This Row],[Numéro étudiant]],Sheet1!$A:$O,11,FALSE))),"à initier","")</f>
        <v/>
      </c>
      <c r="R147" s="8" t="str">
        <f>IF(ISNUMBER(SEARCH(Etudiants5[[#Headers],[Prise de notes]],VLOOKUP(Etudiants5[[#This Row],[Numéro étudiant]],Sheet1!$A:$O,11,FALSE))),"à initier","")</f>
        <v/>
      </c>
      <c r="S147" s="8" t="str">
        <f>IF(ISNUMBER(SEARCH(Etudiants5[[#Headers],[Rallonge des prêts en BU]],VLOOKUP(Etudiants5[[#This Row],[Numéro étudiant]],Sheet1!$A:$O,11,FALSE))),"à initier","")</f>
        <v/>
      </c>
      <c r="T147" s="8" t="str">
        <f>IF(ISNUMBER(SEARCH(Etudiants5[[#Headers],[Soutien pédagogique]],VLOOKUP(Etudiants5[[#This Row],[Numéro étudiant]],Sheet1!$A:$O,11,FALSE))),"à initier","")</f>
        <v/>
      </c>
      <c r="U147" s="8" t="str">
        <f>IF(ISNUMBER(SEARCH(Etudiants5[[#Headers],[Braille]],VLOOKUP(Etudiants5[[#This Row],[Numéro étudiant]],Sheet1!$A:$O,11,FALSE))),"à initier","")</f>
        <v/>
      </c>
      <c r="V147" s="8" t="str">
        <f>IF(ISNUMBER(SEARCH(Etudiants5[[#Headers],[LSF/LPC]],VLOOKUP(Etudiants5[[#This Row],[Numéro étudiant]],Sheet1!$A:$O,11,FALSE))),"à initier","")</f>
        <v/>
      </c>
      <c r="W147" s="8" t="str">
        <f>IF(ISNUMBER(SEARCH(Etudiants5[[#Headers],[Pas de support audio]],VLOOKUP(Etudiants5[[#This Row],[Numéro étudiant]],Sheet1!$A:$O,11,FALSE))),"à initier","")</f>
        <v/>
      </c>
      <c r="X147" s="8" t="str">
        <f>IF(ISNUMBER(SEARCH(Etudiants5[[#Headers],[Assice confortable]],VLOOKUP(Etudiants5[[#This Row],[Numéro étudiant]],Sheet1!$A:$O,13,FALSE))),"à initier","")</f>
        <v/>
      </c>
      <c r="Y147" s="8" t="str">
        <f>IF(ISNUMBER(SEARCH(Etudiants5[[#Headers],[Micro HF]],VLOOKUP(Etudiants5[[#This Row],[Numéro étudiant]],Sheet1!$A:$O,13,FALSE))),"à initier","")</f>
        <v/>
      </c>
      <c r="Z147" s="8" t="str">
        <f>IF(ISNUMBER(SEARCH(Etudiants5[[#Headers],[Casier]],VLOOKUP(Etudiants5[[#This Row],[Numéro étudiant]],Sheet1!$A:$O,13,FALSE))),"à initier","")</f>
        <v/>
      </c>
      <c r="AA147" s="8" t="str">
        <f>IF(ISNUMBER(SEARCH(Etudiants5[[#Headers],[Ordinateur]],VLOOKUP(Etudiants5[[#This Row],[Numéro étudiant]],Sheet1!$A:$O,13,FALSE))),"à initier","")</f>
        <v/>
      </c>
      <c r="AB147" s="8" t="str">
        <f>IF(ISNUMBER(SEARCH(Etudiants5[[#Headers],[Mobilier spécifique : à détailler]],VLOOKUP(Etudiants5[[#This Row],[Numéro étudiant]],Sheet1!$A:$O,13,FALSE))),"à initier","")</f>
        <v/>
      </c>
      <c r="AC147" s="8" t="str">
        <f>IF(ISNUMBER(SEARCH(Etudiants5[[#Headers],[Logiciel spécifique : à détailler]],VLOOKUP(Etudiants5[[#This Row],[Numéro étudiant]],Sheet1!$A:$O,13,FALSE))),"à initier","")</f>
        <v/>
      </c>
      <c r="AD147" s="8" t="str">
        <f>IF(ISNUMBER(SEARCH(Etudiants5[[#Headers],[Aide en TP]],VLOOKUP(Etudiants5[[#This Row],[Numéro étudiant]],Sheet1!$A:$O,11,FALSE))),"x","")</f>
        <v/>
      </c>
      <c r="AE147" s="8" t="str">
        <f>IF(ISNUMBER(SEARCH(Etudiants5[[#Headers],[Aménagement de l''EDT]],VLOOKUP(Etudiants5[[#This Row],[Numéro étudiant]],Sheet1!$A:$O,11,FALSE))),"x","")</f>
        <v/>
      </c>
      <c r="AF147" s="8" t="str">
        <f>IF(ISNUMBER(SEARCH(Etudiants5[[#Headers],[Sanitaire à proximité]],VLOOKUP(Etudiants5[[#This Row],[Numéro étudiant]],Sheet1!$A:$O,11,FALSE))),"x","")</f>
        <v/>
      </c>
      <c r="AG147" s="8" t="str">
        <f>IF(ISNUMBER(SEARCH(Etudiants5[[#Headers],[QCM papier]],VLOOKUP(Etudiants5[[#This Row],[Numéro étudiant]],Sheet1!$A:$O,11,FALSE))),"x","")</f>
        <v/>
      </c>
      <c r="AH147" s="8" t="str">
        <f>IF(ISNUMBER(SEARCH(Etudiants5[[#Headers],[Absences eventuelles excusées]],VLOOKUP(Etudiants5[[#This Row],[Numéro étudiant]],Sheet1!$A:$O,11,FALSE))),"x","")</f>
        <v/>
      </c>
      <c r="AI147" s="8" t="str">
        <f>IF(ISNUMBER(SEARCH(Etudiants5[[#Headers],[Aménagement de l''année en 2 ans]],VLOOKUP(Etudiants5[[#This Row],[Numéro étudiant]],Sheet1!$A:$O,11,FALSE))),"x","")</f>
        <v/>
      </c>
      <c r="AJ147" s="8" t="str">
        <f>IF(ISNUMBER(SEARCH(Etudiants5[[#Headers],[Passage des épreuves orales devant l''enseignant uniquement]],VLOOKUP(Etudiants5[[#This Row],[Numéro étudiant]],Sheet1!$A:$O,11,FALSE))),"x","")</f>
        <v/>
      </c>
      <c r="AK147" s="8" t="str">
        <f>IF(ISNUMBER(SEARCH(Etudiants5[[#Headers],[Dépénalisation des fautes d''orthographe]],VLOOKUP(Etudiants5[[#This Row],[Numéro étudiant]],Sheet1!$A:$O,11,FALSE))),"x","")</f>
        <v/>
      </c>
      <c r="AL147" s="8" t="str">
        <f>IF(ISNUMBER(SEARCH(Etudiants5[[#Headers],[Adaptation des écrits à l''oral]],VLOOKUP(Etudiants5[[#This Row],[Numéro étudiant]],Sheet1!$A:$O,11,FALSE))),"x","")</f>
        <v/>
      </c>
      <c r="AM147" s="8" t="str">
        <f>IF(ISNUMBER(SEARCH(Etudiants5[[#Headers],[Adaptation des oraux à l''écrit]],VLOOKUP(Etudiants5[[#This Row],[Numéro étudiant]],Sheet1!$A:$O,11,FALSE))),"x","")</f>
        <v/>
      </c>
      <c r="AN147" s="8" t="str">
        <f>IF(ISNUMBER(SEARCH(Etudiants5[[#Headers],[Compensation du temps de sortie]],VLOOKUP(Etudiants5[[#This Row],[Numéro étudiant]],Sheet1!$A:$O,11,FALSE))),"x","")</f>
        <v/>
      </c>
      <c r="AO147" s="8" t="str">
        <f>IF(COUNTIF(Etudiants5[[#This Row],[1/4]:[Préparations écrites des épreves orales]],"x")&gt;0,"x","")</f>
        <v/>
      </c>
      <c r="AP147" s="8" t="str">
        <f>IF(ISNUMBER(SEARCH(Etudiants5[[#Headers],[1/4]],VLOOKUP(Etudiants5[[#This Row],[Numéro étudiant]],Sheet1!$A:$O,12,FALSE))),"x","")</f>
        <v/>
      </c>
      <c r="AQ147" s="8" t="str">
        <f>IF(ISNUMBER(SEARCH(Etudiants5[[#Headers],[1/3]],VLOOKUP(Etudiants5[[#This Row],[Numéro étudiant]],Sheet1!$A:$O,12,FALSE))),"x","")</f>
        <v/>
      </c>
      <c r="AR147" s="8" t="str">
        <f>IF(ISNUMBER(SEARCH(Etudiants5[[#Headers],[1/2]],VLOOKUP(Etudiants5[[#This Row],[Numéro étudiant]],Sheet1!$A:$O,12,FALSE))),"x","")</f>
        <v/>
      </c>
      <c r="AS147" s="8" t="str">
        <f>IF(ISNUMBER(SEARCH(Etudiants5[[#Headers],[Ecrits]],VLOOKUP(Etudiants5[[#This Row],[Numéro étudiant]],Sheet1!$A:$O,12,FALSE))),"x","")</f>
        <v/>
      </c>
      <c r="AT147" s="8" t="str">
        <f>IF(ISNUMBER(SEARCH(Etudiants5[[#Headers],[Oraux]],VLOOKUP(Etudiants5[[#This Row],[Numéro étudiant]],Sheet1!$A:$O,12,FALSE))),"x","")</f>
        <v/>
      </c>
      <c r="AU147" s="8" t="str">
        <f>IF(ISNUMBER(SEARCH(Etudiants5[[#Headers],[Pratiques]],VLOOKUP(Etudiants5[[#This Row],[Numéro étudiant]],Sheet1!$A:$O,12,FALSE))),"x","")</f>
        <v/>
      </c>
      <c r="AV147" s="8" t="str">
        <f>IF(ISNUMBER(SEARCH(Etudiants5[[#Headers],[Préparations écrites des épreves orales]],VLOOKUP(Etudiants5[[#This Row],[Numéro étudiant]],Sheet1!$A:$O,12,FALSE))),"x","")</f>
        <v/>
      </c>
      <c r="AW147" s="8" t="str">
        <f>IF(ISNUMBER(SEARCH(Etudiants5[[#Headers],[Auditives]],VLOOKUP(Etudiants5[[#This Row],[Numéro étudiant]],Sheet1!$A:$O,9,FALSE))),"x","")</f>
        <v/>
      </c>
      <c r="AX147" s="8" t="str">
        <f>IF(ISNUMBER(SEARCH(Etudiants5[[#Headers],[Visuels]],VLOOKUP(Etudiants5[[#This Row],[Numéro étudiant]],Sheet1!$A:$O,9,FALSE))),"x","")</f>
        <v/>
      </c>
      <c r="AY147" s="8" t="str">
        <f>IF(ISNUMBER(SEARCH(Etudiants5[[#Headers],[Viscéraux]],VLOOKUP(Etudiants5[[#This Row],[Numéro étudiant]],Sheet1!$A:$O,9,FALSE))),"x","")</f>
        <v/>
      </c>
      <c r="AZ147" s="8" t="str">
        <f>IF(ISNUMBER(SEARCH(Etudiants5[[#Headers],[Moteurs]],VLOOKUP(Etudiants5[[#This Row],[Numéro étudiant]],Sheet1!$A:$O,9,FALSE))),"x","")</f>
        <v/>
      </c>
      <c r="BA147" s="8" t="str">
        <f>IF(ISNUMBER(SEARCH(Etudiants5[[#Headers],[TSA]],VLOOKUP(Etudiants5[[#This Row],[Numéro étudiant]],Sheet1!$A:$O,9,FALSE))),"x","")</f>
        <v/>
      </c>
      <c r="BB147" s="8" t="str">
        <f>IF(ISNUMBER(SEARCH(Etudiants5[[#Headers],[Langage]],VLOOKUP(Etudiants5[[#This Row],[Numéro étudiant]],Sheet1!$A:$O,9,FALSE))),"x","")</f>
        <v/>
      </c>
      <c r="BC147" s="8" t="str">
        <f>IF(ISNUMBER(SEARCH(Etudiants5[[#Headers],[Psychiques]],VLOOKUP(Etudiants5[[#This Row],[Numéro étudiant]],Sheet1!$A:$O,9,FALSE))),"x","")</f>
        <v/>
      </c>
      <c r="BD147" s="8" t="str">
        <f>IF(ISNUMBER(SEARCH(Etudiants5[[#Headers],[Autres]],VLOOKUP(Etudiants5[[#This Row],[Numéro étudiant]],Sheet1!$A:$O,9,FALSE))),"x","")</f>
        <v/>
      </c>
      <c r="BE147" s="8" t="str">
        <f>IF(ISNUMBER(SEARCH(Etudiants5[[#Headers],[RQTH]],VLOOKUP(Etudiants5[[#This Row],[Numéro étudiant]],Sheet1!$A:$O,10,FALSE))),"x","")</f>
        <v/>
      </c>
      <c r="BF147" s="8" t="str">
        <f>IF(ISNUMBER(SEARCH(Etudiants5[[#Headers],[Transport]],VLOOKUP(Etudiants5[[#This Row],[Numéro étudiant]],Sheet1!$A:$O,10,FALSE))),"x","")</f>
        <v/>
      </c>
      <c r="BG147" s="8" t="str">
        <f>IF(ISNUMBER(SEARCH(Etudiants5[[#Headers],[AVS]],VLOOKUP(Etudiants5[[#This Row],[Numéro étudiant]],Sheet1!$A:$O,10,FALSE))),"x","")</f>
        <v/>
      </c>
      <c r="BH147" s="8" t="str">
        <f>IF(ISNUMBER(SEARCH(Etudiants5[[#Headers],[AESH]],VLOOKUP(Etudiants5[[#This Row],[Numéro étudiant]],Sheet1!$A:$O,10,FALSE))),"x","")</f>
        <v/>
      </c>
      <c r="BI147" s="8" t="str">
        <f>IF(ISNUMBER(SEARCH(Etudiants5[[#Headers],[AAH ou AEEH]],VLOOKUP(Etudiants5[[#This Row],[Numéro étudiant]],Sheet1!$A:$O,10,FALSE))),"x","")</f>
        <v/>
      </c>
      <c r="BJ147" s="8" t="str">
        <f>IF(ISNUMBER(SEARCH(Etudiants5[[#Headers],[Carte priorité]],VLOOKUP(Etudiants5[[#This Row],[Numéro étudiant]],Sheet1!$A:$O,10,FALSE))),"x","")</f>
        <v/>
      </c>
      <c r="BK147" s="8" t="str">
        <f>IF(ISNUMBER(SEARCH(Etudiants5[[#Headers],[Carte stationnement]],VLOOKUP(Etudiants5[[#This Row],[Numéro étudiant]],Sheet1!$A:$O,10,FALSE))),"x","")</f>
        <v/>
      </c>
      <c r="BL147" s="8" t="str">
        <f>IF(ISNUMBER(SEARCH(Etudiants5[[#Headers],[Accompagnement médico social]],VLOOKUP(Etudiants5[[#This Row],[Numéro étudiant]],Sheet1!$A:$O,10,FALSE))),"x","")</f>
        <v/>
      </c>
      <c r="BM147" s="8" t="str">
        <f>IF(ISNUMBER(SEARCH(Etudiants5[[#Headers],[Autre]],VLOOKUP(Etudiants5[[#This Row],[Numéro étudiant]],Sheet1!$A:$O,10,FALSE))),"x","")</f>
        <v/>
      </c>
      <c r="CA14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8" spans="2:80" x14ac:dyDescent="0.25">
      <c r="B148" t="str">
        <f>IFERROR(OfficeForms.Table[[#This Row],[Id]],"")</f>
        <v/>
      </c>
      <c r="C148" t="str">
        <f>IFERROR(IF(VLOOKUP(Etudiants5[[#This Row],[Numéro étudiant]],Sheet1!$A:$O,5,FALSE)="","",VLOOKUP(Etudiants5[[#This Row],[Numéro étudiant]],Sheet1!$A:$O,5,FALSE)),"")</f>
        <v/>
      </c>
      <c r="D148" t="str">
        <f>IFERROR(IF(VLOOKUP(Etudiants5[[#This Row],[Numéro étudiant]],Sheet1!$A:$O,6,FALSE)="","",VLOOKUP(Etudiants5[[#This Row],[Numéro étudiant]],Sheet1!$A:$O,6,FALSE)),"")</f>
        <v/>
      </c>
      <c r="E148" t="str">
        <f>IFERROR(IF(VLOOKUP(Etudiants5[[#This Row],[Numéro étudiant]],Sheet1!$A:$O,7,FALSE)="","",VLOOKUP(Etudiants5[[#This Row],[Numéro étudiant]],Sheet1!$A:$O,7,FALSE)),"")</f>
        <v/>
      </c>
      <c r="F148" t="str">
        <f>IFERROR(IF(VLOOKUP(Etudiants5[[#This Row],[Numéro étudiant]],Sheet1!$A:$O,8,FALSE)="","",VLOOKUP(Etudiants5[[#This Row],[Numéro étudiant]],Sheet1!$A:$O,8,FALSE)),"")</f>
        <v/>
      </c>
      <c r="G148" t="str">
        <f>IF(Etudiants5[[#This Row],[Numéro étudiant]]="","","Entretien fait")</f>
        <v/>
      </c>
      <c r="M148" s="8" t="str">
        <f>IF(ISNUMBER(SEARCH(Etudiants5[[#Headers],[Aide en BU]],VLOOKUP(Etudiants5[[#This Row],[Numéro étudiant]],Sheet1!$A:$O,11,FALSE))),"à initier","")</f>
        <v/>
      </c>
      <c r="N148" s="8" t="str">
        <f>IF(ISNUMBER(SEARCH(Etudiants5[[#Headers],[Tutorat d''intégration]],VLOOKUP(Etudiants5[[#This Row],[Numéro étudiant]],Sheet1!$A:$O,11,FALSE))),"à initier","")</f>
        <v/>
      </c>
      <c r="O148" s="8" t="str">
        <f>IF(ISNUMBER(SEARCH(Etudiants5[[#Headers],[Secrétaire d''examens]],VLOOKUP(Etudiants5[[#This Row],[Numéro étudiant]],Sheet1!$A:$O,11,FALSE))),"à initier","")</f>
        <v/>
      </c>
      <c r="P148" s="8" t="str">
        <f>IF(ISNUMBER(SEARCH(Etudiants5[[#Headers],[Sujets numériques]],VLOOKUP(Etudiants5[[#This Row],[Numéro étudiant]],Sheet1!$A:$O,11,FALSE))),"à initier","")</f>
        <v/>
      </c>
      <c r="Q148" s="8" t="str">
        <f>IF(ISNUMBER(SEARCH(Etudiants5[[#Headers],[Autorisation de sortie]],VLOOKUP(Etudiants5[[#This Row],[Numéro étudiant]],Sheet1!$A:$O,11,FALSE))),"à initier","")</f>
        <v/>
      </c>
      <c r="R148" s="8" t="str">
        <f>IF(ISNUMBER(SEARCH(Etudiants5[[#Headers],[Prise de notes]],VLOOKUP(Etudiants5[[#This Row],[Numéro étudiant]],Sheet1!$A:$O,11,FALSE))),"à initier","")</f>
        <v/>
      </c>
      <c r="S148" s="8" t="str">
        <f>IF(ISNUMBER(SEARCH(Etudiants5[[#Headers],[Rallonge des prêts en BU]],VLOOKUP(Etudiants5[[#This Row],[Numéro étudiant]],Sheet1!$A:$O,11,FALSE))),"à initier","")</f>
        <v/>
      </c>
      <c r="T148" s="8" t="str">
        <f>IF(ISNUMBER(SEARCH(Etudiants5[[#Headers],[Soutien pédagogique]],VLOOKUP(Etudiants5[[#This Row],[Numéro étudiant]],Sheet1!$A:$O,11,FALSE))),"à initier","")</f>
        <v/>
      </c>
      <c r="U148" s="8" t="str">
        <f>IF(ISNUMBER(SEARCH(Etudiants5[[#Headers],[Braille]],VLOOKUP(Etudiants5[[#This Row],[Numéro étudiant]],Sheet1!$A:$O,11,FALSE))),"à initier","")</f>
        <v/>
      </c>
      <c r="V148" s="8" t="str">
        <f>IF(ISNUMBER(SEARCH(Etudiants5[[#Headers],[LSF/LPC]],VLOOKUP(Etudiants5[[#This Row],[Numéro étudiant]],Sheet1!$A:$O,11,FALSE))),"à initier","")</f>
        <v/>
      </c>
      <c r="W148" s="8" t="str">
        <f>IF(ISNUMBER(SEARCH(Etudiants5[[#Headers],[Pas de support audio]],VLOOKUP(Etudiants5[[#This Row],[Numéro étudiant]],Sheet1!$A:$O,11,FALSE))),"à initier","")</f>
        <v/>
      </c>
      <c r="X148" s="8" t="str">
        <f>IF(ISNUMBER(SEARCH(Etudiants5[[#Headers],[Assice confortable]],VLOOKUP(Etudiants5[[#This Row],[Numéro étudiant]],Sheet1!$A:$O,13,FALSE))),"à initier","")</f>
        <v/>
      </c>
      <c r="Y148" s="8" t="str">
        <f>IF(ISNUMBER(SEARCH(Etudiants5[[#Headers],[Micro HF]],VLOOKUP(Etudiants5[[#This Row],[Numéro étudiant]],Sheet1!$A:$O,13,FALSE))),"à initier","")</f>
        <v/>
      </c>
      <c r="Z148" s="8" t="str">
        <f>IF(ISNUMBER(SEARCH(Etudiants5[[#Headers],[Casier]],VLOOKUP(Etudiants5[[#This Row],[Numéro étudiant]],Sheet1!$A:$O,13,FALSE))),"à initier","")</f>
        <v/>
      </c>
      <c r="AA148" s="8" t="str">
        <f>IF(ISNUMBER(SEARCH(Etudiants5[[#Headers],[Ordinateur]],VLOOKUP(Etudiants5[[#This Row],[Numéro étudiant]],Sheet1!$A:$O,13,FALSE))),"à initier","")</f>
        <v/>
      </c>
      <c r="AB148" s="8" t="str">
        <f>IF(ISNUMBER(SEARCH(Etudiants5[[#Headers],[Mobilier spécifique : à détailler]],VLOOKUP(Etudiants5[[#This Row],[Numéro étudiant]],Sheet1!$A:$O,13,FALSE))),"à initier","")</f>
        <v/>
      </c>
      <c r="AC148" s="8" t="str">
        <f>IF(ISNUMBER(SEARCH(Etudiants5[[#Headers],[Logiciel spécifique : à détailler]],VLOOKUP(Etudiants5[[#This Row],[Numéro étudiant]],Sheet1!$A:$O,13,FALSE))),"à initier","")</f>
        <v/>
      </c>
      <c r="AD148" s="8" t="str">
        <f>IF(ISNUMBER(SEARCH(Etudiants5[[#Headers],[Aide en TP]],VLOOKUP(Etudiants5[[#This Row],[Numéro étudiant]],Sheet1!$A:$O,11,FALSE))),"x","")</f>
        <v/>
      </c>
      <c r="AE148" s="8" t="str">
        <f>IF(ISNUMBER(SEARCH(Etudiants5[[#Headers],[Aménagement de l''EDT]],VLOOKUP(Etudiants5[[#This Row],[Numéro étudiant]],Sheet1!$A:$O,11,FALSE))),"x","")</f>
        <v/>
      </c>
      <c r="AF148" s="8" t="str">
        <f>IF(ISNUMBER(SEARCH(Etudiants5[[#Headers],[Sanitaire à proximité]],VLOOKUP(Etudiants5[[#This Row],[Numéro étudiant]],Sheet1!$A:$O,11,FALSE))),"x","")</f>
        <v/>
      </c>
      <c r="AG148" s="8" t="str">
        <f>IF(ISNUMBER(SEARCH(Etudiants5[[#Headers],[QCM papier]],VLOOKUP(Etudiants5[[#This Row],[Numéro étudiant]],Sheet1!$A:$O,11,FALSE))),"x","")</f>
        <v/>
      </c>
      <c r="AH148" s="8" t="str">
        <f>IF(ISNUMBER(SEARCH(Etudiants5[[#Headers],[Absences eventuelles excusées]],VLOOKUP(Etudiants5[[#This Row],[Numéro étudiant]],Sheet1!$A:$O,11,FALSE))),"x","")</f>
        <v/>
      </c>
      <c r="AI148" s="8" t="str">
        <f>IF(ISNUMBER(SEARCH(Etudiants5[[#Headers],[Aménagement de l''année en 2 ans]],VLOOKUP(Etudiants5[[#This Row],[Numéro étudiant]],Sheet1!$A:$O,11,FALSE))),"x","")</f>
        <v/>
      </c>
      <c r="AJ148" s="8" t="str">
        <f>IF(ISNUMBER(SEARCH(Etudiants5[[#Headers],[Passage des épreuves orales devant l''enseignant uniquement]],VLOOKUP(Etudiants5[[#This Row],[Numéro étudiant]],Sheet1!$A:$O,11,FALSE))),"x","")</f>
        <v/>
      </c>
      <c r="AK148" s="8" t="str">
        <f>IF(ISNUMBER(SEARCH(Etudiants5[[#Headers],[Dépénalisation des fautes d''orthographe]],VLOOKUP(Etudiants5[[#This Row],[Numéro étudiant]],Sheet1!$A:$O,11,FALSE))),"x","")</f>
        <v/>
      </c>
      <c r="AL148" s="8" t="str">
        <f>IF(ISNUMBER(SEARCH(Etudiants5[[#Headers],[Adaptation des écrits à l''oral]],VLOOKUP(Etudiants5[[#This Row],[Numéro étudiant]],Sheet1!$A:$O,11,FALSE))),"x","")</f>
        <v/>
      </c>
      <c r="AM148" s="8" t="str">
        <f>IF(ISNUMBER(SEARCH(Etudiants5[[#Headers],[Adaptation des oraux à l''écrit]],VLOOKUP(Etudiants5[[#This Row],[Numéro étudiant]],Sheet1!$A:$O,11,FALSE))),"x","")</f>
        <v/>
      </c>
      <c r="AN148" s="8" t="str">
        <f>IF(ISNUMBER(SEARCH(Etudiants5[[#Headers],[Compensation du temps de sortie]],VLOOKUP(Etudiants5[[#This Row],[Numéro étudiant]],Sheet1!$A:$O,11,FALSE))),"x","")</f>
        <v/>
      </c>
      <c r="AO148" s="8" t="str">
        <f>IF(COUNTIF(Etudiants5[[#This Row],[1/4]:[Préparations écrites des épreves orales]],"x")&gt;0,"x","")</f>
        <v/>
      </c>
      <c r="AP148" s="8" t="str">
        <f>IF(ISNUMBER(SEARCH(Etudiants5[[#Headers],[1/4]],VLOOKUP(Etudiants5[[#This Row],[Numéro étudiant]],Sheet1!$A:$O,12,FALSE))),"x","")</f>
        <v/>
      </c>
      <c r="AQ148" s="8" t="str">
        <f>IF(ISNUMBER(SEARCH(Etudiants5[[#Headers],[1/3]],VLOOKUP(Etudiants5[[#This Row],[Numéro étudiant]],Sheet1!$A:$O,12,FALSE))),"x","")</f>
        <v/>
      </c>
      <c r="AR148" s="8" t="str">
        <f>IF(ISNUMBER(SEARCH(Etudiants5[[#Headers],[1/2]],VLOOKUP(Etudiants5[[#This Row],[Numéro étudiant]],Sheet1!$A:$O,12,FALSE))),"x","")</f>
        <v/>
      </c>
      <c r="AS148" s="8" t="str">
        <f>IF(ISNUMBER(SEARCH(Etudiants5[[#Headers],[Ecrits]],VLOOKUP(Etudiants5[[#This Row],[Numéro étudiant]],Sheet1!$A:$O,12,FALSE))),"x","")</f>
        <v/>
      </c>
      <c r="AT148" s="8" t="str">
        <f>IF(ISNUMBER(SEARCH(Etudiants5[[#Headers],[Oraux]],VLOOKUP(Etudiants5[[#This Row],[Numéro étudiant]],Sheet1!$A:$O,12,FALSE))),"x","")</f>
        <v/>
      </c>
      <c r="AU148" s="8" t="str">
        <f>IF(ISNUMBER(SEARCH(Etudiants5[[#Headers],[Pratiques]],VLOOKUP(Etudiants5[[#This Row],[Numéro étudiant]],Sheet1!$A:$O,12,FALSE))),"x","")</f>
        <v/>
      </c>
      <c r="AV148" s="8" t="str">
        <f>IF(ISNUMBER(SEARCH(Etudiants5[[#Headers],[Préparations écrites des épreves orales]],VLOOKUP(Etudiants5[[#This Row],[Numéro étudiant]],Sheet1!$A:$O,12,FALSE))),"x","")</f>
        <v/>
      </c>
      <c r="AW148" s="8" t="str">
        <f>IF(ISNUMBER(SEARCH(Etudiants5[[#Headers],[Auditives]],VLOOKUP(Etudiants5[[#This Row],[Numéro étudiant]],Sheet1!$A:$O,9,FALSE))),"x","")</f>
        <v/>
      </c>
      <c r="AX148" s="8" t="str">
        <f>IF(ISNUMBER(SEARCH(Etudiants5[[#Headers],[Visuels]],VLOOKUP(Etudiants5[[#This Row],[Numéro étudiant]],Sheet1!$A:$O,9,FALSE))),"x","")</f>
        <v/>
      </c>
      <c r="AY148" s="8" t="str">
        <f>IF(ISNUMBER(SEARCH(Etudiants5[[#Headers],[Viscéraux]],VLOOKUP(Etudiants5[[#This Row],[Numéro étudiant]],Sheet1!$A:$O,9,FALSE))),"x","")</f>
        <v/>
      </c>
      <c r="AZ148" s="8" t="str">
        <f>IF(ISNUMBER(SEARCH(Etudiants5[[#Headers],[Moteurs]],VLOOKUP(Etudiants5[[#This Row],[Numéro étudiant]],Sheet1!$A:$O,9,FALSE))),"x","")</f>
        <v/>
      </c>
      <c r="BA148" s="8" t="str">
        <f>IF(ISNUMBER(SEARCH(Etudiants5[[#Headers],[TSA]],VLOOKUP(Etudiants5[[#This Row],[Numéro étudiant]],Sheet1!$A:$O,9,FALSE))),"x","")</f>
        <v/>
      </c>
      <c r="BB148" s="8" t="str">
        <f>IF(ISNUMBER(SEARCH(Etudiants5[[#Headers],[Langage]],VLOOKUP(Etudiants5[[#This Row],[Numéro étudiant]],Sheet1!$A:$O,9,FALSE))),"x","")</f>
        <v/>
      </c>
      <c r="BC148" s="8" t="str">
        <f>IF(ISNUMBER(SEARCH(Etudiants5[[#Headers],[Psychiques]],VLOOKUP(Etudiants5[[#This Row],[Numéro étudiant]],Sheet1!$A:$O,9,FALSE))),"x","")</f>
        <v/>
      </c>
      <c r="BD148" s="8" t="str">
        <f>IF(ISNUMBER(SEARCH(Etudiants5[[#Headers],[Autres]],VLOOKUP(Etudiants5[[#This Row],[Numéro étudiant]],Sheet1!$A:$O,9,FALSE))),"x","")</f>
        <v/>
      </c>
      <c r="BE148" s="8" t="str">
        <f>IF(ISNUMBER(SEARCH(Etudiants5[[#Headers],[RQTH]],VLOOKUP(Etudiants5[[#This Row],[Numéro étudiant]],Sheet1!$A:$O,10,FALSE))),"x","")</f>
        <v/>
      </c>
      <c r="BF148" s="8" t="str">
        <f>IF(ISNUMBER(SEARCH(Etudiants5[[#Headers],[Transport]],VLOOKUP(Etudiants5[[#This Row],[Numéro étudiant]],Sheet1!$A:$O,10,FALSE))),"x","")</f>
        <v/>
      </c>
      <c r="BG148" s="8" t="str">
        <f>IF(ISNUMBER(SEARCH(Etudiants5[[#Headers],[AVS]],VLOOKUP(Etudiants5[[#This Row],[Numéro étudiant]],Sheet1!$A:$O,10,FALSE))),"x","")</f>
        <v/>
      </c>
      <c r="BH148" s="8" t="str">
        <f>IF(ISNUMBER(SEARCH(Etudiants5[[#Headers],[AESH]],VLOOKUP(Etudiants5[[#This Row],[Numéro étudiant]],Sheet1!$A:$O,10,FALSE))),"x","")</f>
        <v/>
      </c>
      <c r="BI148" s="8" t="str">
        <f>IF(ISNUMBER(SEARCH(Etudiants5[[#Headers],[AAH ou AEEH]],VLOOKUP(Etudiants5[[#This Row],[Numéro étudiant]],Sheet1!$A:$O,10,FALSE))),"x","")</f>
        <v/>
      </c>
      <c r="BJ148" s="8" t="str">
        <f>IF(ISNUMBER(SEARCH(Etudiants5[[#Headers],[Carte priorité]],VLOOKUP(Etudiants5[[#This Row],[Numéro étudiant]],Sheet1!$A:$O,10,FALSE))),"x","")</f>
        <v/>
      </c>
      <c r="BK148" s="8" t="str">
        <f>IF(ISNUMBER(SEARCH(Etudiants5[[#Headers],[Carte stationnement]],VLOOKUP(Etudiants5[[#This Row],[Numéro étudiant]],Sheet1!$A:$O,10,FALSE))),"x","")</f>
        <v/>
      </c>
      <c r="BL148" s="8" t="str">
        <f>IF(ISNUMBER(SEARCH(Etudiants5[[#Headers],[Accompagnement médico social]],VLOOKUP(Etudiants5[[#This Row],[Numéro étudiant]],Sheet1!$A:$O,10,FALSE))),"x","")</f>
        <v/>
      </c>
      <c r="BM148" s="8" t="str">
        <f>IF(ISNUMBER(SEARCH(Etudiants5[[#Headers],[Autre]],VLOOKUP(Etudiants5[[#This Row],[Numéro étudiant]],Sheet1!$A:$O,10,FALSE))),"x","")</f>
        <v/>
      </c>
      <c r="CA14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49" spans="2:80" x14ac:dyDescent="0.25">
      <c r="B149" t="str">
        <f>IFERROR(OfficeForms.Table[[#This Row],[Id]],"")</f>
        <v/>
      </c>
      <c r="C149" t="str">
        <f>IFERROR(IF(VLOOKUP(Etudiants5[[#This Row],[Numéro étudiant]],Sheet1!$A:$O,5,FALSE)="","",VLOOKUP(Etudiants5[[#This Row],[Numéro étudiant]],Sheet1!$A:$O,5,FALSE)),"")</f>
        <v/>
      </c>
      <c r="D149" t="str">
        <f>IFERROR(IF(VLOOKUP(Etudiants5[[#This Row],[Numéro étudiant]],Sheet1!$A:$O,6,FALSE)="","",VLOOKUP(Etudiants5[[#This Row],[Numéro étudiant]],Sheet1!$A:$O,6,FALSE)),"")</f>
        <v/>
      </c>
      <c r="E149" t="str">
        <f>IFERROR(IF(VLOOKUP(Etudiants5[[#This Row],[Numéro étudiant]],Sheet1!$A:$O,7,FALSE)="","",VLOOKUP(Etudiants5[[#This Row],[Numéro étudiant]],Sheet1!$A:$O,7,FALSE)),"")</f>
        <v/>
      </c>
      <c r="F149" t="str">
        <f>IFERROR(IF(VLOOKUP(Etudiants5[[#This Row],[Numéro étudiant]],Sheet1!$A:$O,8,FALSE)="","",VLOOKUP(Etudiants5[[#This Row],[Numéro étudiant]],Sheet1!$A:$O,8,FALSE)),"")</f>
        <v/>
      </c>
      <c r="G149" t="str">
        <f>IF(Etudiants5[[#This Row],[Numéro étudiant]]="","","Entretien fait")</f>
        <v/>
      </c>
      <c r="M149" s="8" t="str">
        <f>IF(ISNUMBER(SEARCH(Etudiants5[[#Headers],[Aide en BU]],VLOOKUP(Etudiants5[[#This Row],[Numéro étudiant]],Sheet1!$A:$O,11,FALSE))),"à initier","")</f>
        <v/>
      </c>
      <c r="N149" s="8" t="str">
        <f>IF(ISNUMBER(SEARCH(Etudiants5[[#Headers],[Tutorat d''intégration]],VLOOKUP(Etudiants5[[#This Row],[Numéro étudiant]],Sheet1!$A:$O,11,FALSE))),"à initier","")</f>
        <v/>
      </c>
      <c r="O149" s="8" t="str">
        <f>IF(ISNUMBER(SEARCH(Etudiants5[[#Headers],[Secrétaire d''examens]],VLOOKUP(Etudiants5[[#This Row],[Numéro étudiant]],Sheet1!$A:$O,11,FALSE))),"à initier","")</f>
        <v/>
      </c>
      <c r="P149" s="8" t="str">
        <f>IF(ISNUMBER(SEARCH(Etudiants5[[#Headers],[Sujets numériques]],VLOOKUP(Etudiants5[[#This Row],[Numéro étudiant]],Sheet1!$A:$O,11,FALSE))),"à initier","")</f>
        <v/>
      </c>
      <c r="Q149" s="8" t="str">
        <f>IF(ISNUMBER(SEARCH(Etudiants5[[#Headers],[Autorisation de sortie]],VLOOKUP(Etudiants5[[#This Row],[Numéro étudiant]],Sheet1!$A:$O,11,FALSE))),"à initier","")</f>
        <v/>
      </c>
      <c r="R149" s="8" t="str">
        <f>IF(ISNUMBER(SEARCH(Etudiants5[[#Headers],[Prise de notes]],VLOOKUP(Etudiants5[[#This Row],[Numéro étudiant]],Sheet1!$A:$O,11,FALSE))),"à initier","")</f>
        <v/>
      </c>
      <c r="S149" s="8" t="str">
        <f>IF(ISNUMBER(SEARCH(Etudiants5[[#Headers],[Rallonge des prêts en BU]],VLOOKUP(Etudiants5[[#This Row],[Numéro étudiant]],Sheet1!$A:$O,11,FALSE))),"à initier","")</f>
        <v/>
      </c>
      <c r="T149" s="8" t="str">
        <f>IF(ISNUMBER(SEARCH(Etudiants5[[#Headers],[Soutien pédagogique]],VLOOKUP(Etudiants5[[#This Row],[Numéro étudiant]],Sheet1!$A:$O,11,FALSE))),"à initier","")</f>
        <v/>
      </c>
      <c r="U149" s="8" t="str">
        <f>IF(ISNUMBER(SEARCH(Etudiants5[[#Headers],[Braille]],VLOOKUP(Etudiants5[[#This Row],[Numéro étudiant]],Sheet1!$A:$O,11,FALSE))),"à initier","")</f>
        <v/>
      </c>
      <c r="V149" s="8" t="str">
        <f>IF(ISNUMBER(SEARCH(Etudiants5[[#Headers],[LSF/LPC]],VLOOKUP(Etudiants5[[#This Row],[Numéro étudiant]],Sheet1!$A:$O,11,FALSE))),"à initier","")</f>
        <v/>
      </c>
      <c r="W149" s="8" t="str">
        <f>IF(ISNUMBER(SEARCH(Etudiants5[[#Headers],[Pas de support audio]],VLOOKUP(Etudiants5[[#This Row],[Numéro étudiant]],Sheet1!$A:$O,11,FALSE))),"à initier","")</f>
        <v/>
      </c>
      <c r="X149" s="8" t="str">
        <f>IF(ISNUMBER(SEARCH(Etudiants5[[#Headers],[Assice confortable]],VLOOKUP(Etudiants5[[#This Row],[Numéro étudiant]],Sheet1!$A:$O,13,FALSE))),"à initier","")</f>
        <v/>
      </c>
      <c r="Y149" s="8" t="str">
        <f>IF(ISNUMBER(SEARCH(Etudiants5[[#Headers],[Micro HF]],VLOOKUP(Etudiants5[[#This Row],[Numéro étudiant]],Sheet1!$A:$O,13,FALSE))),"à initier","")</f>
        <v/>
      </c>
      <c r="Z149" s="8" t="str">
        <f>IF(ISNUMBER(SEARCH(Etudiants5[[#Headers],[Casier]],VLOOKUP(Etudiants5[[#This Row],[Numéro étudiant]],Sheet1!$A:$O,13,FALSE))),"à initier","")</f>
        <v/>
      </c>
      <c r="AA149" s="8" t="str">
        <f>IF(ISNUMBER(SEARCH(Etudiants5[[#Headers],[Ordinateur]],VLOOKUP(Etudiants5[[#This Row],[Numéro étudiant]],Sheet1!$A:$O,13,FALSE))),"à initier","")</f>
        <v/>
      </c>
      <c r="AB149" s="8" t="str">
        <f>IF(ISNUMBER(SEARCH(Etudiants5[[#Headers],[Mobilier spécifique : à détailler]],VLOOKUP(Etudiants5[[#This Row],[Numéro étudiant]],Sheet1!$A:$O,13,FALSE))),"à initier","")</f>
        <v/>
      </c>
      <c r="AC149" s="8" t="str">
        <f>IF(ISNUMBER(SEARCH(Etudiants5[[#Headers],[Logiciel spécifique : à détailler]],VLOOKUP(Etudiants5[[#This Row],[Numéro étudiant]],Sheet1!$A:$O,13,FALSE))),"à initier","")</f>
        <v/>
      </c>
      <c r="AD149" s="8" t="str">
        <f>IF(ISNUMBER(SEARCH(Etudiants5[[#Headers],[Aide en TP]],VLOOKUP(Etudiants5[[#This Row],[Numéro étudiant]],Sheet1!$A:$O,11,FALSE))),"x","")</f>
        <v/>
      </c>
      <c r="AE149" s="8" t="str">
        <f>IF(ISNUMBER(SEARCH(Etudiants5[[#Headers],[Aménagement de l''EDT]],VLOOKUP(Etudiants5[[#This Row],[Numéro étudiant]],Sheet1!$A:$O,11,FALSE))),"x","")</f>
        <v/>
      </c>
      <c r="AF149" s="8" t="str">
        <f>IF(ISNUMBER(SEARCH(Etudiants5[[#Headers],[Sanitaire à proximité]],VLOOKUP(Etudiants5[[#This Row],[Numéro étudiant]],Sheet1!$A:$O,11,FALSE))),"x","")</f>
        <v/>
      </c>
      <c r="AG149" s="8" t="str">
        <f>IF(ISNUMBER(SEARCH(Etudiants5[[#Headers],[QCM papier]],VLOOKUP(Etudiants5[[#This Row],[Numéro étudiant]],Sheet1!$A:$O,11,FALSE))),"x","")</f>
        <v/>
      </c>
      <c r="AH149" s="8" t="str">
        <f>IF(ISNUMBER(SEARCH(Etudiants5[[#Headers],[Absences eventuelles excusées]],VLOOKUP(Etudiants5[[#This Row],[Numéro étudiant]],Sheet1!$A:$O,11,FALSE))),"x","")</f>
        <v/>
      </c>
      <c r="AI149" s="8" t="str">
        <f>IF(ISNUMBER(SEARCH(Etudiants5[[#Headers],[Aménagement de l''année en 2 ans]],VLOOKUP(Etudiants5[[#This Row],[Numéro étudiant]],Sheet1!$A:$O,11,FALSE))),"x","")</f>
        <v/>
      </c>
      <c r="AJ149" s="8" t="str">
        <f>IF(ISNUMBER(SEARCH(Etudiants5[[#Headers],[Passage des épreuves orales devant l''enseignant uniquement]],VLOOKUP(Etudiants5[[#This Row],[Numéro étudiant]],Sheet1!$A:$O,11,FALSE))),"x","")</f>
        <v/>
      </c>
      <c r="AK149" s="8" t="str">
        <f>IF(ISNUMBER(SEARCH(Etudiants5[[#Headers],[Dépénalisation des fautes d''orthographe]],VLOOKUP(Etudiants5[[#This Row],[Numéro étudiant]],Sheet1!$A:$O,11,FALSE))),"x","")</f>
        <v/>
      </c>
      <c r="AL149" s="8" t="str">
        <f>IF(ISNUMBER(SEARCH(Etudiants5[[#Headers],[Adaptation des écrits à l''oral]],VLOOKUP(Etudiants5[[#This Row],[Numéro étudiant]],Sheet1!$A:$O,11,FALSE))),"x","")</f>
        <v/>
      </c>
      <c r="AM149" s="8" t="str">
        <f>IF(ISNUMBER(SEARCH(Etudiants5[[#Headers],[Adaptation des oraux à l''écrit]],VLOOKUP(Etudiants5[[#This Row],[Numéro étudiant]],Sheet1!$A:$O,11,FALSE))),"x","")</f>
        <v/>
      </c>
      <c r="AN149" s="8" t="str">
        <f>IF(ISNUMBER(SEARCH(Etudiants5[[#Headers],[Compensation du temps de sortie]],VLOOKUP(Etudiants5[[#This Row],[Numéro étudiant]],Sheet1!$A:$O,11,FALSE))),"x","")</f>
        <v/>
      </c>
      <c r="AO149" s="8" t="str">
        <f>IF(COUNTIF(Etudiants5[[#This Row],[1/4]:[Préparations écrites des épreves orales]],"x")&gt;0,"x","")</f>
        <v/>
      </c>
      <c r="AP149" s="8" t="str">
        <f>IF(ISNUMBER(SEARCH(Etudiants5[[#Headers],[1/4]],VLOOKUP(Etudiants5[[#This Row],[Numéro étudiant]],Sheet1!$A:$O,12,FALSE))),"x","")</f>
        <v/>
      </c>
      <c r="AQ149" s="8" t="str">
        <f>IF(ISNUMBER(SEARCH(Etudiants5[[#Headers],[1/3]],VLOOKUP(Etudiants5[[#This Row],[Numéro étudiant]],Sheet1!$A:$O,12,FALSE))),"x","")</f>
        <v/>
      </c>
      <c r="AR149" s="8" t="str">
        <f>IF(ISNUMBER(SEARCH(Etudiants5[[#Headers],[1/2]],VLOOKUP(Etudiants5[[#This Row],[Numéro étudiant]],Sheet1!$A:$O,12,FALSE))),"x","")</f>
        <v/>
      </c>
      <c r="AS149" s="8" t="str">
        <f>IF(ISNUMBER(SEARCH(Etudiants5[[#Headers],[Ecrits]],VLOOKUP(Etudiants5[[#This Row],[Numéro étudiant]],Sheet1!$A:$O,12,FALSE))),"x","")</f>
        <v/>
      </c>
      <c r="AT149" s="8" t="str">
        <f>IF(ISNUMBER(SEARCH(Etudiants5[[#Headers],[Oraux]],VLOOKUP(Etudiants5[[#This Row],[Numéro étudiant]],Sheet1!$A:$O,12,FALSE))),"x","")</f>
        <v/>
      </c>
      <c r="AU149" s="8" t="str">
        <f>IF(ISNUMBER(SEARCH(Etudiants5[[#Headers],[Pratiques]],VLOOKUP(Etudiants5[[#This Row],[Numéro étudiant]],Sheet1!$A:$O,12,FALSE))),"x","")</f>
        <v/>
      </c>
      <c r="AV149" s="8" t="str">
        <f>IF(ISNUMBER(SEARCH(Etudiants5[[#Headers],[Préparations écrites des épreves orales]],VLOOKUP(Etudiants5[[#This Row],[Numéro étudiant]],Sheet1!$A:$O,12,FALSE))),"x","")</f>
        <v/>
      </c>
      <c r="AW149" s="8" t="str">
        <f>IF(ISNUMBER(SEARCH(Etudiants5[[#Headers],[Auditives]],VLOOKUP(Etudiants5[[#This Row],[Numéro étudiant]],Sheet1!$A:$O,9,FALSE))),"x","")</f>
        <v/>
      </c>
      <c r="AX149" s="8" t="str">
        <f>IF(ISNUMBER(SEARCH(Etudiants5[[#Headers],[Visuels]],VLOOKUP(Etudiants5[[#This Row],[Numéro étudiant]],Sheet1!$A:$O,9,FALSE))),"x","")</f>
        <v/>
      </c>
      <c r="AY149" s="8" t="str">
        <f>IF(ISNUMBER(SEARCH(Etudiants5[[#Headers],[Viscéraux]],VLOOKUP(Etudiants5[[#This Row],[Numéro étudiant]],Sheet1!$A:$O,9,FALSE))),"x","")</f>
        <v/>
      </c>
      <c r="AZ149" s="8" t="str">
        <f>IF(ISNUMBER(SEARCH(Etudiants5[[#Headers],[Moteurs]],VLOOKUP(Etudiants5[[#This Row],[Numéro étudiant]],Sheet1!$A:$O,9,FALSE))),"x","")</f>
        <v/>
      </c>
      <c r="BA149" s="8" t="str">
        <f>IF(ISNUMBER(SEARCH(Etudiants5[[#Headers],[TSA]],VLOOKUP(Etudiants5[[#This Row],[Numéro étudiant]],Sheet1!$A:$O,9,FALSE))),"x","")</f>
        <v/>
      </c>
      <c r="BB149" s="8" t="str">
        <f>IF(ISNUMBER(SEARCH(Etudiants5[[#Headers],[Langage]],VLOOKUP(Etudiants5[[#This Row],[Numéro étudiant]],Sheet1!$A:$O,9,FALSE))),"x","")</f>
        <v/>
      </c>
      <c r="BC149" s="8" t="str">
        <f>IF(ISNUMBER(SEARCH(Etudiants5[[#Headers],[Psychiques]],VLOOKUP(Etudiants5[[#This Row],[Numéro étudiant]],Sheet1!$A:$O,9,FALSE))),"x","")</f>
        <v/>
      </c>
      <c r="BD149" s="8" t="str">
        <f>IF(ISNUMBER(SEARCH(Etudiants5[[#Headers],[Autres]],VLOOKUP(Etudiants5[[#This Row],[Numéro étudiant]],Sheet1!$A:$O,9,FALSE))),"x","")</f>
        <v/>
      </c>
      <c r="BE149" s="8" t="str">
        <f>IF(ISNUMBER(SEARCH(Etudiants5[[#Headers],[RQTH]],VLOOKUP(Etudiants5[[#This Row],[Numéro étudiant]],Sheet1!$A:$O,10,FALSE))),"x","")</f>
        <v/>
      </c>
      <c r="BF149" s="8" t="str">
        <f>IF(ISNUMBER(SEARCH(Etudiants5[[#Headers],[Transport]],VLOOKUP(Etudiants5[[#This Row],[Numéro étudiant]],Sheet1!$A:$O,10,FALSE))),"x","")</f>
        <v/>
      </c>
      <c r="BG149" s="8" t="str">
        <f>IF(ISNUMBER(SEARCH(Etudiants5[[#Headers],[AVS]],VLOOKUP(Etudiants5[[#This Row],[Numéro étudiant]],Sheet1!$A:$O,10,FALSE))),"x","")</f>
        <v/>
      </c>
      <c r="BH149" s="8" t="str">
        <f>IF(ISNUMBER(SEARCH(Etudiants5[[#Headers],[AESH]],VLOOKUP(Etudiants5[[#This Row],[Numéro étudiant]],Sheet1!$A:$O,10,FALSE))),"x","")</f>
        <v/>
      </c>
      <c r="BI149" s="8" t="str">
        <f>IF(ISNUMBER(SEARCH(Etudiants5[[#Headers],[AAH ou AEEH]],VLOOKUP(Etudiants5[[#This Row],[Numéro étudiant]],Sheet1!$A:$O,10,FALSE))),"x","")</f>
        <v/>
      </c>
      <c r="BJ149" s="8" t="str">
        <f>IF(ISNUMBER(SEARCH(Etudiants5[[#Headers],[Carte priorité]],VLOOKUP(Etudiants5[[#This Row],[Numéro étudiant]],Sheet1!$A:$O,10,FALSE))),"x","")</f>
        <v/>
      </c>
      <c r="BK149" s="8" t="str">
        <f>IF(ISNUMBER(SEARCH(Etudiants5[[#Headers],[Carte stationnement]],VLOOKUP(Etudiants5[[#This Row],[Numéro étudiant]],Sheet1!$A:$O,10,FALSE))),"x","")</f>
        <v/>
      </c>
      <c r="BL149" s="8" t="str">
        <f>IF(ISNUMBER(SEARCH(Etudiants5[[#Headers],[Accompagnement médico social]],VLOOKUP(Etudiants5[[#This Row],[Numéro étudiant]],Sheet1!$A:$O,10,FALSE))),"x","")</f>
        <v/>
      </c>
      <c r="BM149" s="8" t="str">
        <f>IF(ISNUMBER(SEARCH(Etudiants5[[#Headers],[Autre]],VLOOKUP(Etudiants5[[#This Row],[Numéro étudiant]],Sheet1!$A:$O,10,FALSE))),"x","")</f>
        <v/>
      </c>
      <c r="CA14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4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0" spans="2:80" x14ac:dyDescent="0.25">
      <c r="B150" t="str">
        <f>IFERROR(OfficeForms.Table[[#This Row],[Id]],"")</f>
        <v/>
      </c>
      <c r="C150" t="str">
        <f>IFERROR(IF(VLOOKUP(Etudiants5[[#This Row],[Numéro étudiant]],Sheet1!$A:$O,5,FALSE)="","",VLOOKUP(Etudiants5[[#This Row],[Numéro étudiant]],Sheet1!$A:$O,5,FALSE)),"")</f>
        <v/>
      </c>
      <c r="D150" t="str">
        <f>IFERROR(IF(VLOOKUP(Etudiants5[[#This Row],[Numéro étudiant]],Sheet1!$A:$O,6,FALSE)="","",VLOOKUP(Etudiants5[[#This Row],[Numéro étudiant]],Sheet1!$A:$O,6,FALSE)),"")</f>
        <v/>
      </c>
      <c r="E150" t="str">
        <f>IFERROR(IF(VLOOKUP(Etudiants5[[#This Row],[Numéro étudiant]],Sheet1!$A:$O,7,FALSE)="","",VLOOKUP(Etudiants5[[#This Row],[Numéro étudiant]],Sheet1!$A:$O,7,FALSE)),"")</f>
        <v/>
      </c>
      <c r="F150" t="str">
        <f>IFERROR(IF(VLOOKUP(Etudiants5[[#This Row],[Numéro étudiant]],Sheet1!$A:$O,8,FALSE)="","",VLOOKUP(Etudiants5[[#This Row],[Numéro étudiant]],Sheet1!$A:$O,8,FALSE)),"")</f>
        <v/>
      </c>
      <c r="G150" t="str">
        <f>IF(Etudiants5[[#This Row],[Numéro étudiant]]="","","Entretien fait")</f>
        <v/>
      </c>
      <c r="M150" s="8" t="str">
        <f>IF(ISNUMBER(SEARCH(Etudiants5[[#Headers],[Aide en BU]],VLOOKUP(Etudiants5[[#This Row],[Numéro étudiant]],Sheet1!$A:$O,11,FALSE))),"à initier","")</f>
        <v/>
      </c>
      <c r="N150" s="8" t="str">
        <f>IF(ISNUMBER(SEARCH(Etudiants5[[#Headers],[Tutorat d''intégration]],VLOOKUP(Etudiants5[[#This Row],[Numéro étudiant]],Sheet1!$A:$O,11,FALSE))),"à initier","")</f>
        <v/>
      </c>
      <c r="O150" s="8" t="str">
        <f>IF(ISNUMBER(SEARCH(Etudiants5[[#Headers],[Secrétaire d''examens]],VLOOKUP(Etudiants5[[#This Row],[Numéro étudiant]],Sheet1!$A:$O,11,FALSE))),"à initier","")</f>
        <v/>
      </c>
      <c r="P150" s="8" t="str">
        <f>IF(ISNUMBER(SEARCH(Etudiants5[[#Headers],[Sujets numériques]],VLOOKUP(Etudiants5[[#This Row],[Numéro étudiant]],Sheet1!$A:$O,11,FALSE))),"à initier","")</f>
        <v/>
      </c>
      <c r="Q150" s="8" t="str">
        <f>IF(ISNUMBER(SEARCH(Etudiants5[[#Headers],[Autorisation de sortie]],VLOOKUP(Etudiants5[[#This Row],[Numéro étudiant]],Sheet1!$A:$O,11,FALSE))),"à initier","")</f>
        <v/>
      </c>
      <c r="R150" s="8" t="str">
        <f>IF(ISNUMBER(SEARCH(Etudiants5[[#Headers],[Prise de notes]],VLOOKUP(Etudiants5[[#This Row],[Numéro étudiant]],Sheet1!$A:$O,11,FALSE))),"à initier","")</f>
        <v/>
      </c>
      <c r="S150" s="8" t="str">
        <f>IF(ISNUMBER(SEARCH(Etudiants5[[#Headers],[Rallonge des prêts en BU]],VLOOKUP(Etudiants5[[#This Row],[Numéro étudiant]],Sheet1!$A:$O,11,FALSE))),"à initier","")</f>
        <v/>
      </c>
      <c r="T150" s="8" t="str">
        <f>IF(ISNUMBER(SEARCH(Etudiants5[[#Headers],[Soutien pédagogique]],VLOOKUP(Etudiants5[[#This Row],[Numéro étudiant]],Sheet1!$A:$O,11,FALSE))),"à initier","")</f>
        <v/>
      </c>
      <c r="U150" s="8" t="str">
        <f>IF(ISNUMBER(SEARCH(Etudiants5[[#Headers],[Braille]],VLOOKUP(Etudiants5[[#This Row],[Numéro étudiant]],Sheet1!$A:$O,11,FALSE))),"à initier","")</f>
        <v/>
      </c>
      <c r="V150" s="8" t="str">
        <f>IF(ISNUMBER(SEARCH(Etudiants5[[#Headers],[LSF/LPC]],VLOOKUP(Etudiants5[[#This Row],[Numéro étudiant]],Sheet1!$A:$O,11,FALSE))),"à initier","")</f>
        <v/>
      </c>
      <c r="W150" s="8" t="str">
        <f>IF(ISNUMBER(SEARCH(Etudiants5[[#Headers],[Pas de support audio]],VLOOKUP(Etudiants5[[#This Row],[Numéro étudiant]],Sheet1!$A:$O,11,FALSE))),"à initier","")</f>
        <v/>
      </c>
      <c r="X150" s="8" t="str">
        <f>IF(ISNUMBER(SEARCH(Etudiants5[[#Headers],[Assice confortable]],VLOOKUP(Etudiants5[[#This Row],[Numéro étudiant]],Sheet1!$A:$O,13,FALSE))),"à initier","")</f>
        <v/>
      </c>
      <c r="Y150" s="8" t="str">
        <f>IF(ISNUMBER(SEARCH(Etudiants5[[#Headers],[Micro HF]],VLOOKUP(Etudiants5[[#This Row],[Numéro étudiant]],Sheet1!$A:$O,13,FALSE))),"à initier","")</f>
        <v/>
      </c>
      <c r="Z150" s="8" t="str">
        <f>IF(ISNUMBER(SEARCH(Etudiants5[[#Headers],[Casier]],VLOOKUP(Etudiants5[[#This Row],[Numéro étudiant]],Sheet1!$A:$O,13,FALSE))),"à initier","")</f>
        <v/>
      </c>
      <c r="AA150" s="8" t="str">
        <f>IF(ISNUMBER(SEARCH(Etudiants5[[#Headers],[Ordinateur]],VLOOKUP(Etudiants5[[#This Row],[Numéro étudiant]],Sheet1!$A:$O,13,FALSE))),"à initier","")</f>
        <v/>
      </c>
      <c r="AB150" s="8" t="str">
        <f>IF(ISNUMBER(SEARCH(Etudiants5[[#Headers],[Mobilier spécifique : à détailler]],VLOOKUP(Etudiants5[[#This Row],[Numéro étudiant]],Sheet1!$A:$O,13,FALSE))),"à initier","")</f>
        <v/>
      </c>
      <c r="AC150" s="8" t="str">
        <f>IF(ISNUMBER(SEARCH(Etudiants5[[#Headers],[Logiciel spécifique : à détailler]],VLOOKUP(Etudiants5[[#This Row],[Numéro étudiant]],Sheet1!$A:$O,13,FALSE))),"à initier","")</f>
        <v/>
      </c>
      <c r="AD150" s="8" t="str">
        <f>IF(ISNUMBER(SEARCH(Etudiants5[[#Headers],[Aide en TP]],VLOOKUP(Etudiants5[[#This Row],[Numéro étudiant]],Sheet1!$A:$O,11,FALSE))),"x","")</f>
        <v/>
      </c>
      <c r="AE150" s="8" t="str">
        <f>IF(ISNUMBER(SEARCH(Etudiants5[[#Headers],[Aménagement de l''EDT]],VLOOKUP(Etudiants5[[#This Row],[Numéro étudiant]],Sheet1!$A:$O,11,FALSE))),"x","")</f>
        <v/>
      </c>
      <c r="AF150" s="8" t="str">
        <f>IF(ISNUMBER(SEARCH(Etudiants5[[#Headers],[Sanitaire à proximité]],VLOOKUP(Etudiants5[[#This Row],[Numéro étudiant]],Sheet1!$A:$O,11,FALSE))),"x","")</f>
        <v/>
      </c>
      <c r="AG150" s="8" t="str">
        <f>IF(ISNUMBER(SEARCH(Etudiants5[[#Headers],[QCM papier]],VLOOKUP(Etudiants5[[#This Row],[Numéro étudiant]],Sheet1!$A:$O,11,FALSE))),"x","")</f>
        <v/>
      </c>
      <c r="AH150" s="8" t="str">
        <f>IF(ISNUMBER(SEARCH(Etudiants5[[#Headers],[Absences eventuelles excusées]],VLOOKUP(Etudiants5[[#This Row],[Numéro étudiant]],Sheet1!$A:$O,11,FALSE))),"x","")</f>
        <v/>
      </c>
      <c r="AI150" s="8" t="str">
        <f>IF(ISNUMBER(SEARCH(Etudiants5[[#Headers],[Aménagement de l''année en 2 ans]],VLOOKUP(Etudiants5[[#This Row],[Numéro étudiant]],Sheet1!$A:$O,11,FALSE))),"x","")</f>
        <v/>
      </c>
      <c r="AJ150" s="8" t="str">
        <f>IF(ISNUMBER(SEARCH(Etudiants5[[#Headers],[Passage des épreuves orales devant l''enseignant uniquement]],VLOOKUP(Etudiants5[[#This Row],[Numéro étudiant]],Sheet1!$A:$O,11,FALSE))),"x","")</f>
        <v/>
      </c>
      <c r="AK150" s="8" t="str">
        <f>IF(ISNUMBER(SEARCH(Etudiants5[[#Headers],[Dépénalisation des fautes d''orthographe]],VLOOKUP(Etudiants5[[#This Row],[Numéro étudiant]],Sheet1!$A:$O,11,FALSE))),"x","")</f>
        <v/>
      </c>
      <c r="AL150" s="8" t="str">
        <f>IF(ISNUMBER(SEARCH(Etudiants5[[#Headers],[Adaptation des écrits à l''oral]],VLOOKUP(Etudiants5[[#This Row],[Numéro étudiant]],Sheet1!$A:$O,11,FALSE))),"x","")</f>
        <v/>
      </c>
      <c r="AM150" s="8" t="str">
        <f>IF(ISNUMBER(SEARCH(Etudiants5[[#Headers],[Adaptation des oraux à l''écrit]],VLOOKUP(Etudiants5[[#This Row],[Numéro étudiant]],Sheet1!$A:$O,11,FALSE))),"x","")</f>
        <v/>
      </c>
      <c r="AN150" s="8" t="str">
        <f>IF(ISNUMBER(SEARCH(Etudiants5[[#Headers],[Compensation du temps de sortie]],VLOOKUP(Etudiants5[[#This Row],[Numéro étudiant]],Sheet1!$A:$O,11,FALSE))),"x","")</f>
        <v/>
      </c>
      <c r="AO150" s="8" t="str">
        <f>IF(COUNTIF(Etudiants5[[#This Row],[1/4]:[Préparations écrites des épreves orales]],"x")&gt;0,"x","")</f>
        <v/>
      </c>
      <c r="AP150" s="8" t="str">
        <f>IF(ISNUMBER(SEARCH(Etudiants5[[#Headers],[1/4]],VLOOKUP(Etudiants5[[#This Row],[Numéro étudiant]],Sheet1!$A:$O,12,FALSE))),"x","")</f>
        <v/>
      </c>
      <c r="AQ150" s="8" t="str">
        <f>IF(ISNUMBER(SEARCH(Etudiants5[[#Headers],[1/3]],VLOOKUP(Etudiants5[[#This Row],[Numéro étudiant]],Sheet1!$A:$O,12,FALSE))),"x","")</f>
        <v/>
      </c>
      <c r="AR150" s="8" t="str">
        <f>IF(ISNUMBER(SEARCH(Etudiants5[[#Headers],[1/2]],VLOOKUP(Etudiants5[[#This Row],[Numéro étudiant]],Sheet1!$A:$O,12,FALSE))),"x","")</f>
        <v/>
      </c>
      <c r="AS150" s="8" t="str">
        <f>IF(ISNUMBER(SEARCH(Etudiants5[[#Headers],[Ecrits]],VLOOKUP(Etudiants5[[#This Row],[Numéro étudiant]],Sheet1!$A:$O,12,FALSE))),"x","")</f>
        <v/>
      </c>
      <c r="AT150" s="8" t="str">
        <f>IF(ISNUMBER(SEARCH(Etudiants5[[#Headers],[Oraux]],VLOOKUP(Etudiants5[[#This Row],[Numéro étudiant]],Sheet1!$A:$O,12,FALSE))),"x","")</f>
        <v/>
      </c>
      <c r="AU150" s="8" t="str">
        <f>IF(ISNUMBER(SEARCH(Etudiants5[[#Headers],[Pratiques]],VLOOKUP(Etudiants5[[#This Row],[Numéro étudiant]],Sheet1!$A:$O,12,FALSE))),"x","")</f>
        <v/>
      </c>
      <c r="AV150" s="8" t="str">
        <f>IF(ISNUMBER(SEARCH(Etudiants5[[#Headers],[Préparations écrites des épreves orales]],VLOOKUP(Etudiants5[[#This Row],[Numéro étudiant]],Sheet1!$A:$O,12,FALSE))),"x","")</f>
        <v/>
      </c>
      <c r="AW150" s="8" t="str">
        <f>IF(ISNUMBER(SEARCH(Etudiants5[[#Headers],[Auditives]],VLOOKUP(Etudiants5[[#This Row],[Numéro étudiant]],Sheet1!$A:$O,9,FALSE))),"x","")</f>
        <v/>
      </c>
      <c r="AX150" s="8" t="str">
        <f>IF(ISNUMBER(SEARCH(Etudiants5[[#Headers],[Visuels]],VLOOKUP(Etudiants5[[#This Row],[Numéro étudiant]],Sheet1!$A:$O,9,FALSE))),"x","")</f>
        <v/>
      </c>
      <c r="AY150" s="8" t="str">
        <f>IF(ISNUMBER(SEARCH(Etudiants5[[#Headers],[Viscéraux]],VLOOKUP(Etudiants5[[#This Row],[Numéro étudiant]],Sheet1!$A:$O,9,FALSE))),"x","")</f>
        <v/>
      </c>
      <c r="AZ150" s="8" t="str">
        <f>IF(ISNUMBER(SEARCH(Etudiants5[[#Headers],[Moteurs]],VLOOKUP(Etudiants5[[#This Row],[Numéro étudiant]],Sheet1!$A:$O,9,FALSE))),"x","")</f>
        <v/>
      </c>
      <c r="BA150" s="8" t="str">
        <f>IF(ISNUMBER(SEARCH(Etudiants5[[#Headers],[TSA]],VLOOKUP(Etudiants5[[#This Row],[Numéro étudiant]],Sheet1!$A:$O,9,FALSE))),"x","")</f>
        <v/>
      </c>
      <c r="BB150" s="8" t="str">
        <f>IF(ISNUMBER(SEARCH(Etudiants5[[#Headers],[Langage]],VLOOKUP(Etudiants5[[#This Row],[Numéro étudiant]],Sheet1!$A:$O,9,FALSE))),"x","")</f>
        <v/>
      </c>
      <c r="BC150" s="8" t="str">
        <f>IF(ISNUMBER(SEARCH(Etudiants5[[#Headers],[Psychiques]],VLOOKUP(Etudiants5[[#This Row],[Numéro étudiant]],Sheet1!$A:$O,9,FALSE))),"x","")</f>
        <v/>
      </c>
      <c r="BD150" s="8" t="str">
        <f>IF(ISNUMBER(SEARCH(Etudiants5[[#Headers],[Autres]],VLOOKUP(Etudiants5[[#This Row],[Numéro étudiant]],Sheet1!$A:$O,9,FALSE))),"x","")</f>
        <v/>
      </c>
      <c r="BE150" s="8" t="str">
        <f>IF(ISNUMBER(SEARCH(Etudiants5[[#Headers],[RQTH]],VLOOKUP(Etudiants5[[#This Row],[Numéro étudiant]],Sheet1!$A:$O,10,FALSE))),"x","")</f>
        <v/>
      </c>
      <c r="BF150" s="8" t="str">
        <f>IF(ISNUMBER(SEARCH(Etudiants5[[#Headers],[Transport]],VLOOKUP(Etudiants5[[#This Row],[Numéro étudiant]],Sheet1!$A:$O,10,FALSE))),"x","")</f>
        <v/>
      </c>
      <c r="BG150" s="8" t="str">
        <f>IF(ISNUMBER(SEARCH(Etudiants5[[#Headers],[AVS]],VLOOKUP(Etudiants5[[#This Row],[Numéro étudiant]],Sheet1!$A:$O,10,FALSE))),"x","")</f>
        <v/>
      </c>
      <c r="BH150" s="8" t="str">
        <f>IF(ISNUMBER(SEARCH(Etudiants5[[#Headers],[AESH]],VLOOKUP(Etudiants5[[#This Row],[Numéro étudiant]],Sheet1!$A:$O,10,FALSE))),"x","")</f>
        <v/>
      </c>
      <c r="BI150" s="8" t="str">
        <f>IF(ISNUMBER(SEARCH(Etudiants5[[#Headers],[AAH ou AEEH]],VLOOKUP(Etudiants5[[#This Row],[Numéro étudiant]],Sheet1!$A:$O,10,FALSE))),"x","")</f>
        <v/>
      </c>
      <c r="BJ150" s="8" t="str">
        <f>IF(ISNUMBER(SEARCH(Etudiants5[[#Headers],[Carte priorité]],VLOOKUP(Etudiants5[[#This Row],[Numéro étudiant]],Sheet1!$A:$O,10,FALSE))),"x","")</f>
        <v/>
      </c>
      <c r="BK150" s="8" t="str">
        <f>IF(ISNUMBER(SEARCH(Etudiants5[[#Headers],[Carte stationnement]],VLOOKUP(Etudiants5[[#This Row],[Numéro étudiant]],Sheet1!$A:$O,10,FALSE))),"x","")</f>
        <v/>
      </c>
      <c r="BL150" s="8" t="str">
        <f>IF(ISNUMBER(SEARCH(Etudiants5[[#Headers],[Accompagnement médico social]],VLOOKUP(Etudiants5[[#This Row],[Numéro étudiant]],Sheet1!$A:$O,10,FALSE))),"x","")</f>
        <v/>
      </c>
      <c r="BM150" s="8" t="str">
        <f>IF(ISNUMBER(SEARCH(Etudiants5[[#Headers],[Autre]],VLOOKUP(Etudiants5[[#This Row],[Numéro étudiant]],Sheet1!$A:$O,10,FALSE))),"x","")</f>
        <v/>
      </c>
      <c r="CA15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1" spans="2:80" x14ac:dyDescent="0.25">
      <c r="B151" t="str">
        <f>IFERROR(OfficeForms.Table[[#This Row],[Id]],"")</f>
        <v/>
      </c>
      <c r="C151" t="str">
        <f>IFERROR(IF(VLOOKUP(Etudiants5[[#This Row],[Numéro étudiant]],Sheet1!$A:$O,5,FALSE)="","",VLOOKUP(Etudiants5[[#This Row],[Numéro étudiant]],Sheet1!$A:$O,5,FALSE)),"")</f>
        <v/>
      </c>
      <c r="D151" t="str">
        <f>IFERROR(IF(VLOOKUP(Etudiants5[[#This Row],[Numéro étudiant]],Sheet1!$A:$O,6,FALSE)="","",VLOOKUP(Etudiants5[[#This Row],[Numéro étudiant]],Sheet1!$A:$O,6,FALSE)),"")</f>
        <v/>
      </c>
      <c r="E151" t="str">
        <f>IFERROR(IF(VLOOKUP(Etudiants5[[#This Row],[Numéro étudiant]],Sheet1!$A:$O,7,FALSE)="","",VLOOKUP(Etudiants5[[#This Row],[Numéro étudiant]],Sheet1!$A:$O,7,FALSE)),"")</f>
        <v/>
      </c>
      <c r="F151" t="str">
        <f>IFERROR(IF(VLOOKUP(Etudiants5[[#This Row],[Numéro étudiant]],Sheet1!$A:$O,8,FALSE)="","",VLOOKUP(Etudiants5[[#This Row],[Numéro étudiant]],Sheet1!$A:$O,8,FALSE)),"")</f>
        <v/>
      </c>
      <c r="G151" t="str">
        <f>IF(Etudiants5[[#This Row],[Numéro étudiant]]="","","Entretien fait")</f>
        <v/>
      </c>
      <c r="M151" s="8" t="str">
        <f>IF(ISNUMBER(SEARCH(Etudiants5[[#Headers],[Aide en BU]],VLOOKUP(Etudiants5[[#This Row],[Numéro étudiant]],Sheet1!$A:$O,11,FALSE))),"à initier","")</f>
        <v/>
      </c>
      <c r="N151" s="8" t="str">
        <f>IF(ISNUMBER(SEARCH(Etudiants5[[#Headers],[Tutorat d''intégration]],VLOOKUP(Etudiants5[[#This Row],[Numéro étudiant]],Sheet1!$A:$O,11,FALSE))),"à initier","")</f>
        <v/>
      </c>
      <c r="O151" s="8" t="str">
        <f>IF(ISNUMBER(SEARCH(Etudiants5[[#Headers],[Secrétaire d''examens]],VLOOKUP(Etudiants5[[#This Row],[Numéro étudiant]],Sheet1!$A:$O,11,FALSE))),"à initier","")</f>
        <v/>
      </c>
      <c r="P151" s="8" t="str">
        <f>IF(ISNUMBER(SEARCH(Etudiants5[[#Headers],[Sujets numériques]],VLOOKUP(Etudiants5[[#This Row],[Numéro étudiant]],Sheet1!$A:$O,11,FALSE))),"à initier","")</f>
        <v/>
      </c>
      <c r="Q151" s="8" t="str">
        <f>IF(ISNUMBER(SEARCH(Etudiants5[[#Headers],[Autorisation de sortie]],VLOOKUP(Etudiants5[[#This Row],[Numéro étudiant]],Sheet1!$A:$O,11,FALSE))),"à initier","")</f>
        <v/>
      </c>
      <c r="R151" s="8" t="str">
        <f>IF(ISNUMBER(SEARCH(Etudiants5[[#Headers],[Prise de notes]],VLOOKUP(Etudiants5[[#This Row],[Numéro étudiant]],Sheet1!$A:$O,11,FALSE))),"à initier","")</f>
        <v/>
      </c>
      <c r="S151" s="8" t="str">
        <f>IF(ISNUMBER(SEARCH(Etudiants5[[#Headers],[Rallonge des prêts en BU]],VLOOKUP(Etudiants5[[#This Row],[Numéro étudiant]],Sheet1!$A:$O,11,FALSE))),"à initier","")</f>
        <v/>
      </c>
      <c r="T151" s="8" t="str">
        <f>IF(ISNUMBER(SEARCH(Etudiants5[[#Headers],[Soutien pédagogique]],VLOOKUP(Etudiants5[[#This Row],[Numéro étudiant]],Sheet1!$A:$O,11,FALSE))),"à initier","")</f>
        <v/>
      </c>
      <c r="U151" s="8" t="str">
        <f>IF(ISNUMBER(SEARCH(Etudiants5[[#Headers],[Braille]],VLOOKUP(Etudiants5[[#This Row],[Numéro étudiant]],Sheet1!$A:$O,11,FALSE))),"à initier","")</f>
        <v/>
      </c>
      <c r="V151" s="8" t="str">
        <f>IF(ISNUMBER(SEARCH(Etudiants5[[#Headers],[LSF/LPC]],VLOOKUP(Etudiants5[[#This Row],[Numéro étudiant]],Sheet1!$A:$O,11,FALSE))),"à initier","")</f>
        <v/>
      </c>
      <c r="W151" s="8" t="str">
        <f>IF(ISNUMBER(SEARCH(Etudiants5[[#Headers],[Pas de support audio]],VLOOKUP(Etudiants5[[#This Row],[Numéro étudiant]],Sheet1!$A:$O,11,FALSE))),"à initier","")</f>
        <v/>
      </c>
      <c r="X151" s="8" t="str">
        <f>IF(ISNUMBER(SEARCH(Etudiants5[[#Headers],[Assice confortable]],VLOOKUP(Etudiants5[[#This Row],[Numéro étudiant]],Sheet1!$A:$O,13,FALSE))),"à initier","")</f>
        <v/>
      </c>
      <c r="Y151" s="8" t="str">
        <f>IF(ISNUMBER(SEARCH(Etudiants5[[#Headers],[Micro HF]],VLOOKUP(Etudiants5[[#This Row],[Numéro étudiant]],Sheet1!$A:$O,13,FALSE))),"à initier","")</f>
        <v/>
      </c>
      <c r="Z151" s="8" t="str">
        <f>IF(ISNUMBER(SEARCH(Etudiants5[[#Headers],[Casier]],VLOOKUP(Etudiants5[[#This Row],[Numéro étudiant]],Sheet1!$A:$O,13,FALSE))),"à initier","")</f>
        <v/>
      </c>
      <c r="AA151" s="8" t="str">
        <f>IF(ISNUMBER(SEARCH(Etudiants5[[#Headers],[Ordinateur]],VLOOKUP(Etudiants5[[#This Row],[Numéro étudiant]],Sheet1!$A:$O,13,FALSE))),"à initier","")</f>
        <v/>
      </c>
      <c r="AB151" s="8" t="str">
        <f>IF(ISNUMBER(SEARCH(Etudiants5[[#Headers],[Mobilier spécifique : à détailler]],VLOOKUP(Etudiants5[[#This Row],[Numéro étudiant]],Sheet1!$A:$O,13,FALSE))),"à initier","")</f>
        <v/>
      </c>
      <c r="AC151" s="8" t="str">
        <f>IF(ISNUMBER(SEARCH(Etudiants5[[#Headers],[Logiciel spécifique : à détailler]],VLOOKUP(Etudiants5[[#This Row],[Numéro étudiant]],Sheet1!$A:$O,13,FALSE))),"à initier","")</f>
        <v/>
      </c>
      <c r="AD151" s="8" t="str">
        <f>IF(ISNUMBER(SEARCH(Etudiants5[[#Headers],[Aide en TP]],VLOOKUP(Etudiants5[[#This Row],[Numéro étudiant]],Sheet1!$A:$O,11,FALSE))),"x","")</f>
        <v/>
      </c>
      <c r="AE151" s="8" t="str">
        <f>IF(ISNUMBER(SEARCH(Etudiants5[[#Headers],[Aménagement de l''EDT]],VLOOKUP(Etudiants5[[#This Row],[Numéro étudiant]],Sheet1!$A:$O,11,FALSE))),"x","")</f>
        <v/>
      </c>
      <c r="AF151" s="8" t="str">
        <f>IF(ISNUMBER(SEARCH(Etudiants5[[#Headers],[Sanitaire à proximité]],VLOOKUP(Etudiants5[[#This Row],[Numéro étudiant]],Sheet1!$A:$O,11,FALSE))),"x","")</f>
        <v/>
      </c>
      <c r="AG151" s="8" t="str">
        <f>IF(ISNUMBER(SEARCH(Etudiants5[[#Headers],[QCM papier]],VLOOKUP(Etudiants5[[#This Row],[Numéro étudiant]],Sheet1!$A:$O,11,FALSE))),"x","")</f>
        <v/>
      </c>
      <c r="AH151" s="8" t="str">
        <f>IF(ISNUMBER(SEARCH(Etudiants5[[#Headers],[Absences eventuelles excusées]],VLOOKUP(Etudiants5[[#This Row],[Numéro étudiant]],Sheet1!$A:$O,11,FALSE))),"x","")</f>
        <v/>
      </c>
      <c r="AI151" s="8" t="str">
        <f>IF(ISNUMBER(SEARCH(Etudiants5[[#Headers],[Aménagement de l''année en 2 ans]],VLOOKUP(Etudiants5[[#This Row],[Numéro étudiant]],Sheet1!$A:$O,11,FALSE))),"x","")</f>
        <v/>
      </c>
      <c r="AJ151" s="8" t="str">
        <f>IF(ISNUMBER(SEARCH(Etudiants5[[#Headers],[Passage des épreuves orales devant l''enseignant uniquement]],VLOOKUP(Etudiants5[[#This Row],[Numéro étudiant]],Sheet1!$A:$O,11,FALSE))),"x","")</f>
        <v/>
      </c>
      <c r="AK151" s="8" t="str">
        <f>IF(ISNUMBER(SEARCH(Etudiants5[[#Headers],[Dépénalisation des fautes d''orthographe]],VLOOKUP(Etudiants5[[#This Row],[Numéro étudiant]],Sheet1!$A:$O,11,FALSE))),"x","")</f>
        <v/>
      </c>
      <c r="AL151" s="8" t="str">
        <f>IF(ISNUMBER(SEARCH(Etudiants5[[#Headers],[Adaptation des écrits à l''oral]],VLOOKUP(Etudiants5[[#This Row],[Numéro étudiant]],Sheet1!$A:$O,11,FALSE))),"x","")</f>
        <v/>
      </c>
      <c r="AM151" s="8" t="str">
        <f>IF(ISNUMBER(SEARCH(Etudiants5[[#Headers],[Adaptation des oraux à l''écrit]],VLOOKUP(Etudiants5[[#This Row],[Numéro étudiant]],Sheet1!$A:$O,11,FALSE))),"x","")</f>
        <v/>
      </c>
      <c r="AN151" s="8" t="str">
        <f>IF(ISNUMBER(SEARCH(Etudiants5[[#Headers],[Compensation du temps de sortie]],VLOOKUP(Etudiants5[[#This Row],[Numéro étudiant]],Sheet1!$A:$O,11,FALSE))),"x","")</f>
        <v/>
      </c>
      <c r="AO151" s="8" t="str">
        <f>IF(COUNTIF(Etudiants5[[#This Row],[1/4]:[Préparations écrites des épreves orales]],"x")&gt;0,"x","")</f>
        <v/>
      </c>
      <c r="AP151" s="8" t="str">
        <f>IF(ISNUMBER(SEARCH(Etudiants5[[#Headers],[1/4]],VLOOKUP(Etudiants5[[#This Row],[Numéro étudiant]],Sheet1!$A:$O,12,FALSE))),"x","")</f>
        <v/>
      </c>
      <c r="AQ151" s="8" t="str">
        <f>IF(ISNUMBER(SEARCH(Etudiants5[[#Headers],[1/3]],VLOOKUP(Etudiants5[[#This Row],[Numéro étudiant]],Sheet1!$A:$O,12,FALSE))),"x","")</f>
        <v/>
      </c>
      <c r="AR151" s="8" t="str">
        <f>IF(ISNUMBER(SEARCH(Etudiants5[[#Headers],[1/2]],VLOOKUP(Etudiants5[[#This Row],[Numéro étudiant]],Sheet1!$A:$O,12,FALSE))),"x","")</f>
        <v/>
      </c>
      <c r="AS151" s="8" t="str">
        <f>IF(ISNUMBER(SEARCH(Etudiants5[[#Headers],[Ecrits]],VLOOKUP(Etudiants5[[#This Row],[Numéro étudiant]],Sheet1!$A:$O,12,FALSE))),"x","")</f>
        <v/>
      </c>
      <c r="AT151" s="8" t="str">
        <f>IF(ISNUMBER(SEARCH(Etudiants5[[#Headers],[Oraux]],VLOOKUP(Etudiants5[[#This Row],[Numéro étudiant]],Sheet1!$A:$O,12,FALSE))),"x","")</f>
        <v/>
      </c>
      <c r="AU151" s="8" t="str">
        <f>IF(ISNUMBER(SEARCH(Etudiants5[[#Headers],[Pratiques]],VLOOKUP(Etudiants5[[#This Row],[Numéro étudiant]],Sheet1!$A:$O,12,FALSE))),"x","")</f>
        <v/>
      </c>
      <c r="AV151" s="8" t="str">
        <f>IF(ISNUMBER(SEARCH(Etudiants5[[#Headers],[Préparations écrites des épreves orales]],VLOOKUP(Etudiants5[[#This Row],[Numéro étudiant]],Sheet1!$A:$O,12,FALSE))),"x","")</f>
        <v/>
      </c>
      <c r="AW151" s="8" t="str">
        <f>IF(ISNUMBER(SEARCH(Etudiants5[[#Headers],[Auditives]],VLOOKUP(Etudiants5[[#This Row],[Numéro étudiant]],Sheet1!$A:$O,9,FALSE))),"x","")</f>
        <v/>
      </c>
      <c r="AX151" s="8" t="str">
        <f>IF(ISNUMBER(SEARCH(Etudiants5[[#Headers],[Visuels]],VLOOKUP(Etudiants5[[#This Row],[Numéro étudiant]],Sheet1!$A:$O,9,FALSE))),"x","")</f>
        <v/>
      </c>
      <c r="AY151" s="8" t="str">
        <f>IF(ISNUMBER(SEARCH(Etudiants5[[#Headers],[Viscéraux]],VLOOKUP(Etudiants5[[#This Row],[Numéro étudiant]],Sheet1!$A:$O,9,FALSE))),"x","")</f>
        <v/>
      </c>
      <c r="AZ151" s="8" t="str">
        <f>IF(ISNUMBER(SEARCH(Etudiants5[[#Headers],[Moteurs]],VLOOKUP(Etudiants5[[#This Row],[Numéro étudiant]],Sheet1!$A:$O,9,FALSE))),"x","")</f>
        <v/>
      </c>
      <c r="BA151" s="8" t="str">
        <f>IF(ISNUMBER(SEARCH(Etudiants5[[#Headers],[TSA]],VLOOKUP(Etudiants5[[#This Row],[Numéro étudiant]],Sheet1!$A:$O,9,FALSE))),"x","")</f>
        <v/>
      </c>
      <c r="BB151" s="8" t="str">
        <f>IF(ISNUMBER(SEARCH(Etudiants5[[#Headers],[Langage]],VLOOKUP(Etudiants5[[#This Row],[Numéro étudiant]],Sheet1!$A:$O,9,FALSE))),"x","")</f>
        <v/>
      </c>
      <c r="BC151" s="8" t="str">
        <f>IF(ISNUMBER(SEARCH(Etudiants5[[#Headers],[Psychiques]],VLOOKUP(Etudiants5[[#This Row],[Numéro étudiant]],Sheet1!$A:$O,9,FALSE))),"x","")</f>
        <v/>
      </c>
      <c r="BD151" s="8" t="str">
        <f>IF(ISNUMBER(SEARCH(Etudiants5[[#Headers],[Autres]],VLOOKUP(Etudiants5[[#This Row],[Numéro étudiant]],Sheet1!$A:$O,9,FALSE))),"x","")</f>
        <v/>
      </c>
      <c r="BE151" s="8" t="str">
        <f>IF(ISNUMBER(SEARCH(Etudiants5[[#Headers],[RQTH]],VLOOKUP(Etudiants5[[#This Row],[Numéro étudiant]],Sheet1!$A:$O,10,FALSE))),"x","")</f>
        <v/>
      </c>
      <c r="BF151" s="8" t="str">
        <f>IF(ISNUMBER(SEARCH(Etudiants5[[#Headers],[Transport]],VLOOKUP(Etudiants5[[#This Row],[Numéro étudiant]],Sheet1!$A:$O,10,FALSE))),"x","")</f>
        <v/>
      </c>
      <c r="BG151" s="8" t="str">
        <f>IF(ISNUMBER(SEARCH(Etudiants5[[#Headers],[AVS]],VLOOKUP(Etudiants5[[#This Row],[Numéro étudiant]],Sheet1!$A:$O,10,FALSE))),"x","")</f>
        <v/>
      </c>
      <c r="BH151" s="8" t="str">
        <f>IF(ISNUMBER(SEARCH(Etudiants5[[#Headers],[AESH]],VLOOKUP(Etudiants5[[#This Row],[Numéro étudiant]],Sheet1!$A:$O,10,FALSE))),"x","")</f>
        <v/>
      </c>
      <c r="BI151" s="8" t="str">
        <f>IF(ISNUMBER(SEARCH(Etudiants5[[#Headers],[AAH ou AEEH]],VLOOKUP(Etudiants5[[#This Row],[Numéro étudiant]],Sheet1!$A:$O,10,FALSE))),"x","")</f>
        <v/>
      </c>
      <c r="BJ151" s="8" t="str">
        <f>IF(ISNUMBER(SEARCH(Etudiants5[[#Headers],[Carte priorité]],VLOOKUP(Etudiants5[[#This Row],[Numéro étudiant]],Sheet1!$A:$O,10,FALSE))),"x","")</f>
        <v/>
      </c>
      <c r="BK151" s="8" t="str">
        <f>IF(ISNUMBER(SEARCH(Etudiants5[[#Headers],[Carte stationnement]],VLOOKUP(Etudiants5[[#This Row],[Numéro étudiant]],Sheet1!$A:$O,10,FALSE))),"x","")</f>
        <v/>
      </c>
      <c r="BL151" s="8" t="str">
        <f>IF(ISNUMBER(SEARCH(Etudiants5[[#Headers],[Accompagnement médico social]],VLOOKUP(Etudiants5[[#This Row],[Numéro étudiant]],Sheet1!$A:$O,10,FALSE))),"x","")</f>
        <v/>
      </c>
      <c r="BM151" s="8" t="str">
        <f>IF(ISNUMBER(SEARCH(Etudiants5[[#Headers],[Autre]],VLOOKUP(Etudiants5[[#This Row],[Numéro étudiant]],Sheet1!$A:$O,10,FALSE))),"x","")</f>
        <v/>
      </c>
      <c r="CA15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2" spans="2:80" x14ac:dyDescent="0.25">
      <c r="B152" t="str">
        <f>IFERROR(OfficeForms.Table[[#This Row],[Id]],"")</f>
        <v/>
      </c>
      <c r="C152" t="str">
        <f>IFERROR(IF(VLOOKUP(Etudiants5[[#This Row],[Numéro étudiant]],Sheet1!$A:$O,5,FALSE)="","",VLOOKUP(Etudiants5[[#This Row],[Numéro étudiant]],Sheet1!$A:$O,5,FALSE)),"")</f>
        <v/>
      </c>
      <c r="D152" t="str">
        <f>IFERROR(IF(VLOOKUP(Etudiants5[[#This Row],[Numéro étudiant]],Sheet1!$A:$O,6,FALSE)="","",VLOOKUP(Etudiants5[[#This Row],[Numéro étudiant]],Sheet1!$A:$O,6,FALSE)),"")</f>
        <v/>
      </c>
      <c r="E152" t="str">
        <f>IFERROR(IF(VLOOKUP(Etudiants5[[#This Row],[Numéro étudiant]],Sheet1!$A:$O,7,FALSE)="","",VLOOKUP(Etudiants5[[#This Row],[Numéro étudiant]],Sheet1!$A:$O,7,FALSE)),"")</f>
        <v/>
      </c>
      <c r="F152" t="str">
        <f>IFERROR(IF(VLOOKUP(Etudiants5[[#This Row],[Numéro étudiant]],Sheet1!$A:$O,8,FALSE)="","",VLOOKUP(Etudiants5[[#This Row],[Numéro étudiant]],Sheet1!$A:$O,8,FALSE)),"")</f>
        <v/>
      </c>
      <c r="G152" t="str">
        <f>IF(Etudiants5[[#This Row],[Numéro étudiant]]="","","Entretien fait")</f>
        <v/>
      </c>
      <c r="M152" s="8" t="str">
        <f>IF(ISNUMBER(SEARCH(Etudiants5[[#Headers],[Aide en BU]],VLOOKUP(Etudiants5[[#This Row],[Numéro étudiant]],Sheet1!$A:$O,11,FALSE))),"à initier","")</f>
        <v/>
      </c>
      <c r="N152" s="8" t="str">
        <f>IF(ISNUMBER(SEARCH(Etudiants5[[#Headers],[Tutorat d''intégration]],VLOOKUP(Etudiants5[[#This Row],[Numéro étudiant]],Sheet1!$A:$O,11,FALSE))),"à initier","")</f>
        <v/>
      </c>
      <c r="O152" s="8" t="str">
        <f>IF(ISNUMBER(SEARCH(Etudiants5[[#Headers],[Secrétaire d''examens]],VLOOKUP(Etudiants5[[#This Row],[Numéro étudiant]],Sheet1!$A:$O,11,FALSE))),"à initier","")</f>
        <v/>
      </c>
      <c r="P152" s="8" t="str">
        <f>IF(ISNUMBER(SEARCH(Etudiants5[[#Headers],[Sujets numériques]],VLOOKUP(Etudiants5[[#This Row],[Numéro étudiant]],Sheet1!$A:$O,11,FALSE))),"à initier","")</f>
        <v/>
      </c>
      <c r="Q152" s="8" t="str">
        <f>IF(ISNUMBER(SEARCH(Etudiants5[[#Headers],[Autorisation de sortie]],VLOOKUP(Etudiants5[[#This Row],[Numéro étudiant]],Sheet1!$A:$O,11,FALSE))),"à initier","")</f>
        <v/>
      </c>
      <c r="R152" s="8" t="str">
        <f>IF(ISNUMBER(SEARCH(Etudiants5[[#Headers],[Prise de notes]],VLOOKUP(Etudiants5[[#This Row],[Numéro étudiant]],Sheet1!$A:$O,11,FALSE))),"à initier","")</f>
        <v/>
      </c>
      <c r="S152" s="8" t="str">
        <f>IF(ISNUMBER(SEARCH(Etudiants5[[#Headers],[Rallonge des prêts en BU]],VLOOKUP(Etudiants5[[#This Row],[Numéro étudiant]],Sheet1!$A:$O,11,FALSE))),"à initier","")</f>
        <v/>
      </c>
      <c r="T152" s="8" t="str">
        <f>IF(ISNUMBER(SEARCH(Etudiants5[[#Headers],[Soutien pédagogique]],VLOOKUP(Etudiants5[[#This Row],[Numéro étudiant]],Sheet1!$A:$O,11,FALSE))),"à initier","")</f>
        <v/>
      </c>
      <c r="U152" s="8" t="str">
        <f>IF(ISNUMBER(SEARCH(Etudiants5[[#Headers],[Braille]],VLOOKUP(Etudiants5[[#This Row],[Numéro étudiant]],Sheet1!$A:$O,11,FALSE))),"à initier","")</f>
        <v/>
      </c>
      <c r="V152" s="8" t="str">
        <f>IF(ISNUMBER(SEARCH(Etudiants5[[#Headers],[LSF/LPC]],VLOOKUP(Etudiants5[[#This Row],[Numéro étudiant]],Sheet1!$A:$O,11,FALSE))),"à initier","")</f>
        <v/>
      </c>
      <c r="W152" s="8" t="str">
        <f>IF(ISNUMBER(SEARCH(Etudiants5[[#Headers],[Pas de support audio]],VLOOKUP(Etudiants5[[#This Row],[Numéro étudiant]],Sheet1!$A:$O,11,FALSE))),"à initier","")</f>
        <v/>
      </c>
      <c r="X152" s="8" t="str">
        <f>IF(ISNUMBER(SEARCH(Etudiants5[[#Headers],[Assice confortable]],VLOOKUP(Etudiants5[[#This Row],[Numéro étudiant]],Sheet1!$A:$O,13,FALSE))),"à initier","")</f>
        <v/>
      </c>
      <c r="Y152" s="8" t="str">
        <f>IF(ISNUMBER(SEARCH(Etudiants5[[#Headers],[Micro HF]],VLOOKUP(Etudiants5[[#This Row],[Numéro étudiant]],Sheet1!$A:$O,13,FALSE))),"à initier","")</f>
        <v/>
      </c>
      <c r="Z152" s="8" t="str">
        <f>IF(ISNUMBER(SEARCH(Etudiants5[[#Headers],[Casier]],VLOOKUP(Etudiants5[[#This Row],[Numéro étudiant]],Sheet1!$A:$O,13,FALSE))),"à initier","")</f>
        <v/>
      </c>
      <c r="AA152" s="8" t="str">
        <f>IF(ISNUMBER(SEARCH(Etudiants5[[#Headers],[Ordinateur]],VLOOKUP(Etudiants5[[#This Row],[Numéro étudiant]],Sheet1!$A:$O,13,FALSE))),"à initier","")</f>
        <v/>
      </c>
      <c r="AB152" s="8" t="str">
        <f>IF(ISNUMBER(SEARCH(Etudiants5[[#Headers],[Mobilier spécifique : à détailler]],VLOOKUP(Etudiants5[[#This Row],[Numéro étudiant]],Sheet1!$A:$O,13,FALSE))),"à initier","")</f>
        <v/>
      </c>
      <c r="AC152" s="8" t="str">
        <f>IF(ISNUMBER(SEARCH(Etudiants5[[#Headers],[Logiciel spécifique : à détailler]],VLOOKUP(Etudiants5[[#This Row],[Numéro étudiant]],Sheet1!$A:$O,13,FALSE))),"à initier","")</f>
        <v/>
      </c>
      <c r="AD152" s="8" t="str">
        <f>IF(ISNUMBER(SEARCH(Etudiants5[[#Headers],[Aide en TP]],VLOOKUP(Etudiants5[[#This Row],[Numéro étudiant]],Sheet1!$A:$O,11,FALSE))),"x","")</f>
        <v/>
      </c>
      <c r="AE152" s="8" t="str">
        <f>IF(ISNUMBER(SEARCH(Etudiants5[[#Headers],[Aménagement de l''EDT]],VLOOKUP(Etudiants5[[#This Row],[Numéro étudiant]],Sheet1!$A:$O,11,FALSE))),"x","")</f>
        <v/>
      </c>
      <c r="AF152" s="8" t="str">
        <f>IF(ISNUMBER(SEARCH(Etudiants5[[#Headers],[Sanitaire à proximité]],VLOOKUP(Etudiants5[[#This Row],[Numéro étudiant]],Sheet1!$A:$O,11,FALSE))),"x","")</f>
        <v/>
      </c>
      <c r="AG152" s="8" t="str">
        <f>IF(ISNUMBER(SEARCH(Etudiants5[[#Headers],[QCM papier]],VLOOKUP(Etudiants5[[#This Row],[Numéro étudiant]],Sheet1!$A:$O,11,FALSE))),"x","")</f>
        <v/>
      </c>
      <c r="AH152" s="8" t="str">
        <f>IF(ISNUMBER(SEARCH(Etudiants5[[#Headers],[Absences eventuelles excusées]],VLOOKUP(Etudiants5[[#This Row],[Numéro étudiant]],Sheet1!$A:$O,11,FALSE))),"x","")</f>
        <v/>
      </c>
      <c r="AI152" s="8" t="str">
        <f>IF(ISNUMBER(SEARCH(Etudiants5[[#Headers],[Aménagement de l''année en 2 ans]],VLOOKUP(Etudiants5[[#This Row],[Numéro étudiant]],Sheet1!$A:$O,11,FALSE))),"x","")</f>
        <v/>
      </c>
      <c r="AJ152" s="8" t="str">
        <f>IF(ISNUMBER(SEARCH(Etudiants5[[#Headers],[Passage des épreuves orales devant l''enseignant uniquement]],VLOOKUP(Etudiants5[[#This Row],[Numéro étudiant]],Sheet1!$A:$O,11,FALSE))),"x","")</f>
        <v/>
      </c>
      <c r="AK152" s="8" t="str">
        <f>IF(ISNUMBER(SEARCH(Etudiants5[[#Headers],[Dépénalisation des fautes d''orthographe]],VLOOKUP(Etudiants5[[#This Row],[Numéro étudiant]],Sheet1!$A:$O,11,FALSE))),"x","")</f>
        <v/>
      </c>
      <c r="AL152" s="8" t="str">
        <f>IF(ISNUMBER(SEARCH(Etudiants5[[#Headers],[Adaptation des écrits à l''oral]],VLOOKUP(Etudiants5[[#This Row],[Numéro étudiant]],Sheet1!$A:$O,11,FALSE))),"x","")</f>
        <v/>
      </c>
      <c r="AM152" s="8" t="str">
        <f>IF(ISNUMBER(SEARCH(Etudiants5[[#Headers],[Adaptation des oraux à l''écrit]],VLOOKUP(Etudiants5[[#This Row],[Numéro étudiant]],Sheet1!$A:$O,11,FALSE))),"x","")</f>
        <v/>
      </c>
      <c r="AN152" s="8" t="str">
        <f>IF(ISNUMBER(SEARCH(Etudiants5[[#Headers],[Compensation du temps de sortie]],VLOOKUP(Etudiants5[[#This Row],[Numéro étudiant]],Sheet1!$A:$O,11,FALSE))),"x","")</f>
        <v/>
      </c>
      <c r="AO152" s="8" t="str">
        <f>IF(COUNTIF(Etudiants5[[#This Row],[1/4]:[Préparations écrites des épreves orales]],"x")&gt;0,"x","")</f>
        <v/>
      </c>
      <c r="AP152" s="8" t="str">
        <f>IF(ISNUMBER(SEARCH(Etudiants5[[#Headers],[1/4]],VLOOKUP(Etudiants5[[#This Row],[Numéro étudiant]],Sheet1!$A:$O,12,FALSE))),"x","")</f>
        <v/>
      </c>
      <c r="AQ152" s="8" t="str">
        <f>IF(ISNUMBER(SEARCH(Etudiants5[[#Headers],[1/3]],VLOOKUP(Etudiants5[[#This Row],[Numéro étudiant]],Sheet1!$A:$O,12,FALSE))),"x","")</f>
        <v/>
      </c>
      <c r="AR152" s="8" t="str">
        <f>IF(ISNUMBER(SEARCH(Etudiants5[[#Headers],[1/2]],VLOOKUP(Etudiants5[[#This Row],[Numéro étudiant]],Sheet1!$A:$O,12,FALSE))),"x","")</f>
        <v/>
      </c>
      <c r="AS152" s="8" t="str">
        <f>IF(ISNUMBER(SEARCH(Etudiants5[[#Headers],[Ecrits]],VLOOKUP(Etudiants5[[#This Row],[Numéro étudiant]],Sheet1!$A:$O,12,FALSE))),"x","")</f>
        <v/>
      </c>
      <c r="AT152" s="8" t="str">
        <f>IF(ISNUMBER(SEARCH(Etudiants5[[#Headers],[Oraux]],VLOOKUP(Etudiants5[[#This Row],[Numéro étudiant]],Sheet1!$A:$O,12,FALSE))),"x","")</f>
        <v/>
      </c>
      <c r="AU152" s="8" t="str">
        <f>IF(ISNUMBER(SEARCH(Etudiants5[[#Headers],[Pratiques]],VLOOKUP(Etudiants5[[#This Row],[Numéro étudiant]],Sheet1!$A:$O,12,FALSE))),"x","")</f>
        <v/>
      </c>
      <c r="AV152" s="8" t="str">
        <f>IF(ISNUMBER(SEARCH(Etudiants5[[#Headers],[Préparations écrites des épreves orales]],VLOOKUP(Etudiants5[[#This Row],[Numéro étudiant]],Sheet1!$A:$O,12,FALSE))),"x","")</f>
        <v/>
      </c>
      <c r="AW152" s="8" t="str">
        <f>IF(ISNUMBER(SEARCH(Etudiants5[[#Headers],[Auditives]],VLOOKUP(Etudiants5[[#This Row],[Numéro étudiant]],Sheet1!$A:$O,9,FALSE))),"x","")</f>
        <v/>
      </c>
      <c r="AX152" s="8" t="str">
        <f>IF(ISNUMBER(SEARCH(Etudiants5[[#Headers],[Visuels]],VLOOKUP(Etudiants5[[#This Row],[Numéro étudiant]],Sheet1!$A:$O,9,FALSE))),"x","")</f>
        <v/>
      </c>
      <c r="AY152" s="8" t="str">
        <f>IF(ISNUMBER(SEARCH(Etudiants5[[#Headers],[Viscéraux]],VLOOKUP(Etudiants5[[#This Row],[Numéro étudiant]],Sheet1!$A:$O,9,FALSE))),"x","")</f>
        <v/>
      </c>
      <c r="AZ152" s="8" t="str">
        <f>IF(ISNUMBER(SEARCH(Etudiants5[[#Headers],[Moteurs]],VLOOKUP(Etudiants5[[#This Row],[Numéro étudiant]],Sheet1!$A:$O,9,FALSE))),"x","")</f>
        <v/>
      </c>
      <c r="BA152" s="8" t="str">
        <f>IF(ISNUMBER(SEARCH(Etudiants5[[#Headers],[TSA]],VLOOKUP(Etudiants5[[#This Row],[Numéro étudiant]],Sheet1!$A:$O,9,FALSE))),"x","")</f>
        <v/>
      </c>
      <c r="BB152" s="8" t="str">
        <f>IF(ISNUMBER(SEARCH(Etudiants5[[#Headers],[Langage]],VLOOKUP(Etudiants5[[#This Row],[Numéro étudiant]],Sheet1!$A:$O,9,FALSE))),"x","")</f>
        <v/>
      </c>
      <c r="BC152" s="8" t="str">
        <f>IF(ISNUMBER(SEARCH(Etudiants5[[#Headers],[Psychiques]],VLOOKUP(Etudiants5[[#This Row],[Numéro étudiant]],Sheet1!$A:$O,9,FALSE))),"x","")</f>
        <v/>
      </c>
      <c r="BD152" s="8" t="str">
        <f>IF(ISNUMBER(SEARCH(Etudiants5[[#Headers],[Autres]],VLOOKUP(Etudiants5[[#This Row],[Numéro étudiant]],Sheet1!$A:$O,9,FALSE))),"x","")</f>
        <v/>
      </c>
      <c r="BE152" s="8" t="str">
        <f>IF(ISNUMBER(SEARCH(Etudiants5[[#Headers],[RQTH]],VLOOKUP(Etudiants5[[#This Row],[Numéro étudiant]],Sheet1!$A:$O,10,FALSE))),"x","")</f>
        <v/>
      </c>
      <c r="BF152" s="8" t="str">
        <f>IF(ISNUMBER(SEARCH(Etudiants5[[#Headers],[Transport]],VLOOKUP(Etudiants5[[#This Row],[Numéro étudiant]],Sheet1!$A:$O,10,FALSE))),"x","")</f>
        <v/>
      </c>
      <c r="BG152" s="8" t="str">
        <f>IF(ISNUMBER(SEARCH(Etudiants5[[#Headers],[AVS]],VLOOKUP(Etudiants5[[#This Row],[Numéro étudiant]],Sheet1!$A:$O,10,FALSE))),"x","")</f>
        <v/>
      </c>
      <c r="BH152" s="8" t="str">
        <f>IF(ISNUMBER(SEARCH(Etudiants5[[#Headers],[AESH]],VLOOKUP(Etudiants5[[#This Row],[Numéro étudiant]],Sheet1!$A:$O,10,FALSE))),"x","")</f>
        <v/>
      </c>
      <c r="BI152" s="8" t="str">
        <f>IF(ISNUMBER(SEARCH(Etudiants5[[#Headers],[AAH ou AEEH]],VLOOKUP(Etudiants5[[#This Row],[Numéro étudiant]],Sheet1!$A:$O,10,FALSE))),"x","")</f>
        <v/>
      </c>
      <c r="BJ152" s="8" t="str">
        <f>IF(ISNUMBER(SEARCH(Etudiants5[[#Headers],[Carte priorité]],VLOOKUP(Etudiants5[[#This Row],[Numéro étudiant]],Sheet1!$A:$O,10,FALSE))),"x","")</f>
        <v/>
      </c>
      <c r="BK152" s="8" t="str">
        <f>IF(ISNUMBER(SEARCH(Etudiants5[[#Headers],[Carte stationnement]],VLOOKUP(Etudiants5[[#This Row],[Numéro étudiant]],Sheet1!$A:$O,10,FALSE))),"x","")</f>
        <v/>
      </c>
      <c r="BL152" s="8" t="str">
        <f>IF(ISNUMBER(SEARCH(Etudiants5[[#Headers],[Accompagnement médico social]],VLOOKUP(Etudiants5[[#This Row],[Numéro étudiant]],Sheet1!$A:$O,10,FALSE))),"x","")</f>
        <v/>
      </c>
      <c r="BM152" s="8" t="str">
        <f>IF(ISNUMBER(SEARCH(Etudiants5[[#Headers],[Autre]],VLOOKUP(Etudiants5[[#This Row],[Numéro étudiant]],Sheet1!$A:$O,10,FALSE))),"x","")</f>
        <v/>
      </c>
      <c r="CA15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3" spans="2:80" x14ac:dyDescent="0.25">
      <c r="B153" t="str">
        <f>IFERROR(OfficeForms.Table[[#This Row],[Id]],"")</f>
        <v/>
      </c>
      <c r="C153" t="str">
        <f>IFERROR(IF(VLOOKUP(Etudiants5[[#This Row],[Numéro étudiant]],Sheet1!$A:$O,5,FALSE)="","",VLOOKUP(Etudiants5[[#This Row],[Numéro étudiant]],Sheet1!$A:$O,5,FALSE)),"")</f>
        <v/>
      </c>
      <c r="D153" t="str">
        <f>IFERROR(IF(VLOOKUP(Etudiants5[[#This Row],[Numéro étudiant]],Sheet1!$A:$O,6,FALSE)="","",VLOOKUP(Etudiants5[[#This Row],[Numéro étudiant]],Sheet1!$A:$O,6,FALSE)),"")</f>
        <v/>
      </c>
      <c r="E153" t="str">
        <f>IFERROR(IF(VLOOKUP(Etudiants5[[#This Row],[Numéro étudiant]],Sheet1!$A:$O,7,FALSE)="","",VLOOKUP(Etudiants5[[#This Row],[Numéro étudiant]],Sheet1!$A:$O,7,FALSE)),"")</f>
        <v/>
      </c>
      <c r="F153" t="str">
        <f>IFERROR(IF(VLOOKUP(Etudiants5[[#This Row],[Numéro étudiant]],Sheet1!$A:$O,8,FALSE)="","",VLOOKUP(Etudiants5[[#This Row],[Numéro étudiant]],Sheet1!$A:$O,8,FALSE)),"")</f>
        <v/>
      </c>
      <c r="G153" t="str">
        <f>IF(Etudiants5[[#This Row],[Numéro étudiant]]="","","Entretien fait")</f>
        <v/>
      </c>
      <c r="M153" s="8" t="str">
        <f>IF(ISNUMBER(SEARCH(Etudiants5[[#Headers],[Aide en BU]],VLOOKUP(Etudiants5[[#This Row],[Numéro étudiant]],Sheet1!$A:$O,11,FALSE))),"à initier","")</f>
        <v/>
      </c>
      <c r="N153" s="8" t="str">
        <f>IF(ISNUMBER(SEARCH(Etudiants5[[#Headers],[Tutorat d''intégration]],VLOOKUP(Etudiants5[[#This Row],[Numéro étudiant]],Sheet1!$A:$O,11,FALSE))),"à initier","")</f>
        <v/>
      </c>
      <c r="O153" s="8" t="str">
        <f>IF(ISNUMBER(SEARCH(Etudiants5[[#Headers],[Secrétaire d''examens]],VLOOKUP(Etudiants5[[#This Row],[Numéro étudiant]],Sheet1!$A:$O,11,FALSE))),"à initier","")</f>
        <v/>
      </c>
      <c r="P153" s="8" t="str">
        <f>IF(ISNUMBER(SEARCH(Etudiants5[[#Headers],[Sujets numériques]],VLOOKUP(Etudiants5[[#This Row],[Numéro étudiant]],Sheet1!$A:$O,11,FALSE))),"à initier","")</f>
        <v/>
      </c>
      <c r="Q153" s="8" t="str">
        <f>IF(ISNUMBER(SEARCH(Etudiants5[[#Headers],[Autorisation de sortie]],VLOOKUP(Etudiants5[[#This Row],[Numéro étudiant]],Sheet1!$A:$O,11,FALSE))),"à initier","")</f>
        <v/>
      </c>
      <c r="R153" s="8" t="str">
        <f>IF(ISNUMBER(SEARCH(Etudiants5[[#Headers],[Prise de notes]],VLOOKUP(Etudiants5[[#This Row],[Numéro étudiant]],Sheet1!$A:$O,11,FALSE))),"à initier","")</f>
        <v/>
      </c>
      <c r="S153" s="8" t="str">
        <f>IF(ISNUMBER(SEARCH(Etudiants5[[#Headers],[Rallonge des prêts en BU]],VLOOKUP(Etudiants5[[#This Row],[Numéro étudiant]],Sheet1!$A:$O,11,FALSE))),"à initier","")</f>
        <v/>
      </c>
      <c r="T153" s="8" t="str">
        <f>IF(ISNUMBER(SEARCH(Etudiants5[[#Headers],[Soutien pédagogique]],VLOOKUP(Etudiants5[[#This Row],[Numéro étudiant]],Sheet1!$A:$O,11,FALSE))),"à initier","")</f>
        <v/>
      </c>
      <c r="U153" s="8" t="str">
        <f>IF(ISNUMBER(SEARCH(Etudiants5[[#Headers],[Braille]],VLOOKUP(Etudiants5[[#This Row],[Numéro étudiant]],Sheet1!$A:$O,11,FALSE))),"à initier","")</f>
        <v/>
      </c>
      <c r="V153" s="8" t="str">
        <f>IF(ISNUMBER(SEARCH(Etudiants5[[#Headers],[LSF/LPC]],VLOOKUP(Etudiants5[[#This Row],[Numéro étudiant]],Sheet1!$A:$O,11,FALSE))),"à initier","")</f>
        <v/>
      </c>
      <c r="W153" s="8" t="str">
        <f>IF(ISNUMBER(SEARCH(Etudiants5[[#Headers],[Pas de support audio]],VLOOKUP(Etudiants5[[#This Row],[Numéro étudiant]],Sheet1!$A:$O,11,FALSE))),"à initier","")</f>
        <v/>
      </c>
      <c r="X153" s="8" t="str">
        <f>IF(ISNUMBER(SEARCH(Etudiants5[[#Headers],[Assice confortable]],VLOOKUP(Etudiants5[[#This Row],[Numéro étudiant]],Sheet1!$A:$O,13,FALSE))),"à initier","")</f>
        <v/>
      </c>
      <c r="Y153" s="8" t="str">
        <f>IF(ISNUMBER(SEARCH(Etudiants5[[#Headers],[Micro HF]],VLOOKUP(Etudiants5[[#This Row],[Numéro étudiant]],Sheet1!$A:$O,13,FALSE))),"à initier","")</f>
        <v/>
      </c>
      <c r="Z153" s="8" t="str">
        <f>IF(ISNUMBER(SEARCH(Etudiants5[[#Headers],[Casier]],VLOOKUP(Etudiants5[[#This Row],[Numéro étudiant]],Sheet1!$A:$O,13,FALSE))),"à initier","")</f>
        <v/>
      </c>
      <c r="AA153" s="8" t="str">
        <f>IF(ISNUMBER(SEARCH(Etudiants5[[#Headers],[Ordinateur]],VLOOKUP(Etudiants5[[#This Row],[Numéro étudiant]],Sheet1!$A:$O,13,FALSE))),"à initier","")</f>
        <v/>
      </c>
      <c r="AB153" s="8" t="str">
        <f>IF(ISNUMBER(SEARCH(Etudiants5[[#Headers],[Mobilier spécifique : à détailler]],VLOOKUP(Etudiants5[[#This Row],[Numéro étudiant]],Sheet1!$A:$O,13,FALSE))),"à initier","")</f>
        <v/>
      </c>
      <c r="AC153" s="8" t="str">
        <f>IF(ISNUMBER(SEARCH(Etudiants5[[#Headers],[Logiciel spécifique : à détailler]],VLOOKUP(Etudiants5[[#This Row],[Numéro étudiant]],Sheet1!$A:$O,13,FALSE))),"à initier","")</f>
        <v/>
      </c>
      <c r="AD153" s="8" t="str">
        <f>IF(ISNUMBER(SEARCH(Etudiants5[[#Headers],[Aide en TP]],VLOOKUP(Etudiants5[[#This Row],[Numéro étudiant]],Sheet1!$A:$O,11,FALSE))),"x","")</f>
        <v/>
      </c>
      <c r="AE153" s="8" t="str">
        <f>IF(ISNUMBER(SEARCH(Etudiants5[[#Headers],[Aménagement de l''EDT]],VLOOKUP(Etudiants5[[#This Row],[Numéro étudiant]],Sheet1!$A:$O,11,FALSE))),"x","")</f>
        <v/>
      </c>
      <c r="AF153" s="8" t="str">
        <f>IF(ISNUMBER(SEARCH(Etudiants5[[#Headers],[Sanitaire à proximité]],VLOOKUP(Etudiants5[[#This Row],[Numéro étudiant]],Sheet1!$A:$O,11,FALSE))),"x","")</f>
        <v/>
      </c>
      <c r="AG153" s="8" t="str">
        <f>IF(ISNUMBER(SEARCH(Etudiants5[[#Headers],[QCM papier]],VLOOKUP(Etudiants5[[#This Row],[Numéro étudiant]],Sheet1!$A:$O,11,FALSE))),"x","")</f>
        <v/>
      </c>
      <c r="AH153" s="8" t="str">
        <f>IF(ISNUMBER(SEARCH(Etudiants5[[#Headers],[Absences eventuelles excusées]],VLOOKUP(Etudiants5[[#This Row],[Numéro étudiant]],Sheet1!$A:$O,11,FALSE))),"x","")</f>
        <v/>
      </c>
      <c r="AI153" s="8" t="str">
        <f>IF(ISNUMBER(SEARCH(Etudiants5[[#Headers],[Aménagement de l''année en 2 ans]],VLOOKUP(Etudiants5[[#This Row],[Numéro étudiant]],Sheet1!$A:$O,11,FALSE))),"x","")</f>
        <v/>
      </c>
      <c r="AJ153" s="8" t="str">
        <f>IF(ISNUMBER(SEARCH(Etudiants5[[#Headers],[Passage des épreuves orales devant l''enseignant uniquement]],VLOOKUP(Etudiants5[[#This Row],[Numéro étudiant]],Sheet1!$A:$O,11,FALSE))),"x","")</f>
        <v/>
      </c>
      <c r="AK153" s="8" t="str">
        <f>IF(ISNUMBER(SEARCH(Etudiants5[[#Headers],[Dépénalisation des fautes d''orthographe]],VLOOKUP(Etudiants5[[#This Row],[Numéro étudiant]],Sheet1!$A:$O,11,FALSE))),"x","")</f>
        <v/>
      </c>
      <c r="AL153" s="8" t="str">
        <f>IF(ISNUMBER(SEARCH(Etudiants5[[#Headers],[Adaptation des écrits à l''oral]],VLOOKUP(Etudiants5[[#This Row],[Numéro étudiant]],Sheet1!$A:$O,11,FALSE))),"x","")</f>
        <v/>
      </c>
      <c r="AM153" s="8" t="str">
        <f>IF(ISNUMBER(SEARCH(Etudiants5[[#Headers],[Adaptation des oraux à l''écrit]],VLOOKUP(Etudiants5[[#This Row],[Numéro étudiant]],Sheet1!$A:$O,11,FALSE))),"x","")</f>
        <v/>
      </c>
      <c r="AN153" s="8" t="str">
        <f>IF(ISNUMBER(SEARCH(Etudiants5[[#Headers],[Compensation du temps de sortie]],VLOOKUP(Etudiants5[[#This Row],[Numéro étudiant]],Sheet1!$A:$O,11,FALSE))),"x","")</f>
        <v/>
      </c>
      <c r="AO153" s="8" t="str">
        <f>IF(COUNTIF(Etudiants5[[#This Row],[1/4]:[Préparations écrites des épreves orales]],"x")&gt;0,"x","")</f>
        <v/>
      </c>
      <c r="AP153" s="8" t="str">
        <f>IF(ISNUMBER(SEARCH(Etudiants5[[#Headers],[1/4]],VLOOKUP(Etudiants5[[#This Row],[Numéro étudiant]],Sheet1!$A:$O,12,FALSE))),"x","")</f>
        <v/>
      </c>
      <c r="AQ153" s="8" t="str">
        <f>IF(ISNUMBER(SEARCH(Etudiants5[[#Headers],[1/3]],VLOOKUP(Etudiants5[[#This Row],[Numéro étudiant]],Sheet1!$A:$O,12,FALSE))),"x","")</f>
        <v/>
      </c>
      <c r="AR153" s="8" t="str">
        <f>IF(ISNUMBER(SEARCH(Etudiants5[[#Headers],[1/2]],VLOOKUP(Etudiants5[[#This Row],[Numéro étudiant]],Sheet1!$A:$O,12,FALSE))),"x","")</f>
        <v/>
      </c>
      <c r="AS153" s="8" t="str">
        <f>IF(ISNUMBER(SEARCH(Etudiants5[[#Headers],[Ecrits]],VLOOKUP(Etudiants5[[#This Row],[Numéro étudiant]],Sheet1!$A:$O,12,FALSE))),"x","")</f>
        <v/>
      </c>
      <c r="AT153" s="8" t="str">
        <f>IF(ISNUMBER(SEARCH(Etudiants5[[#Headers],[Oraux]],VLOOKUP(Etudiants5[[#This Row],[Numéro étudiant]],Sheet1!$A:$O,12,FALSE))),"x","")</f>
        <v/>
      </c>
      <c r="AU153" s="8" t="str">
        <f>IF(ISNUMBER(SEARCH(Etudiants5[[#Headers],[Pratiques]],VLOOKUP(Etudiants5[[#This Row],[Numéro étudiant]],Sheet1!$A:$O,12,FALSE))),"x","")</f>
        <v/>
      </c>
      <c r="AV153" s="8" t="str">
        <f>IF(ISNUMBER(SEARCH(Etudiants5[[#Headers],[Préparations écrites des épreves orales]],VLOOKUP(Etudiants5[[#This Row],[Numéro étudiant]],Sheet1!$A:$O,12,FALSE))),"x","")</f>
        <v/>
      </c>
      <c r="AW153" s="8" t="str">
        <f>IF(ISNUMBER(SEARCH(Etudiants5[[#Headers],[Auditives]],VLOOKUP(Etudiants5[[#This Row],[Numéro étudiant]],Sheet1!$A:$O,9,FALSE))),"x","")</f>
        <v/>
      </c>
      <c r="AX153" s="8" t="str">
        <f>IF(ISNUMBER(SEARCH(Etudiants5[[#Headers],[Visuels]],VLOOKUP(Etudiants5[[#This Row],[Numéro étudiant]],Sheet1!$A:$O,9,FALSE))),"x","")</f>
        <v/>
      </c>
      <c r="AY153" s="8" t="str">
        <f>IF(ISNUMBER(SEARCH(Etudiants5[[#Headers],[Viscéraux]],VLOOKUP(Etudiants5[[#This Row],[Numéro étudiant]],Sheet1!$A:$O,9,FALSE))),"x","")</f>
        <v/>
      </c>
      <c r="AZ153" s="8" t="str">
        <f>IF(ISNUMBER(SEARCH(Etudiants5[[#Headers],[Moteurs]],VLOOKUP(Etudiants5[[#This Row],[Numéro étudiant]],Sheet1!$A:$O,9,FALSE))),"x","")</f>
        <v/>
      </c>
      <c r="BA153" s="8" t="str">
        <f>IF(ISNUMBER(SEARCH(Etudiants5[[#Headers],[TSA]],VLOOKUP(Etudiants5[[#This Row],[Numéro étudiant]],Sheet1!$A:$O,9,FALSE))),"x","")</f>
        <v/>
      </c>
      <c r="BB153" s="8" t="str">
        <f>IF(ISNUMBER(SEARCH(Etudiants5[[#Headers],[Langage]],VLOOKUP(Etudiants5[[#This Row],[Numéro étudiant]],Sheet1!$A:$O,9,FALSE))),"x","")</f>
        <v/>
      </c>
      <c r="BC153" s="8" t="str">
        <f>IF(ISNUMBER(SEARCH(Etudiants5[[#Headers],[Psychiques]],VLOOKUP(Etudiants5[[#This Row],[Numéro étudiant]],Sheet1!$A:$O,9,FALSE))),"x","")</f>
        <v/>
      </c>
      <c r="BD153" s="8" t="str">
        <f>IF(ISNUMBER(SEARCH(Etudiants5[[#Headers],[Autres]],VLOOKUP(Etudiants5[[#This Row],[Numéro étudiant]],Sheet1!$A:$O,9,FALSE))),"x","")</f>
        <v/>
      </c>
      <c r="BE153" s="8" t="str">
        <f>IF(ISNUMBER(SEARCH(Etudiants5[[#Headers],[RQTH]],VLOOKUP(Etudiants5[[#This Row],[Numéro étudiant]],Sheet1!$A:$O,10,FALSE))),"x","")</f>
        <v/>
      </c>
      <c r="BF153" s="8" t="str">
        <f>IF(ISNUMBER(SEARCH(Etudiants5[[#Headers],[Transport]],VLOOKUP(Etudiants5[[#This Row],[Numéro étudiant]],Sheet1!$A:$O,10,FALSE))),"x","")</f>
        <v/>
      </c>
      <c r="BG153" s="8" t="str">
        <f>IF(ISNUMBER(SEARCH(Etudiants5[[#Headers],[AVS]],VLOOKUP(Etudiants5[[#This Row],[Numéro étudiant]],Sheet1!$A:$O,10,FALSE))),"x","")</f>
        <v/>
      </c>
      <c r="BH153" s="8" t="str">
        <f>IF(ISNUMBER(SEARCH(Etudiants5[[#Headers],[AESH]],VLOOKUP(Etudiants5[[#This Row],[Numéro étudiant]],Sheet1!$A:$O,10,FALSE))),"x","")</f>
        <v/>
      </c>
      <c r="BI153" s="8" t="str">
        <f>IF(ISNUMBER(SEARCH(Etudiants5[[#Headers],[AAH ou AEEH]],VLOOKUP(Etudiants5[[#This Row],[Numéro étudiant]],Sheet1!$A:$O,10,FALSE))),"x","")</f>
        <v/>
      </c>
      <c r="BJ153" s="8" t="str">
        <f>IF(ISNUMBER(SEARCH(Etudiants5[[#Headers],[Carte priorité]],VLOOKUP(Etudiants5[[#This Row],[Numéro étudiant]],Sheet1!$A:$O,10,FALSE))),"x","")</f>
        <v/>
      </c>
      <c r="BK153" s="8" t="str">
        <f>IF(ISNUMBER(SEARCH(Etudiants5[[#Headers],[Carte stationnement]],VLOOKUP(Etudiants5[[#This Row],[Numéro étudiant]],Sheet1!$A:$O,10,FALSE))),"x","")</f>
        <v/>
      </c>
      <c r="BL153" s="8" t="str">
        <f>IF(ISNUMBER(SEARCH(Etudiants5[[#Headers],[Accompagnement médico social]],VLOOKUP(Etudiants5[[#This Row],[Numéro étudiant]],Sheet1!$A:$O,10,FALSE))),"x","")</f>
        <v/>
      </c>
      <c r="BM153" s="8" t="str">
        <f>IF(ISNUMBER(SEARCH(Etudiants5[[#Headers],[Autre]],VLOOKUP(Etudiants5[[#This Row],[Numéro étudiant]],Sheet1!$A:$O,10,FALSE))),"x","")</f>
        <v/>
      </c>
      <c r="CA15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4" spans="2:80" x14ac:dyDescent="0.25">
      <c r="B154" t="str">
        <f>IFERROR(OfficeForms.Table[[#This Row],[Id]],"")</f>
        <v/>
      </c>
      <c r="C154" t="str">
        <f>IFERROR(IF(VLOOKUP(Etudiants5[[#This Row],[Numéro étudiant]],Sheet1!$A:$O,5,FALSE)="","",VLOOKUP(Etudiants5[[#This Row],[Numéro étudiant]],Sheet1!$A:$O,5,FALSE)),"")</f>
        <v/>
      </c>
      <c r="D154" t="str">
        <f>IFERROR(IF(VLOOKUP(Etudiants5[[#This Row],[Numéro étudiant]],Sheet1!$A:$O,6,FALSE)="","",VLOOKUP(Etudiants5[[#This Row],[Numéro étudiant]],Sheet1!$A:$O,6,FALSE)),"")</f>
        <v/>
      </c>
      <c r="E154" t="str">
        <f>IFERROR(IF(VLOOKUP(Etudiants5[[#This Row],[Numéro étudiant]],Sheet1!$A:$O,7,FALSE)="","",VLOOKUP(Etudiants5[[#This Row],[Numéro étudiant]],Sheet1!$A:$O,7,FALSE)),"")</f>
        <v/>
      </c>
      <c r="F154" t="str">
        <f>IFERROR(IF(VLOOKUP(Etudiants5[[#This Row],[Numéro étudiant]],Sheet1!$A:$O,8,FALSE)="","",VLOOKUP(Etudiants5[[#This Row],[Numéro étudiant]],Sheet1!$A:$O,8,FALSE)),"")</f>
        <v/>
      </c>
      <c r="G154" t="str">
        <f>IF(Etudiants5[[#This Row],[Numéro étudiant]]="","","Entretien fait")</f>
        <v/>
      </c>
      <c r="M154" s="8" t="str">
        <f>IF(ISNUMBER(SEARCH(Etudiants5[[#Headers],[Aide en BU]],VLOOKUP(Etudiants5[[#This Row],[Numéro étudiant]],Sheet1!$A:$O,11,FALSE))),"à initier","")</f>
        <v/>
      </c>
      <c r="N154" s="8" t="str">
        <f>IF(ISNUMBER(SEARCH(Etudiants5[[#Headers],[Tutorat d''intégration]],VLOOKUP(Etudiants5[[#This Row],[Numéro étudiant]],Sheet1!$A:$O,11,FALSE))),"à initier","")</f>
        <v/>
      </c>
      <c r="O154" s="8" t="str">
        <f>IF(ISNUMBER(SEARCH(Etudiants5[[#Headers],[Secrétaire d''examens]],VLOOKUP(Etudiants5[[#This Row],[Numéro étudiant]],Sheet1!$A:$O,11,FALSE))),"à initier","")</f>
        <v/>
      </c>
      <c r="P154" s="8" t="str">
        <f>IF(ISNUMBER(SEARCH(Etudiants5[[#Headers],[Sujets numériques]],VLOOKUP(Etudiants5[[#This Row],[Numéro étudiant]],Sheet1!$A:$O,11,FALSE))),"à initier","")</f>
        <v/>
      </c>
      <c r="Q154" s="8" t="str">
        <f>IF(ISNUMBER(SEARCH(Etudiants5[[#Headers],[Autorisation de sortie]],VLOOKUP(Etudiants5[[#This Row],[Numéro étudiant]],Sheet1!$A:$O,11,FALSE))),"à initier","")</f>
        <v/>
      </c>
      <c r="R154" s="8" t="str">
        <f>IF(ISNUMBER(SEARCH(Etudiants5[[#Headers],[Prise de notes]],VLOOKUP(Etudiants5[[#This Row],[Numéro étudiant]],Sheet1!$A:$O,11,FALSE))),"à initier","")</f>
        <v/>
      </c>
      <c r="S154" s="8" t="str">
        <f>IF(ISNUMBER(SEARCH(Etudiants5[[#Headers],[Rallonge des prêts en BU]],VLOOKUP(Etudiants5[[#This Row],[Numéro étudiant]],Sheet1!$A:$O,11,FALSE))),"à initier","")</f>
        <v/>
      </c>
      <c r="T154" s="8" t="str">
        <f>IF(ISNUMBER(SEARCH(Etudiants5[[#Headers],[Soutien pédagogique]],VLOOKUP(Etudiants5[[#This Row],[Numéro étudiant]],Sheet1!$A:$O,11,FALSE))),"à initier","")</f>
        <v/>
      </c>
      <c r="U154" s="8" t="str">
        <f>IF(ISNUMBER(SEARCH(Etudiants5[[#Headers],[Braille]],VLOOKUP(Etudiants5[[#This Row],[Numéro étudiant]],Sheet1!$A:$O,11,FALSE))),"à initier","")</f>
        <v/>
      </c>
      <c r="V154" s="8" t="str">
        <f>IF(ISNUMBER(SEARCH(Etudiants5[[#Headers],[LSF/LPC]],VLOOKUP(Etudiants5[[#This Row],[Numéro étudiant]],Sheet1!$A:$O,11,FALSE))),"à initier","")</f>
        <v/>
      </c>
      <c r="W154" s="8" t="str">
        <f>IF(ISNUMBER(SEARCH(Etudiants5[[#Headers],[Pas de support audio]],VLOOKUP(Etudiants5[[#This Row],[Numéro étudiant]],Sheet1!$A:$O,11,FALSE))),"à initier","")</f>
        <v/>
      </c>
      <c r="X154" s="8" t="str">
        <f>IF(ISNUMBER(SEARCH(Etudiants5[[#Headers],[Assice confortable]],VLOOKUP(Etudiants5[[#This Row],[Numéro étudiant]],Sheet1!$A:$O,13,FALSE))),"à initier","")</f>
        <v/>
      </c>
      <c r="Y154" s="8" t="str">
        <f>IF(ISNUMBER(SEARCH(Etudiants5[[#Headers],[Micro HF]],VLOOKUP(Etudiants5[[#This Row],[Numéro étudiant]],Sheet1!$A:$O,13,FALSE))),"à initier","")</f>
        <v/>
      </c>
      <c r="Z154" s="8" t="str">
        <f>IF(ISNUMBER(SEARCH(Etudiants5[[#Headers],[Casier]],VLOOKUP(Etudiants5[[#This Row],[Numéro étudiant]],Sheet1!$A:$O,13,FALSE))),"à initier","")</f>
        <v/>
      </c>
      <c r="AA154" s="8" t="str">
        <f>IF(ISNUMBER(SEARCH(Etudiants5[[#Headers],[Ordinateur]],VLOOKUP(Etudiants5[[#This Row],[Numéro étudiant]],Sheet1!$A:$O,13,FALSE))),"à initier","")</f>
        <v/>
      </c>
      <c r="AB154" s="8" t="str">
        <f>IF(ISNUMBER(SEARCH(Etudiants5[[#Headers],[Mobilier spécifique : à détailler]],VLOOKUP(Etudiants5[[#This Row],[Numéro étudiant]],Sheet1!$A:$O,13,FALSE))),"à initier","")</f>
        <v/>
      </c>
      <c r="AC154" s="8" t="str">
        <f>IF(ISNUMBER(SEARCH(Etudiants5[[#Headers],[Logiciel spécifique : à détailler]],VLOOKUP(Etudiants5[[#This Row],[Numéro étudiant]],Sheet1!$A:$O,13,FALSE))),"à initier","")</f>
        <v/>
      </c>
      <c r="AD154" s="8" t="str">
        <f>IF(ISNUMBER(SEARCH(Etudiants5[[#Headers],[Aide en TP]],VLOOKUP(Etudiants5[[#This Row],[Numéro étudiant]],Sheet1!$A:$O,11,FALSE))),"x","")</f>
        <v/>
      </c>
      <c r="AE154" s="8" t="str">
        <f>IF(ISNUMBER(SEARCH(Etudiants5[[#Headers],[Aménagement de l''EDT]],VLOOKUP(Etudiants5[[#This Row],[Numéro étudiant]],Sheet1!$A:$O,11,FALSE))),"x","")</f>
        <v/>
      </c>
      <c r="AF154" s="8" t="str">
        <f>IF(ISNUMBER(SEARCH(Etudiants5[[#Headers],[Sanitaire à proximité]],VLOOKUP(Etudiants5[[#This Row],[Numéro étudiant]],Sheet1!$A:$O,11,FALSE))),"x","")</f>
        <v/>
      </c>
      <c r="AG154" s="8" t="str">
        <f>IF(ISNUMBER(SEARCH(Etudiants5[[#Headers],[QCM papier]],VLOOKUP(Etudiants5[[#This Row],[Numéro étudiant]],Sheet1!$A:$O,11,FALSE))),"x","")</f>
        <v/>
      </c>
      <c r="AH154" s="8" t="str">
        <f>IF(ISNUMBER(SEARCH(Etudiants5[[#Headers],[Absences eventuelles excusées]],VLOOKUP(Etudiants5[[#This Row],[Numéro étudiant]],Sheet1!$A:$O,11,FALSE))),"x","")</f>
        <v/>
      </c>
      <c r="AI154" s="8" t="str">
        <f>IF(ISNUMBER(SEARCH(Etudiants5[[#Headers],[Aménagement de l''année en 2 ans]],VLOOKUP(Etudiants5[[#This Row],[Numéro étudiant]],Sheet1!$A:$O,11,FALSE))),"x","")</f>
        <v/>
      </c>
      <c r="AJ154" s="8" t="str">
        <f>IF(ISNUMBER(SEARCH(Etudiants5[[#Headers],[Passage des épreuves orales devant l''enseignant uniquement]],VLOOKUP(Etudiants5[[#This Row],[Numéro étudiant]],Sheet1!$A:$O,11,FALSE))),"x","")</f>
        <v/>
      </c>
      <c r="AK154" s="8" t="str">
        <f>IF(ISNUMBER(SEARCH(Etudiants5[[#Headers],[Dépénalisation des fautes d''orthographe]],VLOOKUP(Etudiants5[[#This Row],[Numéro étudiant]],Sheet1!$A:$O,11,FALSE))),"x","")</f>
        <v/>
      </c>
      <c r="AL154" s="8" t="str">
        <f>IF(ISNUMBER(SEARCH(Etudiants5[[#Headers],[Adaptation des écrits à l''oral]],VLOOKUP(Etudiants5[[#This Row],[Numéro étudiant]],Sheet1!$A:$O,11,FALSE))),"x","")</f>
        <v/>
      </c>
      <c r="AM154" s="8" t="str">
        <f>IF(ISNUMBER(SEARCH(Etudiants5[[#Headers],[Adaptation des oraux à l''écrit]],VLOOKUP(Etudiants5[[#This Row],[Numéro étudiant]],Sheet1!$A:$O,11,FALSE))),"x","")</f>
        <v/>
      </c>
      <c r="AN154" s="8" t="str">
        <f>IF(ISNUMBER(SEARCH(Etudiants5[[#Headers],[Compensation du temps de sortie]],VLOOKUP(Etudiants5[[#This Row],[Numéro étudiant]],Sheet1!$A:$O,11,FALSE))),"x","")</f>
        <v/>
      </c>
      <c r="AO154" s="8" t="str">
        <f>IF(COUNTIF(Etudiants5[[#This Row],[1/4]:[Préparations écrites des épreves orales]],"x")&gt;0,"x","")</f>
        <v/>
      </c>
      <c r="AP154" s="8" t="str">
        <f>IF(ISNUMBER(SEARCH(Etudiants5[[#Headers],[1/4]],VLOOKUP(Etudiants5[[#This Row],[Numéro étudiant]],Sheet1!$A:$O,12,FALSE))),"x","")</f>
        <v/>
      </c>
      <c r="AQ154" s="8" t="str">
        <f>IF(ISNUMBER(SEARCH(Etudiants5[[#Headers],[1/3]],VLOOKUP(Etudiants5[[#This Row],[Numéro étudiant]],Sheet1!$A:$O,12,FALSE))),"x","")</f>
        <v/>
      </c>
      <c r="AR154" s="8" t="str">
        <f>IF(ISNUMBER(SEARCH(Etudiants5[[#Headers],[1/2]],VLOOKUP(Etudiants5[[#This Row],[Numéro étudiant]],Sheet1!$A:$O,12,FALSE))),"x","")</f>
        <v/>
      </c>
      <c r="AS154" s="8" t="str">
        <f>IF(ISNUMBER(SEARCH(Etudiants5[[#Headers],[Ecrits]],VLOOKUP(Etudiants5[[#This Row],[Numéro étudiant]],Sheet1!$A:$O,12,FALSE))),"x","")</f>
        <v/>
      </c>
      <c r="AT154" s="8" t="str">
        <f>IF(ISNUMBER(SEARCH(Etudiants5[[#Headers],[Oraux]],VLOOKUP(Etudiants5[[#This Row],[Numéro étudiant]],Sheet1!$A:$O,12,FALSE))),"x","")</f>
        <v/>
      </c>
      <c r="AU154" s="8" t="str">
        <f>IF(ISNUMBER(SEARCH(Etudiants5[[#Headers],[Pratiques]],VLOOKUP(Etudiants5[[#This Row],[Numéro étudiant]],Sheet1!$A:$O,12,FALSE))),"x","")</f>
        <v/>
      </c>
      <c r="AV154" s="8" t="str">
        <f>IF(ISNUMBER(SEARCH(Etudiants5[[#Headers],[Préparations écrites des épreves orales]],VLOOKUP(Etudiants5[[#This Row],[Numéro étudiant]],Sheet1!$A:$O,12,FALSE))),"x","")</f>
        <v/>
      </c>
      <c r="AW154" s="8" t="str">
        <f>IF(ISNUMBER(SEARCH(Etudiants5[[#Headers],[Auditives]],VLOOKUP(Etudiants5[[#This Row],[Numéro étudiant]],Sheet1!$A:$O,9,FALSE))),"x","")</f>
        <v/>
      </c>
      <c r="AX154" s="8" t="str">
        <f>IF(ISNUMBER(SEARCH(Etudiants5[[#Headers],[Visuels]],VLOOKUP(Etudiants5[[#This Row],[Numéro étudiant]],Sheet1!$A:$O,9,FALSE))),"x","")</f>
        <v/>
      </c>
      <c r="AY154" s="8" t="str">
        <f>IF(ISNUMBER(SEARCH(Etudiants5[[#Headers],[Viscéraux]],VLOOKUP(Etudiants5[[#This Row],[Numéro étudiant]],Sheet1!$A:$O,9,FALSE))),"x","")</f>
        <v/>
      </c>
      <c r="AZ154" s="8" t="str">
        <f>IF(ISNUMBER(SEARCH(Etudiants5[[#Headers],[Moteurs]],VLOOKUP(Etudiants5[[#This Row],[Numéro étudiant]],Sheet1!$A:$O,9,FALSE))),"x","")</f>
        <v/>
      </c>
      <c r="BA154" s="8" t="str">
        <f>IF(ISNUMBER(SEARCH(Etudiants5[[#Headers],[TSA]],VLOOKUP(Etudiants5[[#This Row],[Numéro étudiant]],Sheet1!$A:$O,9,FALSE))),"x","")</f>
        <v/>
      </c>
      <c r="BB154" s="8" t="str">
        <f>IF(ISNUMBER(SEARCH(Etudiants5[[#Headers],[Langage]],VLOOKUP(Etudiants5[[#This Row],[Numéro étudiant]],Sheet1!$A:$O,9,FALSE))),"x","")</f>
        <v/>
      </c>
      <c r="BC154" s="8" t="str">
        <f>IF(ISNUMBER(SEARCH(Etudiants5[[#Headers],[Psychiques]],VLOOKUP(Etudiants5[[#This Row],[Numéro étudiant]],Sheet1!$A:$O,9,FALSE))),"x","")</f>
        <v/>
      </c>
      <c r="BD154" s="8" t="str">
        <f>IF(ISNUMBER(SEARCH(Etudiants5[[#Headers],[Autres]],VLOOKUP(Etudiants5[[#This Row],[Numéro étudiant]],Sheet1!$A:$O,9,FALSE))),"x","")</f>
        <v/>
      </c>
      <c r="BE154" s="8" t="str">
        <f>IF(ISNUMBER(SEARCH(Etudiants5[[#Headers],[RQTH]],VLOOKUP(Etudiants5[[#This Row],[Numéro étudiant]],Sheet1!$A:$O,10,FALSE))),"x","")</f>
        <v/>
      </c>
      <c r="BF154" s="8" t="str">
        <f>IF(ISNUMBER(SEARCH(Etudiants5[[#Headers],[Transport]],VLOOKUP(Etudiants5[[#This Row],[Numéro étudiant]],Sheet1!$A:$O,10,FALSE))),"x","")</f>
        <v/>
      </c>
      <c r="BG154" s="8" t="str">
        <f>IF(ISNUMBER(SEARCH(Etudiants5[[#Headers],[AVS]],VLOOKUP(Etudiants5[[#This Row],[Numéro étudiant]],Sheet1!$A:$O,10,FALSE))),"x","")</f>
        <v/>
      </c>
      <c r="BH154" s="8" t="str">
        <f>IF(ISNUMBER(SEARCH(Etudiants5[[#Headers],[AESH]],VLOOKUP(Etudiants5[[#This Row],[Numéro étudiant]],Sheet1!$A:$O,10,FALSE))),"x","")</f>
        <v/>
      </c>
      <c r="BI154" s="8" t="str">
        <f>IF(ISNUMBER(SEARCH(Etudiants5[[#Headers],[AAH ou AEEH]],VLOOKUP(Etudiants5[[#This Row],[Numéro étudiant]],Sheet1!$A:$O,10,FALSE))),"x","")</f>
        <v/>
      </c>
      <c r="BJ154" s="8" t="str">
        <f>IF(ISNUMBER(SEARCH(Etudiants5[[#Headers],[Carte priorité]],VLOOKUP(Etudiants5[[#This Row],[Numéro étudiant]],Sheet1!$A:$O,10,FALSE))),"x","")</f>
        <v/>
      </c>
      <c r="BK154" s="8" t="str">
        <f>IF(ISNUMBER(SEARCH(Etudiants5[[#Headers],[Carte stationnement]],VLOOKUP(Etudiants5[[#This Row],[Numéro étudiant]],Sheet1!$A:$O,10,FALSE))),"x","")</f>
        <v/>
      </c>
      <c r="BL154" s="8" t="str">
        <f>IF(ISNUMBER(SEARCH(Etudiants5[[#Headers],[Accompagnement médico social]],VLOOKUP(Etudiants5[[#This Row],[Numéro étudiant]],Sheet1!$A:$O,10,FALSE))),"x","")</f>
        <v/>
      </c>
      <c r="BM154" s="8" t="str">
        <f>IF(ISNUMBER(SEARCH(Etudiants5[[#Headers],[Autre]],VLOOKUP(Etudiants5[[#This Row],[Numéro étudiant]],Sheet1!$A:$O,10,FALSE))),"x","")</f>
        <v/>
      </c>
      <c r="CA15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5" spans="2:80" x14ac:dyDescent="0.25">
      <c r="B155" t="str">
        <f>IFERROR(OfficeForms.Table[[#This Row],[Id]],"")</f>
        <v/>
      </c>
      <c r="C155" t="str">
        <f>IFERROR(IF(VLOOKUP(Etudiants5[[#This Row],[Numéro étudiant]],Sheet1!$A:$O,5,FALSE)="","",VLOOKUP(Etudiants5[[#This Row],[Numéro étudiant]],Sheet1!$A:$O,5,FALSE)),"")</f>
        <v/>
      </c>
      <c r="D155" t="str">
        <f>IFERROR(IF(VLOOKUP(Etudiants5[[#This Row],[Numéro étudiant]],Sheet1!$A:$O,6,FALSE)="","",VLOOKUP(Etudiants5[[#This Row],[Numéro étudiant]],Sheet1!$A:$O,6,FALSE)),"")</f>
        <v/>
      </c>
      <c r="E155" t="str">
        <f>IFERROR(IF(VLOOKUP(Etudiants5[[#This Row],[Numéro étudiant]],Sheet1!$A:$O,7,FALSE)="","",VLOOKUP(Etudiants5[[#This Row],[Numéro étudiant]],Sheet1!$A:$O,7,FALSE)),"")</f>
        <v/>
      </c>
      <c r="F155" t="str">
        <f>IFERROR(IF(VLOOKUP(Etudiants5[[#This Row],[Numéro étudiant]],Sheet1!$A:$O,8,FALSE)="","",VLOOKUP(Etudiants5[[#This Row],[Numéro étudiant]],Sheet1!$A:$O,8,FALSE)),"")</f>
        <v/>
      </c>
      <c r="G155" t="str">
        <f>IF(Etudiants5[[#This Row],[Numéro étudiant]]="","","Entretien fait")</f>
        <v/>
      </c>
      <c r="M155" s="8" t="str">
        <f>IF(ISNUMBER(SEARCH(Etudiants5[[#Headers],[Aide en BU]],VLOOKUP(Etudiants5[[#This Row],[Numéro étudiant]],Sheet1!$A:$O,11,FALSE))),"à initier","")</f>
        <v/>
      </c>
      <c r="N155" s="8" t="str">
        <f>IF(ISNUMBER(SEARCH(Etudiants5[[#Headers],[Tutorat d''intégration]],VLOOKUP(Etudiants5[[#This Row],[Numéro étudiant]],Sheet1!$A:$O,11,FALSE))),"à initier","")</f>
        <v/>
      </c>
      <c r="O155" s="8" t="str">
        <f>IF(ISNUMBER(SEARCH(Etudiants5[[#Headers],[Secrétaire d''examens]],VLOOKUP(Etudiants5[[#This Row],[Numéro étudiant]],Sheet1!$A:$O,11,FALSE))),"à initier","")</f>
        <v/>
      </c>
      <c r="P155" s="8" t="str">
        <f>IF(ISNUMBER(SEARCH(Etudiants5[[#Headers],[Sujets numériques]],VLOOKUP(Etudiants5[[#This Row],[Numéro étudiant]],Sheet1!$A:$O,11,FALSE))),"à initier","")</f>
        <v/>
      </c>
      <c r="Q155" s="8" t="str">
        <f>IF(ISNUMBER(SEARCH(Etudiants5[[#Headers],[Autorisation de sortie]],VLOOKUP(Etudiants5[[#This Row],[Numéro étudiant]],Sheet1!$A:$O,11,FALSE))),"à initier","")</f>
        <v/>
      </c>
      <c r="R155" s="8" t="str">
        <f>IF(ISNUMBER(SEARCH(Etudiants5[[#Headers],[Prise de notes]],VLOOKUP(Etudiants5[[#This Row],[Numéro étudiant]],Sheet1!$A:$O,11,FALSE))),"à initier","")</f>
        <v/>
      </c>
      <c r="S155" s="8" t="str">
        <f>IF(ISNUMBER(SEARCH(Etudiants5[[#Headers],[Rallonge des prêts en BU]],VLOOKUP(Etudiants5[[#This Row],[Numéro étudiant]],Sheet1!$A:$O,11,FALSE))),"à initier","")</f>
        <v/>
      </c>
      <c r="T155" s="8" t="str">
        <f>IF(ISNUMBER(SEARCH(Etudiants5[[#Headers],[Soutien pédagogique]],VLOOKUP(Etudiants5[[#This Row],[Numéro étudiant]],Sheet1!$A:$O,11,FALSE))),"à initier","")</f>
        <v/>
      </c>
      <c r="U155" s="8" t="str">
        <f>IF(ISNUMBER(SEARCH(Etudiants5[[#Headers],[Braille]],VLOOKUP(Etudiants5[[#This Row],[Numéro étudiant]],Sheet1!$A:$O,11,FALSE))),"à initier","")</f>
        <v/>
      </c>
      <c r="V155" s="8" t="str">
        <f>IF(ISNUMBER(SEARCH(Etudiants5[[#Headers],[LSF/LPC]],VLOOKUP(Etudiants5[[#This Row],[Numéro étudiant]],Sheet1!$A:$O,11,FALSE))),"à initier","")</f>
        <v/>
      </c>
      <c r="W155" s="8" t="str">
        <f>IF(ISNUMBER(SEARCH(Etudiants5[[#Headers],[Pas de support audio]],VLOOKUP(Etudiants5[[#This Row],[Numéro étudiant]],Sheet1!$A:$O,11,FALSE))),"à initier","")</f>
        <v/>
      </c>
      <c r="X155" s="8" t="str">
        <f>IF(ISNUMBER(SEARCH(Etudiants5[[#Headers],[Assice confortable]],VLOOKUP(Etudiants5[[#This Row],[Numéro étudiant]],Sheet1!$A:$O,13,FALSE))),"à initier","")</f>
        <v/>
      </c>
      <c r="Y155" s="8" t="str">
        <f>IF(ISNUMBER(SEARCH(Etudiants5[[#Headers],[Micro HF]],VLOOKUP(Etudiants5[[#This Row],[Numéro étudiant]],Sheet1!$A:$O,13,FALSE))),"à initier","")</f>
        <v/>
      </c>
      <c r="Z155" s="8" t="str">
        <f>IF(ISNUMBER(SEARCH(Etudiants5[[#Headers],[Casier]],VLOOKUP(Etudiants5[[#This Row],[Numéro étudiant]],Sheet1!$A:$O,13,FALSE))),"à initier","")</f>
        <v/>
      </c>
      <c r="AA155" s="8" t="str">
        <f>IF(ISNUMBER(SEARCH(Etudiants5[[#Headers],[Ordinateur]],VLOOKUP(Etudiants5[[#This Row],[Numéro étudiant]],Sheet1!$A:$O,13,FALSE))),"à initier","")</f>
        <v/>
      </c>
      <c r="AB155" s="8" t="str">
        <f>IF(ISNUMBER(SEARCH(Etudiants5[[#Headers],[Mobilier spécifique : à détailler]],VLOOKUP(Etudiants5[[#This Row],[Numéro étudiant]],Sheet1!$A:$O,13,FALSE))),"à initier","")</f>
        <v/>
      </c>
      <c r="AC155" s="8" t="str">
        <f>IF(ISNUMBER(SEARCH(Etudiants5[[#Headers],[Logiciel spécifique : à détailler]],VLOOKUP(Etudiants5[[#This Row],[Numéro étudiant]],Sheet1!$A:$O,13,FALSE))),"à initier","")</f>
        <v/>
      </c>
      <c r="AD155" s="8" t="str">
        <f>IF(ISNUMBER(SEARCH(Etudiants5[[#Headers],[Aide en TP]],VLOOKUP(Etudiants5[[#This Row],[Numéro étudiant]],Sheet1!$A:$O,11,FALSE))),"x","")</f>
        <v/>
      </c>
      <c r="AE155" s="8" t="str">
        <f>IF(ISNUMBER(SEARCH(Etudiants5[[#Headers],[Aménagement de l''EDT]],VLOOKUP(Etudiants5[[#This Row],[Numéro étudiant]],Sheet1!$A:$O,11,FALSE))),"x","")</f>
        <v/>
      </c>
      <c r="AF155" s="8" t="str">
        <f>IF(ISNUMBER(SEARCH(Etudiants5[[#Headers],[Sanitaire à proximité]],VLOOKUP(Etudiants5[[#This Row],[Numéro étudiant]],Sheet1!$A:$O,11,FALSE))),"x","")</f>
        <v/>
      </c>
      <c r="AG155" s="8" t="str">
        <f>IF(ISNUMBER(SEARCH(Etudiants5[[#Headers],[QCM papier]],VLOOKUP(Etudiants5[[#This Row],[Numéro étudiant]],Sheet1!$A:$O,11,FALSE))),"x","")</f>
        <v/>
      </c>
      <c r="AH155" s="8" t="str">
        <f>IF(ISNUMBER(SEARCH(Etudiants5[[#Headers],[Absences eventuelles excusées]],VLOOKUP(Etudiants5[[#This Row],[Numéro étudiant]],Sheet1!$A:$O,11,FALSE))),"x","")</f>
        <v/>
      </c>
      <c r="AI155" s="8" t="str">
        <f>IF(ISNUMBER(SEARCH(Etudiants5[[#Headers],[Aménagement de l''année en 2 ans]],VLOOKUP(Etudiants5[[#This Row],[Numéro étudiant]],Sheet1!$A:$O,11,FALSE))),"x","")</f>
        <v/>
      </c>
      <c r="AJ155" s="8" t="str">
        <f>IF(ISNUMBER(SEARCH(Etudiants5[[#Headers],[Passage des épreuves orales devant l''enseignant uniquement]],VLOOKUP(Etudiants5[[#This Row],[Numéro étudiant]],Sheet1!$A:$O,11,FALSE))),"x","")</f>
        <v/>
      </c>
      <c r="AK155" s="8" t="str">
        <f>IF(ISNUMBER(SEARCH(Etudiants5[[#Headers],[Dépénalisation des fautes d''orthographe]],VLOOKUP(Etudiants5[[#This Row],[Numéro étudiant]],Sheet1!$A:$O,11,FALSE))),"x","")</f>
        <v/>
      </c>
      <c r="AL155" s="8" t="str">
        <f>IF(ISNUMBER(SEARCH(Etudiants5[[#Headers],[Adaptation des écrits à l''oral]],VLOOKUP(Etudiants5[[#This Row],[Numéro étudiant]],Sheet1!$A:$O,11,FALSE))),"x","")</f>
        <v/>
      </c>
      <c r="AM155" s="8" t="str">
        <f>IF(ISNUMBER(SEARCH(Etudiants5[[#Headers],[Adaptation des oraux à l''écrit]],VLOOKUP(Etudiants5[[#This Row],[Numéro étudiant]],Sheet1!$A:$O,11,FALSE))),"x","")</f>
        <v/>
      </c>
      <c r="AN155" s="8" t="str">
        <f>IF(ISNUMBER(SEARCH(Etudiants5[[#Headers],[Compensation du temps de sortie]],VLOOKUP(Etudiants5[[#This Row],[Numéro étudiant]],Sheet1!$A:$O,11,FALSE))),"x","")</f>
        <v/>
      </c>
      <c r="AO155" s="8" t="str">
        <f>IF(COUNTIF(Etudiants5[[#This Row],[1/4]:[Préparations écrites des épreves orales]],"x")&gt;0,"x","")</f>
        <v/>
      </c>
      <c r="AP155" s="8" t="str">
        <f>IF(ISNUMBER(SEARCH(Etudiants5[[#Headers],[1/4]],VLOOKUP(Etudiants5[[#This Row],[Numéro étudiant]],Sheet1!$A:$O,12,FALSE))),"x","")</f>
        <v/>
      </c>
      <c r="AQ155" s="8" t="str">
        <f>IF(ISNUMBER(SEARCH(Etudiants5[[#Headers],[1/3]],VLOOKUP(Etudiants5[[#This Row],[Numéro étudiant]],Sheet1!$A:$O,12,FALSE))),"x","")</f>
        <v/>
      </c>
      <c r="AR155" s="8" t="str">
        <f>IF(ISNUMBER(SEARCH(Etudiants5[[#Headers],[1/2]],VLOOKUP(Etudiants5[[#This Row],[Numéro étudiant]],Sheet1!$A:$O,12,FALSE))),"x","")</f>
        <v/>
      </c>
      <c r="AS155" s="8" t="str">
        <f>IF(ISNUMBER(SEARCH(Etudiants5[[#Headers],[Ecrits]],VLOOKUP(Etudiants5[[#This Row],[Numéro étudiant]],Sheet1!$A:$O,12,FALSE))),"x","")</f>
        <v/>
      </c>
      <c r="AT155" s="8" t="str">
        <f>IF(ISNUMBER(SEARCH(Etudiants5[[#Headers],[Oraux]],VLOOKUP(Etudiants5[[#This Row],[Numéro étudiant]],Sheet1!$A:$O,12,FALSE))),"x","")</f>
        <v/>
      </c>
      <c r="AU155" s="8" t="str">
        <f>IF(ISNUMBER(SEARCH(Etudiants5[[#Headers],[Pratiques]],VLOOKUP(Etudiants5[[#This Row],[Numéro étudiant]],Sheet1!$A:$O,12,FALSE))),"x","")</f>
        <v/>
      </c>
      <c r="AV155" s="8" t="str">
        <f>IF(ISNUMBER(SEARCH(Etudiants5[[#Headers],[Préparations écrites des épreves orales]],VLOOKUP(Etudiants5[[#This Row],[Numéro étudiant]],Sheet1!$A:$O,12,FALSE))),"x","")</f>
        <v/>
      </c>
      <c r="AW155" s="8" t="str">
        <f>IF(ISNUMBER(SEARCH(Etudiants5[[#Headers],[Auditives]],VLOOKUP(Etudiants5[[#This Row],[Numéro étudiant]],Sheet1!$A:$O,9,FALSE))),"x","")</f>
        <v/>
      </c>
      <c r="AX155" s="8" t="str">
        <f>IF(ISNUMBER(SEARCH(Etudiants5[[#Headers],[Visuels]],VLOOKUP(Etudiants5[[#This Row],[Numéro étudiant]],Sheet1!$A:$O,9,FALSE))),"x","")</f>
        <v/>
      </c>
      <c r="AY155" s="8" t="str">
        <f>IF(ISNUMBER(SEARCH(Etudiants5[[#Headers],[Viscéraux]],VLOOKUP(Etudiants5[[#This Row],[Numéro étudiant]],Sheet1!$A:$O,9,FALSE))),"x","")</f>
        <v/>
      </c>
      <c r="AZ155" s="8" t="str">
        <f>IF(ISNUMBER(SEARCH(Etudiants5[[#Headers],[Moteurs]],VLOOKUP(Etudiants5[[#This Row],[Numéro étudiant]],Sheet1!$A:$O,9,FALSE))),"x","")</f>
        <v/>
      </c>
      <c r="BA155" s="8" t="str">
        <f>IF(ISNUMBER(SEARCH(Etudiants5[[#Headers],[TSA]],VLOOKUP(Etudiants5[[#This Row],[Numéro étudiant]],Sheet1!$A:$O,9,FALSE))),"x","")</f>
        <v/>
      </c>
      <c r="BB155" s="8" t="str">
        <f>IF(ISNUMBER(SEARCH(Etudiants5[[#Headers],[Langage]],VLOOKUP(Etudiants5[[#This Row],[Numéro étudiant]],Sheet1!$A:$O,9,FALSE))),"x","")</f>
        <v/>
      </c>
      <c r="BC155" s="8" t="str">
        <f>IF(ISNUMBER(SEARCH(Etudiants5[[#Headers],[Psychiques]],VLOOKUP(Etudiants5[[#This Row],[Numéro étudiant]],Sheet1!$A:$O,9,FALSE))),"x","")</f>
        <v/>
      </c>
      <c r="BD155" s="8" t="str">
        <f>IF(ISNUMBER(SEARCH(Etudiants5[[#Headers],[Autres]],VLOOKUP(Etudiants5[[#This Row],[Numéro étudiant]],Sheet1!$A:$O,9,FALSE))),"x","")</f>
        <v/>
      </c>
      <c r="BE155" s="8" t="str">
        <f>IF(ISNUMBER(SEARCH(Etudiants5[[#Headers],[RQTH]],VLOOKUP(Etudiants5[[#This Row],[Numéro étudiant]],Sheet1!$A:$O,10,FALSE))),"x","")</f>
        <v/>
      </c>
      <c r="BF155" s="8" t="str">
        <f>IF(ISNUMBER(SEARCH(Etudiants5[[#Headers],[Transport]],VLOOKUP(Etudiants5[[#This Row],[Numéro étudiant]],Sheet1!$A:$O,10,FALSE))),"x","")</f>
        <v/>
      </c>
      <c r="BG155" s="8" t="str">
        <f>IF(ISNUMBER(SEARCH(Etudiants5[[#Headers],[AVS]],VLOOKUP(Etudiants5[[#This Row],[Numéro étudiant]],Sheet1!$A:$O,10,FALSE))),"x","")</f>
        <v/>
      </c>
      <c r="BH155" s="8" t="str">
        <f>IF(ISNUMBER(SEARCH(Etudiants5[[#Headers],[AESH]],VLOOKUP(Etudiants5[[#This Row],[Numéro étudiant]],Sheet1!$A:$O,10,FALSE))),"x","")</f>
        <v/>
      </c>
      <c r="BI155" s="8" t="str">
        <f>IF(ISNUMBER(SEARCH(Etudiants5[[#Headers],[AAH ou AEEH]],VLOOKUP(Etudiants5[[#This Row],[Numéro étudiant]],Sheet1!$A:$O,10,FALSE))),"x","")</f>
        <v/>
      </c>
      <c r="BJ155" s="8" t="str">
        <f>IF(ISNUMBER(SEARCH(Etudiants5[[#Headers],[Carte priorité]],VLOOKUP(Etudiants5[[#This Row],[Numéro étudiant]],Sheet1!$A:$O,10,FALSE))),"x","")</f>
        <v/>
      </c>
      <c r="BK155" s="8" t="str">
        <f>IF(ISNUMBER(SEARCH(Etudiants5[[#Headers],[Carte stationnement]],VLOOKUP(Etudiants5[[#This Row],[Numéro étudiant]],Sheet1!$A:$O,10,FALSE))),"x","")</f>
        <v/>
      </c>
      <c r="BL155" s="8" t="str">
        <f>IF(ISNUMBER(SEARCH(Etudiants5[[#Headers],[Accompagnement médico social]],VLOOKUP(Etudiants5[[#This Row],[Numéro étudiant]],Sheet1!$A:$O,10,FALSE))),"x","")</f>
        <v/>
      </c>
      <c r="BM155" s="8" t="str">
        <f>IF(ISNUMBER(SEARCH(Etudiants5[[#Headers],[Autre]],VLOOKUP(Etudiants5[[#This Row],[Numéro étudiant]],Sheet1!$A:$O,10,FALSE))),"x","")</f>
        <v/>
      </c>
      <c r="CA15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6" spans="2:80" x14ac:dyDescent="0.25">
      <c r="B156" t="str">
        <f>IFERROR(OfficeForms.Table[[#This Row],[Id]],"")</f>
        <v/>
      </c>
      <c r="C156" t="str">
        <f>IFERROR(IF(VLOOKUP(Etudiants5[[#This Row],[Numéro étudiant]],Sheet1!$A:$O,5,FALSE)="","",VLOOKUP(Etudiants5[[#This Row],[Numéro étudiant]],Sheet1!$A:$O,5,FALSE)),"")</f>
        <v/>
      </c>
      <c r="D156" t="str">
        <f>IFERROR(IF(VLOOKUP(Etudiants5[[#This Row],[Numéro étudiant]],Sheet1!$A:$O,6,FALSE)="","",VLOOKUP(Etudiants5[[#This Row],[Numéro étudiant]],Sheet1!$A:$O,6,FALSE)),"")</f>
        <v/>
      </c>
      <c r="E156" t="str">
        <f>IFERROR(IF(VLOOKUP(Etudiants5[[#This Row],[Numéro étudiant]],Sheet1!$A:$O,7,FALSE)="","",VLOOKUP(Etudiants5[[#This Row],[Numéro étudiant]],Sheet1!$A:$O,7,FALSE)),"")</f>
        <v/>
      </c>
      <c r="F156" t="str">
        <f>IFERROR(IF(VLOOKUP(Etudiants5[[#This Row],[Numéro étudiant]],Sheet1!$A:$O,8,FALSE)="","",VLOOKUP(Etudiants5[[#This Row],[Numéro étudiant]],Sheet1!$A:$O,8,FALSE)),"")</f>
        <v/>
      </c>
      <c r="G156" t="str">
        <f>IF(Etudiants5[[#This Row],[Numéro étudiant]]="","","Entretien fait")</f>
        <v/>
      </c>
      <c r="M156" s="8" t="str">
        <f>IF(ISNUMBER(SEARCH(Etudiants5[[#Headers],[Aide en BU]],VLOOKUP(Etudiants5[[#This Row],[Numéro étudiant]],Sheet1!$A:$O,11,FALSE))),"à initier","")</f>
        <v/>
      </c>
      <c r="N156" s="8" t="str">
        <f>IF(ISNUMBER(SEARCH(Etudiants5[[#Headers],[Tutorat d''intégration]],VLOOKUP(Etudiants5[[#This Row],[Numéro étudiant]],Sheet1!$A:$O,11,FALSE))),"à initier","")</f>
        <v/>
      </c>
      <c r="O156" s="8" t="str">
        <f>IF(ISNUMBER(SEARCH(Etudiants5[[#Headers],[Secrétaire d''examens]],VLOOKUP(Etudiants5[[#This Row],[Numéro étudiant]],Sheet1!$A:$O,11,FALSE))),"à initier","")</f>
        <v/>
      </c>
      <c r="P156" s="8" t="str">
        <f>IF(ISNUMBER(SEARCH(Etudiants5[[#Headers],[Sujets numériques]],VLOOKUP(Etudiants5[[#This Row],[Numéro étudiant]],Sheet1!$A:$O,11,FALSE))),"à initier","")</f>
        <v/>
      </c>
      <c r="Q156" s="8" t="str">
        <f>IF(ISNUMBER(SEARCH(Etudiants5[[#Headers],[Autorisation de sortie]],VLOOKUP(Etudiants5[[#This Row],[Numéro étudiant]],Sheet1!$A:$O,11,FALSE))),"à initier","")</f>
        <v/>
      </c>
      <c r="R156" s="8" t="str">
        <f>IF(ISNUMBER(SEARCH(Etudiants5[[#Headers],[Prise de notes]],VLOOKUP(Etudiants5[[#This Row],[Numéro étudiant]],Sheet1!$A:$O,11,FALSE))),"à initier","")</f>
        <v/>
      </c>
      <c r="S156" s="8" t="str">
        <f>IF(ISNUMBER(SEARCH(Etudiants5[[#Headers],[Rallonge des prêts en BU]],VLOOKUP(Etudiants5[[#This Row],[Numéro étudiant]],Sheet1!$A:$O,11,FALSE))),"à initier","")</f>
        <v/>
      </c>
      <c r="T156" s="8" t="str">
        <f>IF(ISNUMBER(SEARCH(Etudiants5[[#Headers],[Soutien pédagogique]],VLOOKUP(Etudiants5[[#This Row],[Numéro étudiant]],Sheet1!$A:$O,11,FALSE))),"à initier","")</f>
        <v/>
      </c>
      <c r="U156" s="8" t="str">
        <f>IF(ISNUMBER(SEARCH(Etudiants5[[#Headers],[Braille]],VLOOKUP(Etudiants5[[#This Row],[Numéro étudiant]],Sheet1!$A:$O,11,FALSE))),"à initier","")</f>
        <v/>
      </c>
      <c r="V156" s="8" t="str">
        <f>IF(ISNUMBER(SEARCH(Etudiants5[[#Headers],[LSF/LPC]],VLOOKUP(Etudiants5[[#This Row],[Numéro étudiant]],Sheet1!$A:$O,11,FALSE))),"à initier","")</f>
        <v/>
      </c>
      <c r="W156" s="8" t="str">
        <f>IF(ISNUMBER(SEARCH(Etudiants5[[#Headers],[Pas de support audio]],VLOOKUP(Etudiants5[[#This Row],[Numéro étudiant]],Sheet1!$A:$O,11,FALSE))),"à initier","")</f>
        <v/>
      </c>
      <c r="X156" s="8" t="str">
        <f>IF(ISNUMBER(SEARCH(Etudiants5[[#Headers],[Assice confortable]],VLOOKUP(Etudiants5[[#This Row],[Numéro étudiant]],Sheet1!$A:$O,13,FALSE))),"à initier","")</f>
        <v/>
      </c>
      <c r="Y156" s="8" t="str">
        <f>IF(ISNUMBER(SEARCH(Etudiants5[[#Headers],[Micro HF]],VLOOKUP(Etudiants5[[#This Row],[Numéro étudiant]],Sheet1!$A:$O,13,FALSE))),"à initier","")</f>
        <v/>
      </c>
      <c r="Z156" s="8" t="str">
        <f>IF(ISNUMBER(SEARCH(Etudiants5[[#Headers],[Casier]],VLOOKUP(Etudiants5[[#This Row],[Numéro étudiant]],Sheet1!$A:$O,13,FALSE))),"à initier","")</f>
        <v/>
      </c>
      <c r="AA156" s="8" t="str">
        <f>IF(ISNUMBER(SEARCH(Etudiants5[[#Headers],[Ordinateur]],VLOOKUP(Etudiants5[[#This Row],[Numéro étudiant]],Sheet1!$A:$O,13,FALSE))),"à initier","")</f>
        <v/>
      </c>
      <c r="AB156" s="8" t="str">
        <f>IF(ISNUMBER(SEARCH(Etudiants5[[#Headers],[Mobilier spécifique : à détailler]],VLOOKUP(Etudiants5[[#This Row],[Numéro étudiant]],Sheet1!$A:$O,13,FALSE))),"à initier","")</f>
        <v/>
      </c>
      <c r="AC156" s="8" t="str">
        <f>IF(ISNUMBER(SEARCH(Etudiants5[[#Headers],[Logiciel spécifique : à détailler]],VLOOKUP(Etudiants5[[#This Row],[Numéro étudiant]],Sheet1!$A:$O,13,FALSE))),"à initier","")</f>
        <v/>
      </c>
      <c r="AD156" s="8" t="str">
        <f>IF(ISNUMBER(SEARCH(Etudiants5[[#Headers],[Aide en TP]],VLOOKUP(Etudiants5[[#This Row],[Numéro étudiant]],Sheet1!$A:$O,11,FALSE))),"x","")</f>
        <v/>
      </c>
      <c r="AE156" s="8" t="str">
        <f>IF(ISNUMBER(SEARCH(Etudiants5[[#Headers],[Aménagement de l''EDT]],VLOOKUP(Etudiants5[[#This Row],[Numéro étudiant]],Sheet1!$A:$O,11,FALSE))),"x","")</f>
        <v/>
      </c>
      <c r="AF156" s="8" t="str">
        <f>IF(ISNUMBER(SEARCH(Etudiants5[[#Headers],[Sanitaire à proximité]],VLOOKUP(Etudiants5[[#This Row],[Numéro étudiant]],Sheet1!$A:$O,11,FALSE))),"x","")</f>
        <v/>
      </c>
      <c r="AG156" s="8" t="str">
        <f>IF(ISNUMBER(SEARCH(Etudiants5[[#Headers],[QCM papier]],VLOOKUP(Etudiants5[[#This Row],[Numéro étudiant]],Sheet1!$A:$O,11,FALSE))),"x","")</f>
        <v/>
      </c>
      <c r="AH156" s="8" t="str">
        <f>IF(ISNUMBER(SEARCH(Etudiants5[[#Headers],[Absences eventuelles excusées]],VLOOKUP(Etudiants5[[#This Row],[Numéro étudiant]],Sheet1!$A:$O,11,FALSE))),"x","")</f>
        <v/>
      </c>
      <c r="AI156" s="8" t="str">
        <f>IF(ISNUMBER(SEARCH(Etudiants5[[#Headers],[Aménagement de l''année en 2 ans]],VLOOKUP(Etudiants5[[#This Row],[Numéro étudiant]],Sheet1!$A:$O,11,FALSE))),"x","")</f>
        <v/>
      </c>
      <c r="AJ156" s="8" t="str">
        <f>IF(ISNUMBER(SEARCH(Etudiants5[[#Headers],[Passage des épreuves orales devant l''enseignant uniquement]],VLOOKUP(Etudiants5[[#This Row],[Numéro étudiant]],Sheet1!$A:$O,11,FALSE))),"x","")</f>
        <v/>
      </c>
      <c r="AK156" s="8" t="str">
        <f>IF(ISNUMBER(SEARCH(Etudiants5[[#Headers],[Dépénalisation des fautes d''orthographe]],VLOOKUP(Etudiants5[[#This Row],[Numéro étudiant]],Sheet1!$A:$O,11,FALSE))),"x","")</f>
        <v/>
      </c>
      <c r="AL156" s="8" t="str">
        <f>IF(ISNUMBER(SEARCH(Etudiants5[[#Headers],[Adaptation des écrits à l''oral]],VLOOKUP(Etudiants5[[#This Row],[Numéro étudiant]],Sheet1!$A:$O,11,FALSE))),"x","")</f>
        <v/>
      </c>
      <c r="AM156" s="8" t="str">
        <f>IF(ISNUMBER(SEARCH(Etudiants5[[#Headers],[Adaptation des oraux à l''écrit]],VLOOKUP(Etudiants5[[#This Row],[Numéro étudiant]],Sheet1!$A:$O,11,FALSE))),"x","")</f>
        <v/>
      </c>
      <c r="AN156" s="8" t="str">
        <f>IF(ISNUMBER(SEARCH(Etudiants5[[#Headers],[Compensation du temps de sortie]],VLOOKUP(Etudiants5[[#This Row],[Numéro étudiant]],Sheet1!$A:$O,11,FALSE))),"x","")</f>
        <v/>
      </c>
      <c r="AO156" s="8" t="str">
        <f>IF(COUNTIF(Etudiants5[[#This Row],[1/4]:[Préparations écrites des épreves orales]],"x")&gt;0,"x","")</f>
        <v/>
      </c>
      <c r="AP156" s="8" t="str">
        <f>IF(ISNUMBER(SEARCH(Etudiants5[[#Headers],[1/4]],VLOOKUP(Etudiants5[[#This Row],[Numéro étudiant]],Sheet1!$A:$O,12,FALSE))),"x","")</f>
        <v/>
      </c>
      <c r="AQ156" s="8" t="str">
        <f>IF(ISNUMBER(SEARCH(Etudiants5[[#Headers],[1/3]],VLOOKUP(Etudiants5[[#This Row],[Numéro étudiant]],Sheet1!$A:$O,12,FALSE))),"x","")</f>
        <v/>
      </c>
      <c r="AR156" s="8" t="str">
        <f>IF(ISNUMBER(SEARCH(Etudiants5[[#Headers],[1/2]],VLOOKUP(Etudiants5[[#This Row],[Numéro étudiant]],Sheet1!$A:$O,12,FALSE))),"x","")</f>
        <v/>
      </c>
      <c r="AS156" s="8" t="str">
        <f>IF(ISNUMBER(SEARCH(Etudiants5[[#Headers],[Ecrits]],VLOOKUP(Etudiants5[[#This Row],[Numéro étudiant]],Sheet1!$A:$O,12,FALSE))),"x","")</f>
        <v/>
      </c>
      <c r="AT156" s="8" t="str">
        <f>IF(ISNUMBER(SEARCH(Etudiants5[[#Headers],[Oraux]],VLOOKUP(Etudiants5[[#This Row],[Numéro étudiant]],Sheet1!$A:$O,12,FALSE))),"x","")</f>
        <v/>
      </c>
      <c r="AU156" s="8" t="str">
        <f>IF(ISNUMBER(SEARCH(Etudiants5[[#Headers],[Pratiques]],VLOOKUP(Etudiants5[[#This Row],[Numéro étudiant]],Sheet1!$A:$O,12,FALSE))),"x","")</f>
        <v/>
      </c>
      <c r="AV156" s="8" t="str">
        <f>IF(ISNUMBER(SEARCH(Etudiants5[[#Headers],[Préparations écrites des épreves orales]],VLOOKUP(Etudiants5[[#This Row],[Numéro étudiant]],Sheet1!$A:$O,12,FALSE))),"x","")</f>
        <v/>
      </c>
      <c r="AW156" s="8" t="str">
        <f>IF(ISNUMBER(SEARCH(Etudiants5[[#Headers],[Auditives]],VLOOKUP(Etudiants5[[#This Row],[Numéro étudiant]],Sheet1!$A:$O,9,FALSE))),"x","")</f>
        <v/>
      </c>
      <c r="AX156" s="8" t="str">
        <f>IF(ISNUMBER(SEARCH(Etudiants5[[#Headers],[Visuels]],VLOOKUP(Etudiants5[[#This Row],[Numéro étudiant]],Sheet1!$A:$O,9,FALSE))),"x","")</f>
        <v/>
      </c>
      <c r="AY156" s="8" t="str">
        <f>IF(ISNUMBER(SEARCH(Etudiants5[[#Headers],[Viscéraux]],VLOOKUP(Etudiants5[[#This Row],[Numéro étudiant]],Sheet1!$A:$O,9,FALSE))),"x","")</f>
        <v/>
      </c>
      <c r="AZ156" s="8" t="str">
        <f>IF(ISNUMBER(SEARCH(Etudiants5[[#Headers],[Moteurs]],VLOOKUP(Etudiants5[[#This Row],[Numéro étudiant]],Sheet1!$A:$O,9,FALSE))),"x","")</f>
        <v/>
      </c>
      <c r="BA156" s="8" t="str">
        <f>IF(ISNUMBER(SEARCH(Etudiants5[[#Headers],[TSA]],VLOOKUP(Etudiants5[[#This Row],[Numéro étudiant]],Sheet1!$A:$O,9,FALSE))),"x","")</f>
        <v/>
      </c>
      <c r="BB156" s="8" t="str">
        <f>IF(ISNUMBER(SEARCH(Etudiants5[[#Headers],[Langage]],VLOOKUP(Etudiants5[[#This Row],[Numéro étudiant]],Sheet1!$A:$O,9,FALSE))),"x","")</f>
        <v/>
      </c>
      <c r="BC156" s="8" t="str">
        <f>IF(ISNUMBER(SEARCH(Etudiants5[[#Headers],[Psychiques]],VLOOKUP(Etudiants5[[#This Row],[Numéro étudiant]],Sheet1!$A:$O,9,FALSE))),"x","")</f>
        <v/>
      </c>
      <c r="BD156" s="8" t="str">
        <f>IF(ISNUMBER(SEARCH(Etudiants5[[#Headers],[Autres]],VLOOKUP(Etudiants5[[#This Row],[Numéro étudiant]],Sheet1!$A:$O,9,FALSE))),"x","")</f>
        <v/>
      </c>
      <c r="BE156" s="8" t="str">
        <f>IF(ISNUMBER(SEARCH(Etudiants5[[#Headers],[RQTH]],VLOOKUP(Etudiants5[[#This Row],[Numéro étudiant]],Sheet1!$A:$O,10,FALSE))),"x","")</f>
        <v/>
      </c>
      <c r="BF156" s="8" t="str">
        <f>IF(ISNUMBER(SEARCH(Etudiants5[[#Headers],[Transport]],VLOOKUP(Etudiants5[[#This Row],[Numéro étudiant]],Sheet1!$A:$O,10,FALSE))),"x","")</f>
        <v/>
      </c>
      <c r="BG156" s="8" t="str">
        <f>IF(ISNUMBER(SEARCH(Etudiants5[[#Headers],[AVS]],VLOOKUP(Etudiants5[[#This Row],[Numéro étudiant]],Sheet1!$A:$O,10,FALSE))),"x","")</f>
        <v/>
      </c>
      <c r="BH156" s="8" t="str">
        <f>IF(ISNUMBER(SEARCH(Etudiants5[[#Headers],[AESH]],VLOOKUP(Etudiants5[[#This Row],[Numéro étudiant]],Sheet1!$A:$O,10,FALSE))),"x","")</f>
        <v/>
      </c>
      <c r="BI156" s="8" t="str">
        <f>IF(ISNUMBER(SEARCH(Etudiants5[[#Headers],[AAH ou AEEH]],VLOOKUP(Etudiants5[[#This Row],[Numéro étudiant]],Sheet1!$A:$O,10,FALSE))),"x","")</f>
        <v/>
      </c>
      <c r="BJ156" s="8" t="str">
        <f>IF(ISNUMBER(SEARCH(Etudiants5[[#Headers],[Carte priorité]],VLOOKUP(Etudiants5[[#This Row],[Numéro étudiant]],Sheet1!$A:$O,10,FALSE))),"x","")</f>
        <v/>
      </c>
      <c r="BK156" s="8" t="str">
        <f>IF(ISNUMBER(SEARCH(Etudiants5[[#Headers],[Carte stationnement]],VLOOKUP(Etudiants5[[#This Row],[Numéro étudiant]],Sheet1!$A:$O,10,FALSE))),"x","")</f>
        <v/>
      </c>
      <c r="BL156" s="8" t="str">
        <f>IF(ISNUMBER(SEARCH(Etudiants5[[#Headers],[Accompagnement médico social]],VLOOKUP(Etudiants5[[#This Row],[Numéro étudiant]],Sheet1!$A:$O,10,FALSE))),"x","")</f>
        <v/>
      </c>
      <c r="BM156" s="8" t="str">
        <f>IF(ISNUMBER(SEARCH(Etudiants5[[#Headers],[Autre]],VLOOKUP(Etudiants5[[#This Row],[Numéro étudiant]],Sheet1!$A:$O,10,FALSE))),"x","")</f>
        <v/>
      </c>
      <c r="CA15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7" spans="2:80" x14ac:dyDescent="0.25">
      <c r="B157" t="str">
        <f>IFERROR(OfficeForms.Table[[#This Row],[Id]],"")</f>
        <v/>
      </c>
      <c r="C157" t="str">
        <f>IFERROR(IF(VLOOKUP(Etudiants5[[#This Row],[Numéro étudiant]],Sheet1!$A:$O,5,FALSE)="","",VLOOKUP(Etudiants5[[#This Row],[Numéro étudiant]],Sheet1!$A:$O,5,FALSE)),"")</f>
        <v/>
      </c>
      <c r="D157" t="str">
        <f>IFERROR(IF(VLOOKUP(Etudiants5[[#This Row],[Numéro étudiant]],Sheet1!$A:$O,6,FALSE)="","",VLOOKUP(Etudiants5[[#This Row],[Numéro étudiant]],Sheet1!$A:$O,6,FALSE)),"")</f>
        <v/>
      </c>
      <c r="E157" t="str">
        <f>IFERROR(IF(VLOOKUP(Etudiants5[[#This Row],[Numéro étudiant]],Sheet1!$A:$O,7,FALSE)="","",VLOOKUP(Etudiants5[[#This Row],[Numéro étudiant]],Sheet1!$A:$O,7,FALSE)),"")</f>
        <v/>
      </c>
      <c r="F157" t="str">
        <f>IFERROR(IF(VLOOKUP(Etudiants5[[#This Row],[Numéro étudiant]],Sheet1!$A:$O,8,FALSE)="","",VLOOKUP(Etudiants5[[#This Row],[Numéro étudiant]],Sheet1!$A:$O,8,FALSE)),"")</f>
        <v/>
      </c>
      <c r="G157" t="str">
        <f>IF(Etudiants5[[#This Row],[Numéro étudiant]]="","","Entretien fait")</f>
        <v/>
      </c>
      <c r="M157" s="8" t="str">
        <f>IF(ISNUMBER(SEARCH(Etudiants5[[#Headers],[Aide en BU]],VLOOKUP(Etudiants5[[#This Row],[Numéro étudiant]],Sheet1!$A:$O,11,FALSE))),"à initier","")</f>
        <v/>
      </c>
      <c r="N157" s="8" t="str">
        <f>IF(ISNUMBER(SEARCH(Etudiants5[[#Headers],[Tutorat d''intégration]],VLOOKUP(Etudiants5[[#This Row],[Numéro étudiant]],Sheet1!$A:$O,11,FALSE))),"à initier","")</f>
        <v/>
      </c>
      <c r="O157" s="8" t="str">
        <f>IF(ISNUMBER(SEARCH(Etudiants5[[#Headers],[Secrétaire d''examens]],VLOOKUP(Etudiants5[[#This Row],[Numéro étudiant]],Sheet1!$A:$O,11,FALSE))),"à initier","")</f>
        <v/>
      </c>
      <c r="P157" s="8" t="str">
        <f>IF(ISNUMBER(SEARCH(Etudiants5[[#Headers],[Sujets numériques]],VLOOKUP(Etudiants5[[#This Row],[Numéro étudiant]],Sheet1!$A:$O,11,FALSE))),"à initier","")</f>
        <v/>
      </c>
      <c r="Q157" s="8" t="str">
        <f>IF(ISNUMBER(SEARCH(Etudiants5[[#Headers],[Autorisation de sortie]],VLOOKUP(Etudiants5[[#This Row],[Numéro étudiant]],Sheet1!$A:$O,11,FALSE))),"à initier","")</f>
        <v/>
      </c>
      <c r="R157" s="8" t="str">
        <f>IF(ISNUMBER(SEARCH(Etudiants5[[#Headers],[Prise de notes]],VLOOKUP(Etudiants5[[#This Row],[Numéro étudiant]],Sheet1!$A:$O,11,FALSE))),"à initier","")</f>
        <v/>
      </c>
      <c r="S157" s="8" t="str">
        <f>IF(ISNUMBER(SEARCH(Etudiants5[[#Headers],[Rallonge des prêts en BU]],VLOOKUP(Etudiants5[[#This Row],[Numéro étudiant]],Sheet1!$A:$O,11,FALSE))),"à initier","")</f>
        <v/>
      </c>
      <c r="T157" s="8" t="str">
        <f>IF(ISNUMBER(SEARCH(Etudiants5[[#Headers],[Soutien pédagogique]],VLOOKUP(Etudiants5[[#This Row],[Numéro étudiant]],Sheet1!$A:$O,11,FALSE))),"à initier","")</f>
        <v/>
      </c>
      <c r="U157" s="8" t="str">
        <f>IF(ISNUMBER(SEARCH(Etudiants5[[#Headers],[Braille]],VLOOKUP(Etudiants5[[#This Row],[Numéro étudiant]],Sheet1!$A:$O,11,FALSE))),"à initier","")</f>
        <v/>
      </c>
      <c r="V157" s="8" t="str">
        <f>IF(ISNUMBER(SEARCH(Etudiants5[[#Headers],[LSF/LPC]],VLOOKUP(Etudiants5[[#This Row],[Numéro étudiant]],Sheet1!$A:$O,11,FALSE))),"à initier","")</f>
        <v/>
      </c>
      <c r="W157" s="8" t="str">
        <f>IF(ISNUMBER(SEARCH(Etudiants5[[#Headers],[Pas de support audio]],VLOOKUP(Etudiants5[[#This Row],[Numéro étudiant]],Sheet1!$A:$O,11,FALSE))),"à initier","")</f>
        <v/>
      </c>
      <c r="X157" s="8" t="str">
        <f>IF(ISNUMBER(SEARCH(Etudiants5[[#Headers],[Assice confortable]],VLOOKUP(Etudiants5[[#This Row],[Numéro étudiant]],Sheet1!$A:$O,13,FALSE))),"à initier","")</f>
        <v/>
      </c>
      <c r="Y157" s="8" t="str">
        <f>IF(ISNUMBER(SEARCH(Etudiants5[[#Headers],[Micro HF]],VLOOKUP(Etudiants5[[#This Row],[Numéro étudiant]],Sheet1!$A:$O,13,FALSE))),"à initier","")</f>
        <v/>
      </c>
      <c r="Z157" s="8" t="str">
        <f>IF(ISNUMBER(SEARCH(Etudiants5[[#Headers],[Casier]],VLOOKUP(Etudiants5[[#This Row],[Numéro étudiant]],Sheet1!$A:$O,13,FALSE))),"à initier","")</f>
        <v/>
      </c>
      <c r="AA157" s="8" t="str">
        <f>IF(ISNUMBER(SEARCH(Etudiants5[[#Headers],[Ordinateur]],VLOOKUP(Etudiants5[[#This Row],[Numéro étudiant]],Sheet1!$A:$O,13,FALSE))),"à initier","")</f>
        <v/>
      </c>
      <c r="AB157" s="8" t="str">
        <f>IF(ISNUMBER(SEARCH(Etudiants5[[#Headers],[Mobilier spécifique : à détailler]],VLOOKUP(Etudiants5[[#This Row],[Numéro étudiant]],Sheet1!$A:$O,13,FALSE))),"à initier","")</f>
        <v/>
      </c>
      <c r="AC157" s="8" t="str">
        <f>IF(ISNUMBER(SEARCH(Etudiants5[[#Headers],[Logiciel spécifique : à détailler]],VLOOKUP(Etudiants5[[#This Row],[Numéro étudiant]],Sheet1!$A:$O,13,FALSE))),"à initier","")</f>
        <v/>
      </c>
      <c r="AD157" s="8" t="str">
        <f>IF(ISNUMBER(SEARCH(Etudiants5[[#Headers],[Aide en TP]],VLOOKUP(Etudiants5[[#This Row],[Numéro étudiant]],Sheet1!$A:$O,11,FALSE))),"x","")</f>
        <v/>
      </c>
      <c r="AE157" s="8" t="str">
        <f>IF(ISNUMBER(SEARCH(Etudiants5[[#Headers],[Aménagement de l''EDT]],VLOOKUP(Etudiants5[[#This Row],[Numéro étudiant]],Sheet1!$A:$O,11,FALSE))),"x","")</f>
        <v/>
      </c>
      <c r="AF157" s="8" t="str">
        <f>IF(ISNUMBER(SEARCH(Etudiants5[[#Headers],[Sanitaire à proximité]],VLOOKUP(Etudiants5[[#This Row],[Numéro étudiant]],Sheet1!$A:$O,11,FALSE))),"x","")</f>
        <v/>
      </c>
      <c r="AG157" s="8" t="str">
        <f>IF(ISNUMBER(SEARCH(Etudiants5[[#Headers],[QCM papier]],VLOOKUP(Etudiants5[[#This Row],[Numéro étudiant]],Sheet1!$A:$O,11,FALSE))),"x","")</f>
        <v/>
      </c>
      <c r="AH157" s="8" t="str">
        <f>IF(ISNUMBER(SEARCH(Etudiants5[[#Headers],[Absences eventuelles excusées]],VLOOKUP(Etudiants5[[#This Row],[Numéro étudiant]],Sheet1!$A:$O,11,FALSE))),"x","")</f>
        <v/>
      </c>
      <c r="AI157" s="8" t="str">
        <f>IF(ISNUMBER(SEARCH(Etudiants5[[#Headers],[Aménagement de l''année en 2 ans]],VLOOKUP(Etudiants5[[#This Row],[Numéro étudiant]],Sheet1!$A:$O,11,FALSE))),"x","")</f>
        <v/>
      </c>
      <c r="AJ157" s="8" t="str">
        <f>IF(ISNUMBER(SEARCH(Etudiants5[[#Headers],[Passage des épreuves orales devant l''enseignant uniquement]],VLOOKUP(Etudiants5[[#This Row],[Numéro étudiant]],Sheet1!$A:$O,11,FALSE))),"x","")</f>
        <v/>
      </c>
      <c r="AK157" s="8" t="str">
        <f>IF(ISNUMBER(SEARCH(Etudiants5[[#Headers],[Dépénalisation des fautes d''orthographe]],VLOOKUP(Etudiants5[[#This Row],[Numéro étudiant]],Sheet1!$A:$O,11,FALSE))),"x","")</f>
        <v/>
      </c>
      <c r="AL157" s="8" t="str">
        <f>IF(ISNUMBER(SEARCH(Etudiants5[[#Headers],[Adaptation des écrits à l''oral]],VLOOKUP(Etudiants5[[#This Row],[Numéro étudiant]],Sheet1!$A:$O,11,FALSE))),"x","")</f>
        <v/>
      </c>
      <c r="AM157" s="8" t="str">
        <f>IF(ISNUMBER(SEARCH(Etudiants5[[#Headers],[Adaptation des oraux à l''écrit]],VLOOKUP(Etudiants5[[#This Row],[Numéro étudiant]],Sheet1!$A:$O,11,FALSE))),"x","")</f>
        <v/>
      </c>
      <c r="AN157" s="8" t="str">
        <f>IF(ISNUMBER(SEARCH(Etudiants5[[#Headers],[Compensation du temps de sortie]],VLOOKUP(Etudiants5[[#This Row],[Numéro étudiant]],Sheet1!$A:$O,11,FALSE))),"x","")</f>
        <v/>
      </c>
      <c r="AO157" s="8" t="str">
        <f>IF(COUNTIF(Etudiants5[[#This Row],[1/4]:[Préparations écrites des épreves orales]],"x")&gt;0,"x","")</f>
        <v/>
      </c>
      <c r="AP157" s="8" t="str">
        <f>IF(ISNUMBER(SEARCH(Etudiants5[[#Headers],[1/4]],VLOOKUP(Etudiants5[[#This Row],[Numéro étudiant]],Sheet1!$A:$O,12,FALSE))),"x","")</f>
        <v/>
      </c>
      <c r="AQ157" s="8" t="str">
        <f>IF(ISNUMBER(SEARCH(Etudiants5[[#Headers],[1/3]],VLOOKUP(Etudiants5[[#This Row],[Numéro étudiant]],Sheet1!$A:$O,12,FALSE))),"x","")</f>
        <v/>
      </c>
      <c r="AR157" s="8" t="str">
        <f>IF(ISNUMBER(SEARCH(Etudiants5[[#Headers],[1/2]],VLOOKUP(Etudiants5[[#This Row],[Numéro étudiant]],Sheet1!$A:$O,12,FALSE))),"x","")</f>
        <v/>
      </c>
      <c r="AS157" s="8" t="str">
        <f>IF(ISNUMBER(SEARCH(Etudiants5[[#Headers],[Ecrits]],VLOOKUP(Etudiants5[[#This Row],[Numéro étudiant]],Sheet1!$A:$O,12,FALSE))),"x","")</f>
        <v/>
      </c>
      <c r="AT157" s="8" t="str">
        <f>IF(ISNUMBER(SEARCH(Etudiants5[[#Headers],[Oraux]],VLOOKUP(Etudiants5[[#This Row],[Numéro étudiant]],Sheet1!$A:$O,12,FALSE))),"x","")</f>
        <v/>
      </c>
      <c r="AU157" s="8" t="str">
        <f>IF(ISNUMBER(SEARCH(Etudiants5[[#Headers],[Pratiques]],VLOOKUP(Etudiants5[[#This Row],[Numéro étudiant]],Sheet1!$A:$O,12,FALSE))),"x","")</f>
        <v/>
      </c>
      <c r="AV157" s="8" t="str">
        <f>IF(ISNUMBER(SEARCH(Etudiants5[[#Headers],[Préparations écrites des épreves orales]],VLOOKUP(Etudiants5[[#This Row],[Numéro étudiant]],Sheet1!$A:$O,12,FALSE))),"x","")</f>
        <v/>
      </c>
      <c r="AW157" s="8" t="str">
        <f>IF(ISNUMBER(SEARCH(Etudiants5[[#Headers],[Auditives]],VLOOKUP(Etudiants5[[#This Row],[Numéro étudiant]],Sheet1!$A:$O,9,FALSE))),"x","")</f>
        <v/>
      </c>
      <c r="AX157" s="8" t="str">
        <f>IF(ISNUMBER(SEARCH(Etudiants5[[#Headers],[Visuels]],VLOOKUP(Etudiants5[[#This Row],[Numéro étudiant]],Sheet1!$A:$O,9,FALSE))),"x","")</f>
        <v/>
      </c>
      <c r="AY157" s="8" t="str">
        <f>IF(ISNUMBER(SEARCH(Etudiants5[[#Headers],[Viscéraux]],VLOOKUP(Etudiants5[[#This Row],[Numéro étudiant]],Sheet1!$A:$O,9,FALSE))),"x","")</f>
        <v/>
      </c>
      <c r="AZ157" s="8" t="str">
        <f>IF(ISNUMBER(SEARCH(Etudiants5[[#Headers],[Moteurs]],VLOOKUP(Etudiants5[[#This Row],[Numéro étudiant]],Sheet1!$A:$O,9,FALSE))),"x","")</f>
        <v/>
      </c>
      <c r="BA157" s="8" t="str">
        <f>IF(ISNUMBER(SEARCH(Etudiants5[[#Headers],[TSA]],VLOOKUP(Etudiants5[[#This Row],[Numéro étudiant]],Sheet1!$A:$O,9,FALSE))),"x","")</f>
        <v/>
      </c>
      <c r="BB157" s="8" t="str">
        <f>IF(ISNUMBER(SEARCH(Etudiants5[[#Headers],[Langage]],VLOOKUP(Etudiants5[[#This Row],[Numéro étudiant]],Sheet1!$A:$O,9,FALSE))),"x","")</f>
        <v/>
      </c>
      <c r="BC157" s="8" t="str">
        <f>IF(ISNUMBER(SEARCH(Etudiants5[[#Headers],[Psychiques]],VLOOKUP(Etudiants5[[#This Row],[Numéro étudiant]],Sheet1!$A:$O,9,FALSE))),"x","")</f>
        <v/>
      </c>
      <c r="BD157" s="8" t="str">
        <f>IF(ISNUMBER(SEARCH(Etudiants5[[#Headers],[Autres]],VLOOKUP(Etudiants5[[#This Row],[Numéro étudiant]],Sheet1!$A:$O,9,FALSE))),"x","")</f>
        <v/>
      </c>
      <c r="BE157" s="8" t="str">
        <f>IF(ISNUMBER(SEARCH(Etudiants5[[#Headers],[RQTH]],VLOOKUP(Etudiants5[[#This Row],[Numéro étudiant]],Sheet1!$A:$O,10,FALSE))),"x","")</f>
        <v/>
      </c>
      <c r="BF157" s="8" t="str">
        <f>IF(ISNUMBER(SEARCH(Etudiants5[[#Headers],[Transport]],VLOOKUP(Etudiants5[[#This Row],[Numéro étudiant]],Sheet1!$A:$O,10,FALSE))),"x","")</f>
        <v/>
      </c>
      <c r="BG157" s="8" t="str">
        <f>IF(ISNUMBER(SEARCH(Etudiants5[[#Headers],[AVS]],VLOOKUP(Etudiants5[[#This Row],[Numéro étudiant]],Sheet1!$A:$O,10,FALSE))),"x","")</f>
        <v/>
      </c>
      <c r="BH157" s="8" t="str">
        <f>IF(ISNUMBER(SEARCH(Etudiants5[[#Headers],[AESH]],VLOOKUP(Etudiants5[[#This Row],[Numéro étudiant]],Sheet1!$A:$O,10,FALSE))),"x","")</f>
        <v/>
      </c>
      <c r="BI157" s="8" t="str">
        <f>IF(ISNUMBER(SEARCH(Etudiants5[[#Headers],[AAH ou AEEH]],VLOOKUP(Etudiants5[[#This Row],[Numéro étudiant]],Sheet1!$A:$O,10,FALSE))),"x","")</f>
        <v/>
      </c>
      <c r="BJ157" s="8" t="str">
        <f>IF(ISNUMBER(SEARCH(Etudiants5[[#Headers],[Carte priorité]],VLOOKUP(Etudiants5[[#This Row],[Numéro étudiant]],Sheet1!$A:$O,10,FALSE))),"x","")</f>
        <v/>
      </c>
      <c r="BK157" s="8" t="str">
        <f>IF(ISNUMBER(SEARCH(Etudiants5[[#Headers],[Carte stationnement]],VLOOKUP(Etudiants5[[#This Row],[Numéro étudiant]],Sheet1!$A:$O,10,FALSE))),"x","")</f>
        <v/>
      </c>
      <c r="BL157" s="8" t="str">
        <f>IF(ISNUMBER(SEARCH(Etudiants5[[#Headers],[Accompagnement médico social]],VLOOKUP(Etudiants5[[#This Row],[Numéro étudiant]],Sheet1!$A:$O,10,FALSE))),"x","")</f>
        <v/>
      </c>
      <c r="BM157" s="8" t="str">
        <f>IF(ISNUMBER(SEARCH(Etudiants5[[#Headers],[Autre]],VLOOKUP(Etudiants5[[#This Row],[Numéro étudiant]],Sheet1!$A:$O,10,FALSE))),"x","")</f>
        <v/>
      </c>
      <c r="CA15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8" spans="2:80" x14ac:dyDescent="0.25">
      <c r="B158" t="str">
        <f>IFERROR(OfficeForms.Table[[#This Row],[Id]],"")</f>
        <v/>
      </c>
      <c r="C158" t="str">
        <f>IFERROR(IF(VLOOKUP(Etudiants5[[#This Row],[Numéro étudiant]],Sheet1!$A:$O,5,FALSE)="","",VLOOKUP(Etudiants5[[#This Row],[Numéro étudiant]],Sheet1!$A:$O,5,FALSE)),"")</f>
        <v/>
      </c>
      <c r="D158" t="str">
        <f>IFERROR(IF(VLOOKUP(Etudiants5[[#This Row],[Numéro étudiant]],Sheet1!$A:$O,6,FALSE)="","",VLOOKUP(Etudiants5[[#This Row],[Numéro étudiant]],Sheet1!$A:$O,6,FALSE)),"")</f>
        <v/>
      </c>
      <c r="E158" t="str">
        <f>IFERROR(IF(VLOOKUP(Etudiants5[[#This Row],[Numéro étudiant]],Sheet1!$A:$O,7,FALSE)="","",VLOOKUP(Etudiants5[[#This Row],[Numéro étudiant]],Sheet1!$A:$O,7,FALSE)),"")</f>
        <v/>
      </c>
      <c r="F158" t="str">
        <f>IFERROR(IF(VLOOKUP(Etudiants5[[#This Row],[Numéro étudiant]],Sheet1!$A:$O,8,FALSE)="","",VLOOKUP(Etudiants5[[#This Row],[Numéro étudiant]],Sheet1!$A:$O,8,FALSE)),"")</f>
        <v/>
      </c>
      <c r="G158" t="str">
        <f>IF(Etudiants5[[#This Row],[Numéro étudiant]]="","","Entretien fait")</f>
        <v/>
      </c>
      <c r="M158" s="8" t="str">
        <f>IF(ISNUMBER(SEARCH(Etudiants5[[#Headers],[Aide en BU]],VLOOKUP(Etudiants5[[#This Row],[Numéro étudiant]],Sheet1!$A:$O,11,FALSE))),"à initier","")</f>
        <v/>
      </c>
      <c r="N158" s="8" t="str">
        <f>IF(ISNUMBER(SEARCH(Etudiants5[[#Headers],[Tutorat d''intégration]],VLOOKUP(Etudiants5[[#This Row],[Numéro étudiant]],Sheet1!$A:$O,11,FALSE))),"à initier","")</f>
        <v/>
      </c>
      <c r="O158" s="8" t="str">
        <f>IF(ISNUMBER(SEARCH(Etudiants5[[#Headers],[Secrétaire d''examens]],VLOOKUP(Etudiants5[[#This Row],[Numéro étudiant]],Sheet1!$A:$O,11,FALSE))),"à initier","")</f>
        <v/>
      </c>
      <c r="P158" s="8" t="str">
        <f>IF(ISNUMBER(SEARCH(Etudiants5[[#Headers],[Sujets numériques]],VLOOKUP(Etudiants5[[#This Row],[Numéro étudiant]],Sheet1!$A:$O,11,FALSE))),"à initier","")</f>
        <v/>
      </c>
      <c r="Q158" s="8" t="str">
        <f>IF(ISNUMBER(SEARCH(Etudiants5[[#Headers],[Autorisation de sortie]],VLOOKUP(Etudiants5[[#This Row],[Numéro étudiant]],Sheet1!$A:$O,11,FALSE))),"à initier","")</f>
        <v/>
      </c>
      <c r="R158" s="8" t="str">
        <f>IF(ISNUMBER(SEARCH(Etudiants5[[#Headers],[Prise de notes]],VLOOKUP(Etudiants5[[#This Row],[Numéro étudiant]],Sheet1!$A:$O,11,FALSE))),"à initier","")</f>
        <v/>
      </c>
      <c r="S158" s="8" t="str">
        <f>IF(ISNUMBER(SEARCH(Etudiants5[[#Headers],[Rallonge des prêts en BU]],VLOOKUP(Etudiants5[[#This Row],[Numéro étudiant]],Sheet1!$A:$O,11,FALSE))),"à initier","")</f>
        <v/>
      </c>
      <c r="T158" s="8" t="str">
        <f>IF(ISNUMBER(SEARCH(Etudiants5[[#Headers],[Soutien pédagogique]],VLOOKUP(Etudiants5[[#This Row],[Numéro étudiant]],Sheet1!$A:$O,11,FALSE))),"à initier","")</f>
        <v/>
      </c>
      <c r="U158" s="8" t="str">
        <f>IF(ISNUMBER(SEARCH(Etudiants5[[#Headers],[Braille]],VLOOKUP(Etudiants5[[#This Row],[Numéro étudiant]],Sheet1!$A:$O,11,FALSE))),"à initier","")</f>
        <v/>
      </c>
      <c r="V158" s="8" t="str">
        <f>IF(ISNUMBER(SEARCH(Etudiants5[[#Headers],[LSF/LPC]],VLOOKUP(Etudiants5[[#This Row],[Numéro étudiant]],Sheet1!$A:$O,11,FALSE))),"à initier","")</f>
        <v/>
      </c>
      <c r="W158" s="8" t="str">
        <f>IF(ISNUMBER(SEARCH(Etudiants5[[#Headers],[Pas de support audio]],VLOOKUP(Etudiants5[[#This Row],[Numéro étudiant]],Sheet1!$A:$O,11,FALSE))),"à initier","")</f>
        <v/>
      </c>
      <c r="X158" s="8" t="str">
        <f>IF(ISNUMBER(SEARCH(Etudiants5[[#Headers],[Assice confortable]],VLOOKUP(Etudiants5[[#This Row],[Numéro étudiant]],Sheet1!$A:$O,13,FALSE))),"à initier","")</f>
        <v/>
      </c>
      <c r="Y158" s="8" t="str">
        <f>IF(ISNUMBER(SEARCH(Etudiants5[[#Headers],[Micro HF]],VLOOKUP(Etudiants5[[#This Row],[Numéro étudiant]],Sheet1!$A:$O,13,FALSE))),"à initier","")</f>
        <v/>
      </c>
      <c r="Z158" s="8" t="str">
        <f>IF(ISNUMBER(SEARCH(Etudiants5[[#Headers],[Casier]],VLOOKUP(Etudiants5[[#This Row],[Numéro étudiant]],Sheet1!$A:$O,13,FALSE))),"à initier","")</f>
        <v/>
      </c>
      <c r="AA158" s="8" t="str">
        <f>IF(ISNUMBER(SEARCH(Etudiants5[[#Headers],[Ordinateur]],VLOOKUP(Etudiants5[[#This Row],[Numéro étudiant]],Sheet1!$A:$O,13,FALSE))),"à initier","")</f>
        <v/>
      </c>
      <c r="AB158" s="8" t="str">
        <f>IF(ISNUMBER(SEARCH(Etudiants5[[#Headers],[Mobilier spécifique : à détailler]],VLOOKUP(Etudiants5[[#This Row],[Numéro étudiant]],Sheet1!$A:$O,13,FALSE))),"à initier","")</f>
        <v/>
      </c>
      <c r="AC158" s="8" t="str">
        <f>IF(ISNUMBER(SEARCH(Etudiants5[[#Headers],[Logiciel spécifique : à détailler]],VLOOKUP(Etudiants5[[#This Row],[Numéro étudiant]],Sheet1!$A:$O,13,FALSE))),"à initier","")</f>
        <v/>
      </c>
      <c r="AD158" s="8" t="str">
        <f>IF(ISNUMBER(SEARCH(Etudiants5[[#Headers],[Aide en TP]],VLOOKUP(Etudiants5[[#This Row],[Numéro étudiant]],Sheet1!$A:$O,11,FALSE))),"x","")</f>
        <v/>
      </c>
      <c r="AE158" s="8" t="str">
        <f>IF(ISNUMBER(SEARCH(Etudiants5[[#Headers],[Aménagement de l''EDT]],VLOOKUP(Etudiants5[[#This Row],[Numéro étudiant]],Sheet1!$A:$O,11,FALSE))),"x","")</f>
        <v/>
      </c>
      <c r="AF158" s="8" t="str">
        <f>IF(ISNUMBER(SEARCH(Etudiants5[[#Headers],[Sanitaire à proximité]],VLOOKUP(Etudiants5[[#This Row],[Numéro étudiant]],Sheet1!$A:$O,11,FALSE))),"x","")</f>
        <v/>
      </c>
      <c r="AG158" s="8" t="str">
        <f>IF(ISNUMBER(SEARCH(Etudiants5[[#Headers],[QCM papier]],VLOOKUP(Etudiants5[[#This Row],[Numéro étudiant]],Sheet1!$A:$O,11,FALSE))),"x","")</f>
        <v/>
      </c>
      <c r="AH158" s="8" t="str">
        <f>IF(ISNUMBER(SEARCH(Etudiants5[[#Headers],[Absences eventuelles excusées]],VLOOKUP(Etudiants5[[#This Row],[Numéro étudiant]],Sheet1!$A:$O,11,FALSE))),"x","")</f>
        <v/>
      </c>
      <c r="AI158" s="8" t="str">
        <f>IF(ISNUMBER(SEARCH(Etudiants5[[#Headers],[Aménagement de l''année en 2 ans]],VLOOKUP(Etudiants5[[#This Row],[Numéro étudiant]],Sheet1!$A:$O,11,FALSE))),"x","")</f>
        <v/>
      </c>
      <c r="AJ158" s="8" t="str">
        <f>IF(ISNUMBER(SEARCH(Etudiants5[[#Headers],[Passage des épreuves orales devant l''enseignant uniquement]],VLOOKUP(Etudiants5[[#This Row],[Numéro étudiant]],Sheet1!$A:$O,11,FALSE))),"x","")</f>
        <v/>
      </c>
      <c r="AK158" s="8" t="str">
        <f>IF(ISNUMBER(SEARCH(Etudiants5[[#Headers],[Dépénalisation des fautes d''orthographe]],VLOOKUP(Etudiants5[[#This Row],[Numéro étudiant]],Sheet1!$A:$O,11,FALSE))),"x","")</f>
        <v/>
      </c>
      <c r="AL158" s="8" t="str">
        <f>IF(ISNUMBER(SEARCH(Etudiants5[[#Headers],[Adaptation des écrits à l''oral]],VLOOKUP(Etudiants5[[#This Row],[Numéro étudiant]],Sheet1!$A:$O,11,FALSE))),"x","")</f>
        <v/>
      </c>
      <c r="AM158" s="8" t="str">
        <f>IF(ISNUMBER(SEARCH(Etudiants5[[#Headers],[Adaptation des oraux à l''écrit]],VLOOKUP(Etudiants5[[#This Row],[Numéro étudiant]],Sheet1!$A:$O,11,FALSE))),"x","")</f>
        <v/>
      </c>
      <c r="AN158" s="8" t="str">
        <f>IF(ISNUMBER(SEARCH(Etudiants5[[#Headers],[Compensation du temps de sortie]],VLOOKUP(Etudiants5[[#This Row],[Numéro étudiant]],Sheet1!$A:$O,11,FALSE))),"x","")</f>
        <v/>
      </c>
      <c r="AO158" s="8" t="str">
        <f>IF(COUNTIF(Etudiants5[[#This Row],[1/4]:[Préparations écrites des épreves orales]],"x")&gt;0,"x","")</f>
        <v/>
      </c>
      <c r="AP158" s="8" t="str">
        <f>IF(ISNUMBER(SEARCH(Etudiants5[[#Headers],[1/4]],VLOOKUP(Etudiants5[[#This Row],[Numéro étudiant]],Sheet1!$A:$O,12,FALSE))),"x","")</f>
        <v/>
      </c>
      <c r="AQ158" s="8" t="str">
        <f>IF(ISNUMBER(SEARCH(Etudiants5[[#Headers],[1/3]],VLOOKUP(Etudiants5[[#This Row],[Numéro étudiant]],Sheet1!$A:$O,12,FALSE))),"x","")</f>
        <v/>
      </c>
      <c r="AR158" s="8" t="str">
        <f>IF(ISNUMBER(SEARCH(Etudiants5[[#Headers],[1/2]],VLOOKUP(Etudiants5[[#This Row],[Numéro étudiant]],Sheet1!$A:$O,12,FALSE))),"x","")</f>
        <v/>
      </c>
      <c r="AS158" s="8" t="str">
        <f>IF(ISNUMBER(SEARCH(Etudiants5[[#Headers],[Ecrits]],VLOOKUP(Etudiants5[[#This Row],[Numéro étudiant]],Sheet1!$A:$O,12,FALSE))),"x","")</f>
        <v/>
      </c>
      <c r="AT158" s="8" t="str">
        <f>IF(ISNUMBER(SEARCH(Etudiants5[[#Headers],[Oraux]],VLOOKUP(Etudiants5[[#This Row],[Numéro étudiant]],Sheet1!$A:$O,12,FALSE))),"x","")</f>
        <v/>
      </c>
      <c r="AU158" s="8" t="str">
        <f>IF(ISNUMBER(SEARCH(Etudiants5[[#Headers],[Pratiques]],VLOOKUP(Etudiants5[[#This Row],[Numéro étudiant]],Sheet1!$A:$O,12,FALSE))),"x","")</f>
        <v/>
      </c>
      <c r="AV158" s="8" t="str">
        <f>IF(ISNUMBER(SEARCH(Etudiants5[[#Headers],[Préparations écrites des épreves orales]],VLOOKUP(Etudiants5[[#This Row],[Numéro étudiant]],Sheet1!$A:$O,12,FALSE))),"x","")</f>
        <v/>
      </c>
      <c r="AW158" s="8" t="str">
        <f>IF(ISNUMBER(SEARCH(Etudiants5[[#Headers],[Auditives]],VLOOKUP(Etudiants5[[#This Row],[Numéro étudiant]],Sheet1!$A:$O,9,FALSE))),"x","")</f>
        <v/>
      </c>
      <c r="AX158" s="8" t="str">
        <f>IF(ISNUMBER(SEARCH(Etudiants5[[#Headers],[Visuels]],VLOOKUP(Etudiants5[[#This Row],[Numéro étudiant]],Sheet1!$A:$O,9,FALSE))),"x","")</f>
        <v/>
      </c>
      <c r="AY158" s="8" t="str">
        <f>IF(ISNUMBER(SEARCH(Etudiants5[[#Headers],[Viscéraux]],VLOOKUP(Etudiants5[[#This Row],[Numéro étudiant]],Sheet1!$A:$O,9,FALSE))),"x","")</f>
        <v/>
      </c>
      <c r="AZ158" s="8" t="str">
        <f>IF(ISNUMBER(SEARCH(Etudiants5[[#Headers],[Moteurs]],VLOOKUP(Etudiants5[[#This Row],[Numéro étudiant]],Sheet1!$A:$O,9,FALSE))),"x","")</f>
        <v/>
      </c>
      <c r="BA158" s="8" t="str">
        <f>IF(ISNUMBER(SEARCH(Etudiants5[[#Headers],[TSA]],VLOOKUP(Etudiants5[[#This Row],[Numéro étudiant]],Sheet1!$A:$O,9,FALSE))),"x","")</f>
        <v/>
      </c>
      <c r="BB158" s="8" t="str">
        <f>IF(ISNUMBER(SEARCH(Etudiants5[[#Headers],[Langage]],VLOOKUP(Etudiants5[[#This Row],[Numéro étudiant]],Sheet1!$A:$O,9,FALSE))),"x","")</f>
        <v/>
      </c>
      <c r="BC158" s="8" t="str">
        <f>IF(ISNUMBER(SEARCH(Etudiants5[[#Headers],[Psychiques]],VLOOKUP(Etudiants5[[#This Row],[Numéro étudiant]],Sheet1!$A:$O,9,FALSE))),"x","")</f>
        <v/>
      </c>
      <c r="BD158" s="8" t="str">
        <f>IF(ISNUMBER(SEARCH(Etudiants5[[#Headers],[Autres]],VLOOKUP(Etudiants5[[#This Row],[Numéro étudiant]],Sheet1!$A:$O,9,FALSE))),"x","")</f>
        <v/>
      </c>
      <c r="BE158" s="8" t="str">
        <f>IF(ISNUMBER(SEARCH(Etudiants5[[#Headers],[RQTH]],VLOOKUP(Etudiants5[[#This Row],[Numéro étudiant]],Sheet1!$A:$O,10,FALSE))),"x","")</f>
        <v/>
      </c>
      <c r="BF158" s="8" t="str">
        <f>IF(ISNUMBER(SEARCH(Etudiants5[[#Headers],[Transport]],VLOOKUP(Etudiants5[[#This Row],[Numéro étudiant]],Sheet1!$A:$O,10,FALSE))),"x","")</f>
        <v/>
      </c>
      <c r="BG158" s="8" t="str">
        <f>IF(ISNUMBER(SEARCH(Etudiants5[[#Headers],[AVS]],VLOOKUP(Etudiants5[[#This Row],[Numéro étudiant]],Sheet1!$A:$O,10,FALSE))),"x","")</f>
        <v/>
      </c>
      <c r="BH158" s="8" t="str">
        <f>IF(ISNUMBER(SEARCH(Etudiants5[[#Headers],[AESH]],VLOOKUP(Etudiants5[[#This Row],[Numéro étudiant]],Sheet1!$A:$O,10,FALSE))),"x","")</f>
        <v/>
      </c>
      <c r="BI158" s="8" t="str">
        <f>IF(ISNUMBER(SEARCH(Etudiants5[[#Headers],[AAH ou AEEH]],VLOOKUP(Etudiants5[[#This Row],[Numéro étudiant]],Sheet1!$A:$O,10,FALSE))),"x","")</f>
        <v/>
      </c>
      <c r="BJ158" s="8" t="str">
        <f>IF(ISNUMBER(SEARCH(Etudiants5[[#Headers],[Carte priorité]],VLOOKUP(Etudiants5[[#This Row],[Numéro étudiant]],Sheet1!$A:$O,10,FALSE))),"x","")</f>
        <v/>
      </c>
      <c r="BK158" s="8" t="str">
        <f>IF(ISNUMBER(SEARCH(Etudiants5[[#Headers],[Carte stationnement]],VLOOKUP(Etudiants5[[#This Row],[Numéro étudiant]],Sheet1!$A:$O,10,FALSE))),"x","")</f>
        <v/>
      </c>
      <c r="BL158" s="8" t="str">
        <f>IF(ISNUMBER(SEARCH(Etudiants5[[#Headers],[Accompagnement médico social]],VLOOKUP(Etudiants5[[#This Row],[Numéro étudiant]],Sheet1!$A:$O,10,FALSE))),"x","")</f>
        <v/>
      </c>
      <c r="BM158" s="8" t="str">
        <f>IF(ISNUMBER(SEARCH(Etudiants5[[#Headers],[Autre]],VLOOKUP(Etudiants5[[#This Row],[Numéro étudiant]],Sheet1!$A:$O,10,FALSE))),"x","")</f>
        <v/>
      </c>
      <c r="CA15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59" spans="2:80" x14ac:dyDescent="0.25">
      <c r="B159" t="str">
        <f>IFERROR(OfficeForms.Table[[#This Row],[Id]],"")</f>
        <v/>
      </c>
      <c r="C159" t="str">
        <f>IFERROR(IF(VLOOKUP(Etudiants5[[#This Row],[Numéro étudiant]],Sheet1!$A:$O,5,FALSE)="","",VLOOKUP(Etudiants5[[#This Row],[Numéro étudiant]],Sheet1!$A:$O,5,FALSE)),"")</f>
        <v/>
      </c>
      <c r="D159" t="str">
        <f>IFERROR(IF(VLOOKUP(Etudiants5[[#This Row],[Numéro étudiant]],Sheet1!$A:$O,6,FALSE)="","",VLOOKUP(Etudiants5[[#This Row],[Numéro étudiant]],Sheet1!$A:$O,6,FALSE)),"")</f>
        <v/>
      </c>
      <c r="E159" t="str">
        <f>IFERROR(IF(VLOOKUP(Etudiants5[[#This Row],[Numéro étudiant]],Sheet1!$A:$O,7,FALSE)="","",VLOOKUP(Etudiants5[[#This Row],[Numéro étudiant]],Sheet1!$A:$O,7,FALSE)),"")</f>
        <v/>
      </c>
      <c r="F159" t="str">
        <f>IFERROR(IF(VLOOKUP(Etudiants5[[#This Row],[Numéro étudiant]],Sheet1!$A:$O,8,FALSE)="","",VLOOKUP(Etudiants5[[#This Row],[Numéro étudiant]],Sheet1!$A:$O,8,FALSE)),"")</f>
        <v/>
      </c>
      <c r="G159" t="str">
        <f>IF(Etudiants5[[#This Row],[Numéro étudiant]]="","","Entretien fait")</f>
        <v/>
      </c>
      <c r="M159" s="8" t="str">
        <f>IF(ISNUMBER(SEARCH(Etudiants5[[#Headers],[Aide en BU]],VLOOKUP(Etudiants5[[#This Row],[Numéro étudiant]],Sheet1!$A:$O,11,FALSE))),"à initier","")</f>
        <v/>
      </c>
      <c r="N159" s="8" t="str">
        <f>IF(ISNUMBER(SEARCH(Etudiants5[[#Headers],[Tutorat d''intégration]],VLOOKUP(Etudiants5[[#This Row],[Numéro étudiant]],Sheet1!$A:$O,11,FALSE))),"à initier","")</f>
        <v/>
      </c>
      <c r="O159" s="8" t="str">
        <f>IF(ISNUMBER(SEARCH(Etudiants5[[#Headers],[Secrétaire d''examens]],VLOOKUP(Etudiants5[[#This Row],[Numéro étudiant]],Sheet1!$A:$O,11,FALSE))),"à initier","")</f>
        <v/>
      </c>
      <c r="P159" s="8" t="str">
        <f>IF(ISNUMBER(SEARCH(Etudiants5[[#Headers],[Sujets numériques]],VLOOKUP(Etudiants5[[#This Row],[Numéro étudiant]],Sheet1!$A:$O,11,FALSE))),"à initier","")</f>
        <v/>
      </c>
      <c r="Q159" s="8" t="str">
        <f>IF(ISNUMBER(SEARCH(Etudiants5[[#Headers],[Autorisation de sortie]],VLOOKUP(Etudiants5[[#This Row],[Numéro étudiant]],Sheet1!$A:$O,11,FALSE))),"à initier","")</f>
        <v/>
      </c>
      <c r="R159" s="8" t="str">
        <f>IF(ISNUMBER(SEARCH(Etudiants5[[#Headers],[Prise de notes]],VLOOKUP(Etudiants5[[#This Row],[Numéro étudiant]],Sheet1!$A:$O,11,FALSE))),"à initier","")</f>
        <v/>
      </c>
      <c r="S159" s="8" t="str">
        <f>IF(ISNUMBER(SEARCH(Etudiants5[[#Headers],[Rallonge des prêts en BU]],VLOOKUP(Etudiants5[[#This Row],[Numéro étudiant]],Sheet1!$A:$O,11,FALSE))),"à initier","")</f>
        <v/>
      </c>
      <c r="T159" s="8" t="str">
        <f>IF(ISNUMBER(SEARCH(Etudiants5[[#Headers],[Soutien pédagogique]],VLOOKUP(Etudiants5[[#This Row],[Numéro étudiant]],Sheet1!$A:$O,11,FALSE))),"à initier","")</f>
        <v/>
      </c>
      <c r="U159" s="8" t="str">
        <f>IF(ISNUMBER(SEARCH(Etudiants5[[#Headers],[Braille]],VLOOKUP(Etudiants5[[#This Row],[Numéro étudiant]],Sheet1!$A:$O,11,FALSE))),"à initier","")</f>
        <v/>
      </c>
      <c r="V159" s="8" t="str">
        <f>IF(ISNUMBER(SEARCH(Etudiants5[[#Headers],[LSF/LPC]],VLOOKUP(Etudiants5[[#This Row],[Numéro étudiant]],Sheet1!$A:$O,11,FALSE))),"à initier","")</f>
        <v/>
      </c>
      <c r="W159" s="8" t="str">
        <f>IF(ISNUMBER(SEARCH(Etudiants5[[#Headers],[Pas de support audio]],VLOOKUP(Etudiants5[[#This Row],[Numéro étudiant]],Sheet1!$A:$O,11,FALSE))),"à initier","")</f>
        <v/>
      </c>
      <c r="X159" s="8" t="str">
        <f>IF(ISNUMBER(SEARCH(Etudiants5[[#Headers],[Assice confortable]],VLOOKUP(Etudiants5[[#This Row],[Numéro étudiant]],Sheet1!$A:$O,13,FALSE))),"à initier","")</f>
        <v/>
      </c>
      <c r="Y159" s="8" t="str">
        <f>IF(ISNUMBER(SEARCH(Etudiants5[[#Headers],[Micro HF]],VLOOKUP(Etudiants5[[#This Row],[Numéro étudiant]],Sheet1!$A:$O,13,FALSE))),"à initier","")</f>
        <v/>
      </c>
      <c r="Z159" s="8" t="str">
        <f>IF(ISNUMBER(SEARCH(Etudiants5[[#Headers],[Casier]],VLOOKUP(Etudiants5[[#This Row],[Numéro étudiant]],Sheet1!$A:$O,13,FALSE))),"à initier","")</f>
        <v/>
      </c>
      <c r="AA159" s="8" t="str">
        <f>IF(ISNUMBER(SEARCH(Etudiants5[[#Headers],[Ordinateur]],VLOOKUP(Etudiants5[[#This Row],[Numéro étudiant]],Sheet1!$A:$O,13,FALSE))),"à initier","")</f>
        <v/>
      </c>
      <c r="AB159" s="8" t="str">
        <f>IF(ISNUMBER(SEARCH(Etudiants5[[#Headers],[Mobilier spécifique : à détailler]],VLOOKUP(Etudiants5[[#This Row],[Numéro étudiant]],Sheet1!$A:$O,13,FALSE))),"à initier","")</f>
        <v/>
      </c>
      <c r="AC159" s="8" t="str">
        <f>IF(ISNUMBER(SEARCH(Etudiants5[[#Headers],[Logiciel spécifique : à détailler]],VLOOKUP(Etudiants5[[#This Row],[Numéro étudiant]],Sheet1!$A:$O,13,FALSE))),"à initier","")</f>
        <v/>
      </c>
      <c r="AD159" s="8" t="str">
        <f>IF(ISNUMBER(SEARCH(Etudiants5[[#Headers],[Aide en TP]],VLOOKUP(Etudiants5[[#This Row],[Numéro étudiant]],Sheet1!$A:$O,11,FALSE))),"x","")</f>
        <v/>
      </c>
      <c r="AE159" s="8" t="str">
        <f>IF(ISNUMBER(SEARCH(Etudiants5[[#Headers],[Aménagement de l''EDT]],VLOOKUP(Etudiants5[[#This Row],[Numéro étudiant]],Sheet1!$A:$O,11,FALSE))),"x","")</f>
        <v/>
      </c>
      <c r="AF159" s="8" t="str">
        <f>IF(ISNUMBER(SEARCH(Etudiants5[[#Headers],[Sanitaire à proximité]],VLOOKUP(Etudiants5[[#This Row],[Numéro étudiant]],Sheet1!$A:$O,11,FALSE))),"x","")</f>
        <v/>
      </c>
      <c r="AG159" s="8" t="str">
        <f>IF(ISNUMBER(SEARCH(Etudiants5[[#Headers],[QCM papier]],VLOOKUP(Etudiants5[[#This Row],[Numéro étudiant]],Sheet1!$A:$O,11,FALSE))),"x","")</f>
        <v/>
      </c>
      <c r="AH159" s="8" t="str">
        <f>IF(ISNUMBER(SEARCH(Etudiants5[[#Headers],[Absences eventuelles excusées]],VLOOKUP(Etudiants5[[#This Row],[Numéro étudiant]],Sheet1!$A:$O,11,FALSE))),"x","")</f>
        <v/>
      </c>
      <c r="AI159" s="8" t="str">
        <f>IF(ISNUMBER(SEARCH(Etudiants5[[#Headers],[Aménagement de l''année en 2 ans]],VLOOKUP(Etudiants5[[#This Row],[Numéro étudiant]],Sheet1!$A:$O,11,FALSE))),"x","")</f>
        <v/>
      </c>
      <c r="AJ159" s="8" t="str">
        <f>IF(ISNUMBER(SEARCH(Etudiants5[[#Headers],[Passage des épreuves orales devant l''enseignant uniquement]],VLOOKUP(Etudiants5[[#This Row],[Numéro étudiant]],Sheet1!$A:$O,11,FALSE))),"x","")</f>
        <v/>
      </c>
      <c r="AK159" s="8" t="str">
        <f>IF(ISNUMBER(SEARCH(Etudiants5[[#Headers],[Dépénalisation des fautes d''orthographe]],VLOOKUP(Etudiants5[[#This Row],[Numéro étudiant]],Sheet1!$A:$O,11,FALSE))),"x","")</f>
        <v/>
      </c>
      <c r="AL159" s="8" t="str">
        <f>IF(ISNUMBER(SEARCH(Etudiants5[[#Headers],[Adaptation des écrits à l''oral]],VLOOKUP(Etudiants5[[#This Row],[Numéro étudiant]],Sheet1!$A:$O,11,FALSE))),"x","")</f>
        <v/>
      </c>
      <c r="AM159" s="8" t="str">
        <f>IF(ISNUMBER(SEARCH(Etudiants5[[#Headers],[Adaptation des oraux à l''écrit]],VLOOKUP(Etudiants5[[#This Row],[Numéro étudiant]],Sheet1!$A:$O,11,FALSE))),"x","")</f>
        <v/>
      </c>
      <c r="AN159" s="8" t="str">
        <f>IF(ISNUMBER(SEARCH(Etudiants5[[#Headers],[Compensation du temps de sortie]],VLOOKUP(Etudiants5[[#This Row],[Numéro étudiant]],Sheet1!$A:$O,11,FALSE))),"x","")</f>
        <v/>
      </c>
      <c r="AO159" s="8" t="str">
        <f>IF(COUNTIF(Etudiants5[[#This Row],[1/4]:[Préparations écrites des épreves orales]],"x")&gt;0,"x","")</f>
        <v/>
      </c>
      <c r="AP159" s="8" t="str">
        <f>IF(ISNUMBER(SEARCH(Etudiants5[[#Headers],[1/4]],VLOOKUP(Etudiants5[[#This Row],[Numéro étudiant]],Sheet1!$A:$O,12,FALSE))),"x","")</f>
        <v/>
      </c>
      <c r="AQ159" s="8" t="str">
        <f>IF(ISNUMBER(SEARCH(Etudiants5[[#Headers],[1/3]],VLOOKUP(Etudiants5[[#This Row],[Numéro étudiant]],Sheet1!$A:$O,12,FALSE))),"x","")</f>
        <v/>
      </c>
      <c r="AR159" s="8" t="str">
        <f>IF(ISNUMBER(SEARCH(Etudiants5[[#Headers],[1/2]],VLOOKUP(Etudiants5[[#This Row],[Numéro étudiant]],Sheet1!$A:$O,12,FALSE))),"x","")</f>
        <v/>
      </c>
      <c r="AS159" s="8" t="str">
        <f>IF(ISNUMBER(SEARCH(Etudiants5[[#Headers],[Ecrits]],VLOOKUP(Etudiants5[[#This Row],[Numéro étudiant]],Sheet1!$A:$O,12,FALSE))),"x","")</f>
        <v/>
      </c>
      <c r="AT159" s="8" t="str">
        <f>IF(ISNUMBER(SEARCH(Etudiants5[[#Headers],[Oraux]],VLOOKUP(Etudiants5[[#This Row],[Numéro étudiant]],Sheet1!$A:$O,12,FALSE))),"x","")</f>
        <v/>
      </c>
      <c r="AU159" s="8" t="str">
        <f>IF(ISNUMBER(SEARCH(Etudiants5[[#Headers],[Pratiques]],VLOOKUP(Etudiants5[[#This Row],[Numéro étudiant]],Sheet1!$A:$O,12,FALSE))),"x","")</f>
        <v/>
      </c>
      <c r="AV159" s="8" t="str">
        <f>IF(ISNUMBER(SEARCH(Etudiants5[[#Headers],[Préparations écrites des épreves orales]],VLOOKUP(Etudiants5[[#This Row],[Numéro étudiant]],Sheet1!$A:$O,12,FALSE))),"x","")</f>
        <v/>
      </c>
      <c r="AW159" s="8" t="str">
        <f>IF(ISNUMBER(SEARCH(Etudiants5[[#Headers],[Auditives]],VLOOKUP(Etudiants5[[#This Row],[Numéro étudiant]],Sheet1!$A:$O,9,FALSE))),"x","")</f>
        <v/>
      </c>
      <c r="AX159" s="8" t="str">
        <f>IF(ISNUMBER(SEARCH(Etudiants5[[#Headers],[Visuels]],VLOOKUP(Etudiants5[[#This Row],[Numéro étudiant]],Sheet1!$A:$O,9,FALSE))),"x","")</f>
        <v/>
      </c>
      <c r="AY159" s="8" t="str">
        <f>IF(ISNUMBER(SEARCH(Etudiants5[[#Headers],[Viscéraux]],VLOOKUP(Etudiants5[[#This Row],[Numéro étudiant]],Sheet1!$A:$O,9,FALSE))),"x","")</f>
        <v/>
      </c>
      <c r="AZ159" s="8" t="str">
        <f>IF(ISNUMBER(SEARCH(Etudiants5[[#Headers],[Moteurs]],VLOOKUP(Etudiants5[[#This Row],[Numéro étudiant]],Sheet1!$A:$O,9,FALSE))),"x","")</f>
        <v/>
      </c>
      <c r="BA159" s="8" t="str">
        <f>IF(ISNUMBER(SEARCH(Etudiants5[[#Headers],[TSA]],VLOOKUP(Etudiants5[[#This Row],[Numéro étudiant]],Sheet1!$A:$O,9,FALSE))),"x","")</f>
        <v/>
      </c>
      <c r="BB159" s="8" t="str">
        <f>IF(ISNUMBER(SEARCH(Etudiants5[[#Headers],[Langage]],VLOOKUP(Etudiants5[[#This Row],[Numéro étudiant]],Sheet1!$A:$O,9,FALSE))),"x","")</f>
        <v/>
      </c>
      <c r="BC159" s="8" t="str">
        <f>IF(ISNUMBER(SEARCH(Etudiants5[[#Headers],[Psychiques]],VLOOKUP(Etudiants5[[#This Row],[Numéro étudiant]],Sheet1!$A:$O,9,FALSE))),"x","")</f>
        <v/>
      </c>
      <c r="BD159" s="8" t="str">
        <f>IF(ISNUMBER(SEARCH(Etudiants5[[#Headers],[Autres]],VLOOKUP(Etudiants5[[#This Row],[Numéro étudiant]],Sheet1!$A:$O,9,FALSE))),"x","")</f>
        <v/>
      </c>
      <c r="BE159" s="8" t="str">
        <f>IF(ISNUMBER(SEARCH(Etudiants5[[#Headers],[RQTH]],VLOOKUP(Etudiants5[[#This Row],[Numéro étudiant]],Sheet1!$A:$O,10,FALSE))),"x","")</f>
        <v/>
      </c>
      <c r="BF159" s="8" t="str">
        <f>IF(ISNUMBER(SEARCH(Etudiants5[[#Headers],[Transport]],VLOOKUP(Etudiants5[[#This Row],[Numéro étudiant]],Sheet1!$A:$O,10,FALSE))),"x","")</f>
        <v/>
      </c>
      <c r="BG159" s="8" t="str">
        <f>IF(ISNUMBER(SEARCH(Etudiants5[[#Headers],[AVS]],VLOOKUP(Etudiants5[[#This Row],[Numéro étudiant]],Sheet1!$A:$O,10,FALSE))),"x","")</f>
        <v/>
      </c>
      <c r="BH159" s="8" t="str">
        <f>IF(ISNUMBER(SEARCH(Etudiants5[[#Headers],[AESH]],VLOOKUP(Etudiants5[[#This Row],[Numéro étudiant]],Sheet1!$A:$O,10,FALSE))),"x","")</f>
        <v/>
      </c>
      <c r="BI159" s="8" t="str">
        <f>IF(ISNUMBER(SEARCH(Etudiants5[[#Headers],[AAH ou AEEH]],VLOOKUP(Etudiants5[[#This Row],[Numéro étudiant]],Sheet1!$A:$O,10,FALSE))),"x","")</f>
        <v/>
      </c>
      <c r="BJ159" s="8" t="str">
        <f>IF(ISNUMBER(SEARCH(Etudiants5[[#Headers],[Carte priorité]],VLOOKUP(Etudiants5[[#This Row],[Numéro étudiant]],Sheet1!$A:$O,10,FALSE))),"x","")</f>
        <v/>
      </c>
      <c r="BK159" s="8" t="str">
        <f>IF(ISNUMBER(SEARCH(Etudiants5[[#Headers],[Carte stationnement]],VLOOKUP(Etudiants5[[#This Row],[Numéro étudiant]],Sheet1!$A:$O,10,FALSE))),"x","")</f>
        <v/>
      </c>
      <c r="BL159" s="8" t="str">
        <f>IF(ISNUMBER(SEARCH(Etudiants5[[#Headers],[Accompagnement médico social]],VLOOKUP(Etudiants5[[#This Row],[Numéro étudiant]],Sheet1!$A:$O,10,FALSE))),"x","")</f>
        <v/>
      </c>
      <c r="BM159" s="8" t="str">
        <f>IF(ISNUMBER(SEARCH(Etudiants5[[#Headers],[Autre]],VLOOKUP(Etudiants5[[#This Row],[Numéro étudiant]],Sheet1!$A:$O,10,FALSE))),"x","")</f>
        <v/>
      </c>
      <c r="CA15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5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0" spans="2:80" x14ac:dyDescent="0.25">
      <c r="B160" t="str">
        <f>IFERROR(OfficeForms.Table[[#This Row],[Id]],"")</f>
        <v/>
      </c>
      <c r="C160" t="str">
        <f>IFERROR(IF(VLOOKUP(Etudiants5[[#This Row],[Numéro étudiant]],Sheet1!$A:$O,5,FALSE)="","",VLOOKUP(Etudiants5[[#This Row],[Numéro étudiant]],Sheet1!$A:$O,5,FALSE)),"")</f>
        <v/>
      </c>
      <c r="D160" t="str">
        <f>IFERROR(IF(VLOOKUP(Etudiants5[[#This Row],[Numéro étudiant]],Sheet1!$A:$O,6,FALSE)="","",VLOOKUP(Etudiants5[[#This Row],[Numéro étudiant]],Sheet1!$A:$O,6,FALSE)),"")</f>
        <v/>
      </c>
      <c r="E160" t="str">
        <f>IFERROR(IF(VLOOKUP(Etudiants5[[#This Row],[Numéro étudiant]],Sheet1!$A:$O,7,FALSE)="","",VLOOKUP(Etudiants5[[#This Row],[Numéro étudiant]],Sheet1!$A:$O,7,FALSE)),"")</f>
        <v/>
      </c>
      <c r="F160" t="str">
        <f>IFERROR(IF(VLOOKUP(Etudiants5[[#This Row],[Numéro étudiant]],Sheet1!$A:$O,8,FALSE)="","",VLOOKUP(Etudiants5[[#This Row],[Numéro étudiant]],Sheet1!$A:$O,8,FALSE)),"")</f>
        <v/>
      </c>
      <c r="G160" t="str">
        <f>IF(Etudiants5[[#This Row],[Numéro étudiant]]="","","Entretien fait")</f>
        <v/>
      </c>
      <c r="M160" s="8" t="str">
        <f>IF(ISNUMBER(SEARCH(Etudiants5[[#Headers],[Aide en BU]],VLOOKUP(Etudiants5[[#This Row],[Numéro étudiant]],Sheet1!$A:$O,11,FALSE))),"à initier","")</f>
        <v/>
      </c>
      <c r="N160" s="8" t="str">
        <f>IF(ISNUMBER(SEARCH(Etudiants5[[#Headers],[Tutorat d''intégration]],VLOOKUP(Etudiants5[[#This Row],[Numéro étudiant]],Sheet1!$A:$O,11,FALSE))),"à initier","")</f>
        <v/>
      </c>
      <c r="O160" s="8" t="str">
        <f>IF(ISNUMBER(SEARCH(Etudiants5[[#Headers],[Secrétaire d''examens]],VLOOKUP(Etudiants5[[#This Row],[Numéro étudiant]],Sheet1!$A:$O,11,FALSE))),"à initier","")</f>
        <v/>
      </c>
      <c r="P160" s="8" t="str">
        <f>IF(ISNUMBER(SEARCH(Etudiants5[[#Headers],[Sujets numériques]],VLOOKUP(Etudiants5[[#This Row],[Numéro étudiant]],Sheet1!$A:$O,11,FALSE))),"à initier","")</f>
        <v/>
      </c>
      <c r="Q160" s="8" t="str">
        <f>IF(ISNUMBER(SEARCH(Etudiants5[[#Headers],[Autorisation de sortie]],VLOOKUP(Etudiants5[[#This Row],[Numéro étudiant]],Sheet1!$A:$O,11,FALSE))),"à initier","")</f>
        <v/>
      </c>
      <c r="R160" s="8" t="str">
        <f>IF(ISNUMBER(SEARCH(Etudiants5[[#Headers],[Prise de notes]],VLOOKUP(Etudiants5[[#This Row],[Numéro étudiant]],Sheet1!$A:$O,11,FALSE))),"à initier","")</f>
        <v/>
      </c>
      <c r="S160" s="8" t="str">
        <f>IF(ISNUMBER(SEARCH(Etudiants5[[#Headers],[Rallonge des prêts en BU]],VLOOKUP(Etudiants5[[#This Row],[Numéro étudiant]],Sheet1!$A:$O,11,FALSE))),"à initier","")</f>
        <v/>
      </c>
      <c r="T160" s="8" t="str">
        <f>IF(ISNUMBER(SEARCH(Etudiants5[[#Headers],[Soutien pédagogique]],VLOOKUP(Etudiants5[[#This Row],[Numéro étudiant]],Sheet1!$A:$O,11,FALSE))),"à initier","")</f>
        <v/>
      </c>
      <c r="U160" s="8" t="str">
        <f>IF(ISNUMBER(SEARCH(Etudiants5[[#Headers],[Braille]],VLOOKUP(Etudiants5[[#This Row],[Numéro étudiant]],Sheet1!$A:$O,11,FALSE))),"à initier","")</f>
        <v/>
      </c>
      <c r="V160" s="8" t="str">
        <f>IF(ISNUMBER(SEARCH(Etudiants5[[#Headers],[LSF/LPC]],VLOOKUP(Etudiants5[[#This Row],[Numéro étudiant]],Sheet1!$A:$O,11,FALSE))),"à initier","")</f>
        <v/>
      </c>
      <c r="W160" s="8" t="str">
        <f>IF(ISNUMBER(SEARCH(Etudiants5[[#Headers],[Pas de support audio]],VLOOKUP(Etudiants5[[#This Row],[Numéro étudiant]],Sheet1!$A:$O,11,FALSE))),"à initier","")</f>
        <v/>
      </c>
      <c r="X160" s="8" t="str">
        <f>IF(ISNUMBER(SEARCH(Etudiants5[[#Headers],[Assice confortable]],VLOOKUP(Etudiants5[[#This Row],[Numéro étudiant]],Sheet1!$A:$O,13,FALSE))),"à initier","")</f>
        <v/>
      </c>
      <c r="Y160" s="8" t="str">
        <f>IF(ISNUMBER(SEARCH(Etudiants5[[#Headers],[Micro HF]],VLOOKUP(Etudiants5[[#This Row],[Numéro étudiant]],Sheet1!$A:$O,13,FALSE))),"à initier","")</f>
        <v/>
      </c>
      <c r="Z160" s="8" t="str">
        <f>IF(ISNUMBER(SEARCH(Etudiants5[[#Headers],[Casier]],VLOOKUP(Etudiants5[[#This Row],[Numéro étudiant]],Sheet1!$A:$O,13,FALSE))),"à initier","")</f>
        <v/>
      </c>
      <c r="AA160" s="8" t="str">
        <f>IF(ISNUMBER(SEARCH(Etudiants5[[#Headers],[Ordinateur]],VLOOKUP(Etudiants5[[#This Row],[Numéro étudiant]],Sheet1!$A:$O,13,FALSE))),"à initier","")</f>
        <v/>
      </c>
      <c r="AB160" s="8" t="str">
        <f>IF(ISNUMBER(SEARCH(Etudiants5[[#Headers],[Mobilier spécifique : à détailler]],VLOOKUP(Etudiants5[[#This Row],[Numéro étudiant]],Sheet1!$A:$O,13,FALSE))),"à initier","")</f>
        <v/>
      </c>
      <c r="AC160" s="8" t="str">
        <f>IF(ISNUMBER(SEARCH(Etudiants5[[#Headers],[Logiciel spécifique : à détailler]],VLOOKUP(Etudiants5[[#This Row],[Numéro étudiant]],Sheet1!$A:$O,13,FALSE))),"à initier","")</f>
        <v/>
      </c>
      <c r="AD160" s="8" t="str">
        <f>IF(ISNUMBER(SEARCH(Etudiants5[[#Headers],[Aide en TP]],VLOOKUP(Etudiants5[[#This Row],[Numéro étudiant]],Sheet1!$A:$O,11,FALSE))),"x","")</f>
        <v/>
      </c>
      <c r="AE160" s="8" t="str">
        <f>IF(ISNUMBER(SEARCH(Etudiants5[[#Headers],[Aménagement de l''EDT]],VLOOKUP(Etudiants5[[#This Row],[Numéro étudiant]],Sheet1!$A:$O,11,FALSE))),"x","")</f>
        <v/>
      </c>
      <c r="AF160" s="8" t="str">
        <f>IF(ISNUMBER(SEARCH(Etudiants5[[#Headers],[Sanitaire à proximité]],VLOOKUP(Etudiants5[[#This Row],[Numéro étudiant]],Sheet1!$A:$O,11,FALSE))),"x","")</f>
        <v/>
      </c>
      <c r="AG160" s="8" t="str">
        <f>IF(ISNUMBER(SEARCH(Etudiants5[[#Headers],[QCM papier]],VLOOKUP(Etudiants5[[#This Row],[Numéro étudiant]],Sheet1!$A:$O,11,FALSE))),"x","")</f>
        <v/>
      </c>
      <c r="AH160" s="8" t="str">
        <f>IF(ISNUMBER(SEARCH(Etudiants5[[#Headers],[Absences eventuelles excusées]],VLOOKUP(Etudiants5[[#This Row],[Numéro étudiant]],Sheet1!$A:$O,11,FALSE))),"x","")</f>
        <v/>
      </c>
      <c r="AI160" s="8" t="str">
        <f>IF(ISNUMBER(SEARCH(Etudiants5[[#Headers],[Aménagement de l''année en 2 ans]],VLOOKUP(Etudiants5[[#This Row],[Numéro étudiant]],Sheet1!$A:$O,11,FALSE))),"x","")</f>
        <v/>
      </c>
      <c r="AJ160" s="8" t="str">
        <f>IF(ISNUMBER(SEARCH(Etudiants5[[#Headers],[Passage des épreuves orales devant l''enseignant uniquement]],VLOOKUP(Etudiants5[[#This Row],[Numéro étudiant]],Sheet1!$A:$O,11,FALSE))),"x","")</f>
        <v/>
      </c>
      <c r="AK160" s="8" t="str">
        <f>IF(ISNUMBER(SEARCH(Etudiants5[[#Headers],[Dépénalisation des fautes d''orthographe]],VLOOKUP(Etudiants5[[#This Row],[Numéro étudiant]],Sheet1!$A:$O,11,FALSE))),"x","")</f>
        <v/>
      </c>
      <c r="AL160" s="8" t="str">
        <f>IF(ISNUMBER(SEARCH(Etudiants5[[#Headers],[Adaptation des écrits à l''oral]],VLOOKUP(Etudiants5[[#This Row],[Numéro étudiant]],Sheet1!$A:$O,11,FALSE))),"x","")</f>
        <v/>
      </c>
      <c r="AM160" s="8" t="str">
        <f>IF(ISNUMBER(SEARCH(Etudiants5[[#Headers],[Adaptation des oraux à l''écrit]],VLOOKUP(Etudiants5[[#This Row],[Numéro étudiant]],Sheet1!$A:$O,11,FALSE))),"x","")</f>
        <v/>
      </c>
      <c r="AN160" s="8" t="str">
        <f>IF(ISNUMBER(SEARCH(Etudiants5[[#Headers],[Compensation du temps de sortie]],VLOOKUP(Etudiants5[[#This Row],[Numéro étudiant]],Sheet1!$A:$O,11,FALSE))),"x","")</f>
        <v/>
      </c>
      <c r="AO160" s="8" t="str">
        <f>IF(COUNTIF(Etudiants5[[#This Row],[1/4]:[Préparations écrites des épreves orales]],"x")&gt;0,"x","")</f>
        <v/>
      </c>
      <c r="AP160" s="8" t="str">
        <f>IF(ISNUMBER(SEARCH(Etudiants5[[#Headers],[1/4]],VLOOKUP(Etudiants5[[#This Row],[Numéro étudiant]],Sheet1!$A:$O,12,FALSE))),"x","")</f>
        <v/>
      </c>
      <c r="AQ160" s="8" t="str">
        <f>IF(ISNUMBER(SEARCH(Etudiants5[[#Headers],[1/3]],VLOOKUP(Etudiants5[[#This Row],[Numéro étudiant]],Sheet1!$A:$O,12,FALSE))),"x","")</f>
        <v/>
      </c>
      <c r="AR160" s="8" t="str">
        <f>IF(ISNUMBER(SEARCH(Etudiants5[[#Headers],[1/2]],VLOOKUP(Etudiants5[[#This Row],[Numéro étudiant]],Sheet1!$A:$O,12,FALSE))),"x","")</f>
        <v/>
      </c>
      <c r="AS160" s="8" t="str">
        <f>IF(ISNUMBER(SEARCH(Etudiants5[[#Headers],[Ecrits]],VLOOKUP(Etudiants5[[#This Row],[Numéro étudiant]],Sheet1!$A:$O,12,FALSE))),"x","")</f>
        <v/>
      </c>
      <c r="AT160" s="8" t="str">
        <f>IF(ISNUMBER(SEARCH(Etudiants5[[#Headers],[Oraux]],VLOOKUP(Etudiants5[[#This Row],[Numéro étudiant]],Sheet1!$A:$O,12,FALSE))),"x","")</f>
        <v/>
      </c>
      <c r="AU160" s="8" t="str">
        <f>IF(ISNUMBER(SEARCH(Etudiants5[[#Headers],[Pratiques]],VLOOKUP(Etudiants5[[#This Row],[Numéro étudiant]],Sheet1!$A:$O,12,FALSE))),"x","")</f>
        <v/>
      </c>
      <c r="AV160" s="8" t="str">
        <f>IF(ISNUMBER(SEARCH(Etudiants5[[#Headers],[Préparations écrites des épreves orales]],VLOOKUP(Etudiants5[[#This Row],[Numéro étudiant]],Sheet1!$A:$O,12,FALSE))),"x","")</f>
        <v/>
      </c>
      <c r="AW160" s="8" t="str">
        <f>IF(ISNUMBER(SEARCH(Etudiants5[[#Headers],[Auditives]],VLOOKUP(Etudiants5[[#This Row],[Numéro étudiant]],Sheet1!$A:$O,9,FALSE))),"x","")</f>
        <v/>
      </c>
      <c r="AX160" s="8" t="str">
        <f>IF(ISNUMBER(SEARCH(Etudiants5[[#Headers],[Visuels]],VLOOKUP(Etudiants5[[#This Row],[Numéro étudiant]],Sheet1!$A:$O,9,FALSE))),"x","")</f>
        <v/>
      </c>
      <c r="AY160" s="8" t="str">
        <f>IF(ISNUMBER(SEARCH(Etudiants5[[#Headers],[Viscéraux]],VLOOKUP(Etudiants5[[#This Row],[Numéro étudiant]],Sheet1!$A:$O,9,FALSE))),"x","")</f>
        <v/>
      </c>
      <c r="AZ160" s="8" t="str">
        <f>IF(ISNUMBER(SEARCH(Etudiants5[[#Headers],[Moteurs]],VLOOKUP(Etudiants5[[#This Row],[Numéro étudiant]],Sheet1!$A:$O,9,FALSE))),"x","")</f>
        <v/>
      </c>
      <c r="BA160" s="8" t="str">
        <f>IF(ISNUMBER(SEARCH(Etudiants5[[#Headers],[TSA]],VLOOKUP(Etudiants5[[#This Row],[Numéro étudiant]],Sheet1!$A:$O,9,FALSE))),"x","")</f>
        <v/>
      </c>
      <c r="BB160" s="8" t="str">
        <f>IF(ISNUMBER(SEARCH(Etudiants5[[#Headers],[Langage]],VLOOKUP(Etudiants5[[#This Row],[Numéro étudiant]],Sheet1!$A:$O,9,FALSE))),"x","")</f>
        <v/>
      </c>
      <c r="BC160" s="8" t="str">
        <f>IF(ISNUMBER(SEARCH(Etudiants5[[#Headers],[Psychiques]],VLOOKUP(Etudiants5[[#This Row],[Numéro étudiant]],Sheet1!$A:$O,9,FALSE))),"x","")</f>
        <v/>
      </c>
      <c r="BD160" s="8" t="str">
        <f>IF(ISNUMBER(SEARCH(Etudiants5[[#Headers],[Autres]],VLOOKUP(Etudiants5[[#This Row],[Numéro étudiant]],Sheet1!$A:$O,9,FALSE))),"x","")</f>
        <v/>
      </c>
      <c r="BE160" s="8" t="str">
        <f>IF(ISNUMBER(SEARCH(Etudiants5[[#Headers],[RQTH]],VLOOKUP(Etudiants5[[#This Row],[Numéro étudiant]],Sheet1!$A:$O,10,FALSE))),"x","")</f>
        <v/>
      </c>
      <c r="BF160" s="8" t="str">
        <f>IF(ISNUMBER(SEARCH(Etudiants5[[#Headers],[Transport]],VLOOKUP(Etudiants5[[#This Row],[Numéro étudiant]],Sheet1!$A:$O,10,FALSE))),"x","")</f>
        <v/>
      </c>
      <c r="BG160" s="8" t="str">
        <f>IF(ISNUMBER(SEARCH(Etudiants5[[#Headers],[AVS]],VLOOKUP(Etudiants5[[#This Row],[Numéro étudiant]],Sheet1!$A:$O,10,FALSE))),"x","")</f>
        <v/>
      </c>
      <c r="BH160" s="8" t="str">
        <f>IF(ISNUMBER(SEARCH(Etudiants5[[#Headers],[AESH]],VLOOKUP(Etudiants5[[#This Row],[Numéro étudiant]],Sheet1!$A:$O,10,FALSE))),"x","")</f>
        <v/>
      </c>
      <c r="BI160" s="8" t="str">
        <f>IF(ISNUMBER(SEARCH(Etudiants5[[#Headers],[AAH ou AEEH]],VLOOKUP(Etudiants5[[#This Row],[Numéro étudiant]],Sheet1!$A:$O,10,FALSE))),"x","")</f>
        <v/>
      </c>
      <c r="BJ160" s="8" t="str">
        <f>IF(ISNUMBER(SEARCH(Etudiants5[[#Headers],[Carte priorité]],VLOOKUP(Etudiants5[[#This Row],[Numéro étudiant]],Sheet1!$A:$O,10,FALSE))),"x","")</f>
        <v/>
      </c>
      <c r="BK160" s="8" t="str">
        <f>IF(ISNUMBER(SEARCH(Etudiants5[[#Headers],[Carte stationnement]],VLOOKUP(Etudiants5[[#This Row],[Numéro étudiant]],Sheet1!$A:$O,10,FALSE))),"x","")</f>
        <v/>
      </c>
      <c r="BL160" s="8" t="str">
        <f>IF(ISNUMBER(SEARCH(Etudiants5[[#Headers],[Accompagnement médico social]],VLOOKUP(Etudiants5[[#This Row],[Numéro étudiant]],Sheet1!$A:$O,10,FALSE))),"x","")</f>
        <v/>
      </c>
      <c r="BM160" s="8" t="str">
        <f>IF(ISNUMBER(SEARCH(Etudiants5[[#Headers],[Autre]],VLOOKUP(Etudiants5[[#This Row],[Numéro étudiant]],Sheet1!$A:$O,10,FALSE))),"x","")</f>
        <v/>
      </c>
      <c r="CA16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1" spans="2:80" x14ac:dyDescent="0.25">
      <c r="B161" t="str">
        <f>IFERROR(OfficeForms.Table[[#This Row],[Id]],"")</f>
        <v/>
      </c>
      <c r="C161" t="str">
        <f>IFERROR(IF(VLOOKUP(Etudiants5[[#This Row],[Numéro étudiant]],Sheet1!$A:$O,5,FALSE)="","",VLOOKUP(Etudiants5[[#This Row],[Numéro étudiant]],Sheet1!$A:$O,5,FALSE)),"")</f>
        <v/>
      </c>
      <c r="D161" t="str">
        <f>IFERROR(IF(VLOOKUP(Etudiants5[[#This Row],[Numéro étudiant]],Sheet1!$A:$O,6,FALSE)="","",VLOOKUP(Etudiants5[[#This Row],[Numéro étudiant]],Sheet1!$A:$O,6,FALSE)),"")</f>
        <v/>
      </c>
      <c r="E161" t="str">
        <f>IFERROR(IF(VLOOKUP(Etudiants5[[#This Row],[Numéro étudiant]],Sheet1!$A:$O,7,FALSE)="","",VLOOKUP(Etudiants5[[#This Row],[Numéro étudiant]],Sheet1!$A:$O,7,FALSE)),"")</f>
        <v/>
      </c>
      <c r="F161" t="str">
        <f>IFERROR(IF(VLOOKUP(Etudiants5[[#This Row],[Numéro étudiant]],Sheet1!$A:$O,8,FALSE)="","",VLOOKUP(Etudiants5[[#This Row],[Numéro étudiant]],Sheet1!$A:$O,8,FALSE)),"")</f>
        <v/>
      </c>
      <c r="G161" t="str">
        <f>IF(Etudiants5[[#This Row],[Numéro étudiant]]="","","Entretien fait")</f>
        <v/>
      </c>
      <c r="M161" s="8" t="str">
        <f>IF(ISNUMBER(SEARCH(Etudiants5[[#Headers],[Aide en BU]],VLOOKUP(Etudiants5[[#This Row],[Numéro étudiant]],Sheet1!$A:$O,11,FALSE))),"à initier","")</f>
        <v/>
      </c>
      <c r="N161" s="8" t="str">
        <f>IF(ISNUMBER(SEARCH(Etudiants5[[#Headers],[Tutorat d''intégration]],VLOOKUP(Etudiants5[[#This Row],[Numéro étudiant]],Sheet1!$A:$O,11,FALSE))),"à initier","")</f>
        <v/>
      </c>
      <c r="O161" s="8" t="str">
        <f>IF(ISNUMBER(SEARCH(Etudiants5[[#Headers],[Secrétaire d''examens]],VLOOKUP(Etudiants5[[#This Row],[Numéro étudiant]],Sheet1!$A:$O,11,FALSE))),"à initier","")</f>
        <v/>
      </c>
      <c r="P161" s="8" t="str">
        <f>IF(ISNUMBER(SEARCH(Etudiants5[[#Headers],[Sujets numériques]],VLOOKUP(Etudiants5[[#This Row],[Numéro étudiant]],Sheet1!$A:$O,11,FALSE))),"à initier","")</f>
        <v/>
      </c>
      <c r="Q161" s="8" t="str">
        <f>IF(ISNUMBER(SEARCH(Etudiants5[[#Headers],[Autorisation de sortie]],VLOOKUP(Etudiants5[[#This Row],[Numéro étudiant]],Sheet1!$A:$O,11,FALSE))),"à initier","")</f>
        <v/>
      </c>
      <c r="R161" s="8" t="str">
        <f>IF(ISNUMBER(SEARCH(Etudiants5[[#Headers],[Prise de notes]],VLOOKUP(Etudiants5[[#This Row],[Numéro étudiant]],Sheet1!$A:$O,11,FALSE))),"à initier","")</f>
        <v/>
      </c>
      <c r="S161" s="8" t="str">
        <f>IF(ISNUMBER(SEARCH(Etudiants5[[#Headers],[Rallonge des prêts en BU]],VLOOKUP(Etudiants5[[#This Row],[Numéro étudiant]],Sheet1!$A:$O,11,FALSE))),"à initier","")</f>
        <v/>
      </c>
      <c r="T161" s="8" t="str">
        <f>IF(ISNUMBER(SEARCH(Etudiants5[[#Headers],[Soutien pédagogique]],VLOOKUP(Etudiants5[[#This Row],[Numéro étudiant]],Sheet1!$A:$O,11,FALSE))),"à initier","")</f>
        <v/>
      </c>
      <c r="U161" s="8" t="str">
        <f>IF(ISNUMBER(SEARCH(Etudiants5[[#Headers],[Braille]],VLOOKUP(Etudiants5[[#This Row],[Numéro étudiant]],Sheet1!$A:$O,11,FALSE))),"à initier","")</f>
        <v/>
      </c>
      <c r="V161" s="8" t="str">
        <f>IF(ISNUMBER(SEARCH(Etudiants5[[#Headers],[LSF/LPC]],VLOOKUP(Etudiants5[[#This Row],[Numéro étudiant]],Sheet1!$A:$O,11,FALSE))),"à initier","")</f>
        <v/>
      </c>
      <c r="W161" s="8" t="str">
        <f>IF(ISNUMBER(SEARCH(Etudiants5[[#Headers],[Pas de support audio]],VLOOKUP(Etudiants5[[#This Row],[Numéro étudiant]],Sheet1!$A:$O,11,FALSE))),"à initier","")</f>
        <v/>
      </c>
      <c r="X161" s="8" t="str">
        <f>IF(ISNUMBER(SEARCH(Etudiants5[[#Headers],[Assice confortable]],VLOOKUP(Etudiants5[[#This Row],[Numéro étudiant]],Sheet1!$A:$O,13,FALSE))),"à initier","")</f>
        <v/>
      </c>
      <c r="Y161" s="8" t="str">
        <f>IF(ISNUMBER(SEARCH(Etudiants5[[#Headers],[Micro HF]],VLOOKUP(Etudiants5[[#This Row],[Numéro étudiant]],Sheet1!$A:$O,13,FALSE))),"à initier","")</f>
        <v/>
      </c>
      <c r="Z161" s="8" t="str">
        <f>IF(ISNUMBER(SEARCH(Etudiants5[[#Headers],[Casier]],VLOOKUP(Etudiants5[[#This Row],[Numéro étudiant]],Sheet1!$A:$O,13,FALSE))),"à initier","")</f>
        <v/>
      </c>
      <c r="AA161" s="8" t="str">
        <f>IF(ISNUMBER(SEARCH(Etudiants5[[#Headers],[Ordinateur]],VLOOKUP(Etudiants5[[#This Row],[Numéro étudiant]],Sheet1!$A:$O,13,FALSE))),"à initier","")</f>
        <v/>
      </c>
      <c r="AB161" s="8" t="str">
        <f>IF(ISNUMBER(SEARCH(Etudiants5[[#Headers],[Mobilier spécifique : à détailler]],VLOOKUP(Etudiants5[[#This Row],[Numéro étudiant]],Sheet1!$A:$O,13,FALSE))),"à initier","")</f>
        <v/>
      </c>
      <c r="AC161" s="8" t="str">
        <f>IF(ISNUMBER(SEARCH(Etudiants5[[#Headers],[Logiciel spécifique : à détailler]],VLOOKUP(Etudiants5[[#This Row],[Numéro étudiant]],Sheet1!$A:$O,13,FALSE))),"à initier","")</f>
        <v/>
      </c>
      <c r="AD161" s="8" t="str">
        <f>IF(ISNUMBER(SEARCH(Etudiants5[[#Headers],[Aide en TP]],VLOOKUP(Etudiants5[[#This Row],[Numéro étudiant]],Sheet1!$A:$O,11,FALSE))),"x","")</f>
        <v/>
      </c>
      <c r="AE161" s="8" t="str">
        <f>IF(ISNUMBER(SEARCH(Etudiants5[[#Headers],[Aménagement de l''EDT]],VLOOKUP(Etudiants5[[#This Row],[Numéro étudiant]],Sheet1!$A:$O,11,FALSE))),"x","")</f>
        <v/>
      </c>
      <c r="AF161" s="8" t="str">
        <f>IF(ISNUMBER(SEARCH(Etudiants5[[#Headers],[Sanitaire à proximité]],VLOOKUP(Etudiants5[[#This Row],[Numéro étudiant]],Sheet1!$A:$O,11,FALSE))),"x","")</f>
        <v/>
      </c>
      <c r="AG161" s="8" t="str">
        <f>IF(ISNUMBER(SEARCH(Etudiants5[[#Headers],[QCM papier]],VLOOKUP(Etudiants5[[#This Row],[Numéro étudiant]],Sheet1!$A:$O,11,FALSE))),"x","")</f>
        <v/>
      </c>
      <c r="AH161" s="8" t="str">
        <f>IF(ISNUMBER(SEARCH(Etudiants5[[#Headers],[Absences eventuelles excusées]],VLOOKUP(Etudiants5[[#This Row],[Numéro étudiant]],Sheet1!$A:$O,11,FALSE))),"x","")</f>
        <v/>
      </c>
      <c r="AI161" s="8" t="str">
        <f>IF(ISNUMBER(SEARCH(Etudiants5[[#Headers],[Aménagement de l''année en 2 ans]],VLOOKUP(Etudiants5[[#This Row],[Numéro étudiant]],Sheet1!$A:$O,11,FALSE))),"x","")</f>
        <v/>
      </c>
      <c r="AJ161" s="8" t="str">
        <f>IF(ISNUMBER(SEARCH(Etudiants5[[#Headers],[Passage des épreuves orales devant l''enseignant uniquement]],VLOOKUP(Etudiants5[[#This Row],[Numéro étudiant]],Sheet1!$A:$O,11,FALSE))),"x","")</f>
        <v/>
      </c>
      <c r="AK161" s="8" t="str">
        <f>IF(ISNUMBER(SEARCH(Etudiants5[[#Headers],[Dépénalisation des fautes d''orthographe]],VLOOKUP(Etudiants5[[#This Row],[Numéro étudiant]],Sheet1!$A:$O,11,FALSE))),"x","")</f>
        <v/>
      </c>
      <c r="AL161" s="8" t="str">
        <f>IF(ISNUMBER(SEARCH(Etudiants5[[#Headers],[Adaptation des écrits à l''oral]],VLOOKUP(Etudiants5[[#This Row],[Numéro étudiant]],Sheet1!$A:$O,11,FALSE))),"x","")</f>
        <v/>
      </c>
      <c r="AM161" s="8" t="str">
        <f>IF(ISNUMBER(SEARCH(Etudiants5[[#Headers],[Adaptation des oraux à l''écrit]],VLOOKUP(Etudiants5[[#This Row],[Numéro étudiant]],Sheet1!$A:$O,11,FALSE))),"x","")</f>
        <v/>
      </c>
      <c r="AN161" s="8" t="str">
        <f>IF(ISNUMBER(SEARCH(Etudiants5[[#Headers],[Compensation du temps de sortie]],VLOOKUP(Etudiants5[[#This Row],[Numéro étudiant]],Sheet1!$A:$O,11,FALSE))),"x","")</f>
        <v/>
      </c>
      <c r="AO161" s="8" t="str">
        <f>IF(COUNTIF(Etudiants5[[#This Row],[1/4]:[Préparations écrites des épreves orales]],"x")&gt;0,"x","")</f>
        <v/>
      </c>
      <c r="AP161" s="8" t="str">
        <f>IF(ISNUMBER(SEARCH(Etudiants5[[#Headers],[1/4]],VLOOKUP(Etudiants5[[#This Row],[Numéro étudiant]],Sheet1!$A:$O,12,FALSE))),"x","")</f>
        <v/>
      </c>
      <c r="AQ161" s="8" t="str">
        <f>IF(ISNUMBER(SEARCH(Etudiants5[[#Headers],[1/3]],VLOOKUP(Etudiants5[[#This Row],[Numéro étudiant]],Sheet1!$A:$O,12,FALSE))),"x","")</f>
        <v/>
      </c>
      <c r="AR161" s="8" t="str">
        <f>IF(ISNUMBER(SEARCH(Etudiants5[[#Headers],[1/2]],VLOOKUP(Etudiants5[[#This Row],[Numéro étudiant]],Sheet1!$A:$O,12,FALSE))),"x","")</f>
        <v/>
      </c>
      <c r="AS161" s="8" t="str">
        <f>IF(ISNUMBER(SEARCH(Etudiants5[[#Headers],[Ecrits]],VLOOKUP(Etudiants5[[#This Row],[Numéro étudiant]],Sheet1!$A:$O,12,FALSE))),"x","")</f>
        <v/>
      </c>
      <c r="AT161" s="8" t="str">
        <f>IF(ISNUMBER(SEARCH(Etudiants5[[#Headers],[Oraux]],VLOOKUP(Etudiants5[[#This Row],[Numéro étudiant]],Sheet1!$A:$O,12,FALSE))),"x","")</f>
        <v/>
      </c>
      <c r="AU161" s="8" t="str">
        <f>IF(ISNUMBER(SEARCH(Etudiants5[[#Headers],[Pratiques]],VLOOKUP(Etudiants5[[#This Row],[Numéro étudiant]],Sheet1!$A:$O,12,FALSE))),"x","")</f>
        <v/>
      </c>
      <c r="AV161" s="8" t="str">
        <f>IF(ISNUMBER(SEARCH(Etudiants5[[#Headers],[Préparations écrites des épreves orales]],VLOOKUP(Etudiants5[[#This Row],[Numéro étudiant]],Sheet1!$A:$O,12,FALSE))),"x","")</f>
        <v/>
      </c>
      <c r="AW161" s="8" t="str">
        <f>IF(ISNUMBER(SEARCH(Etudiants5[[#Headers],[Auditives]],VLOOKUP(Etudiants5[[#This Row],[Numéro étudiant]],Sheet1!$A:$O,9,FALSE))),"x","")</f>
        <v/>
      </c>
      <c r="AX161" s="8" t="str">
        <f>IF(ISNUMBER(SEARCH(Etudiants5[[#Headers],[Visuels]],VLOOKUP(Etudiants5[[#This Row],[Numéro étudiant]],Sheet1!$A:$O,9,FALSE))),"x","")</f>
        <v/>
      </c>
      <c r="AY161" s="8" t="str">
        <f>IF(ISNUMBER(SEARCH(Etudiants5[[#Headers],[Viscéraux]],VLOOKUP(Etudiants5[[#This Row],[Numéro étudiant]],Sheet1!$A:$O,9,FALSE))),"x","")</f>
        <v/>
      </c>
      <c r="AZ161" s="8" t="str">
        <f>IF(ISNUMBER(SEARCH(Etudiants5[[#Headers],[Moteurs]],VLOOKUP(Etudiants5[[#This Row],[Numéro étudiant]],Sheet1!$A:$O,9,FALSE))),"x","")</f>
        <v/>
      </c>
      <c r="BA161" s="8" t="str">
        <f>IF(ISNUMBER(SEARCH(Etudiants5[[#Headers],[TSA]],VLOOKUP(Etudiants5[[#This Row],[Numéro étudiant]],Sheet1!$A:$O,9,FALSE))),"x","")</f>
        <v/>
      </c>
      <c r="BB161" s="8" t="str">
        <f>IF(ISNUMBER(SEARCH(Etudiants5[[#Headers],[Langage]],VLOOKUP(Etudiants5[[#This Row],[Numéro étudiant]],Sheet1!$A:$O,9,FALSE))),"x","")</f>
        <v/>
      </c>
      <c r="BC161" s="8" t="str">
        <f>IF(ISNUMBER(SEARCH(Etudiants5[[#Headers],[Psychiques]],VLOOKUP(Etudiants5[[#This Row],[Numéro étudiant]],Sheet1!$A:$O,9,FALSE))),"x","")</f>
        <v/>
      </c>
      <c r="BD161" s="8" t="str">
        <f>IF(ISNUMBER(SEARCH(Etudiants5[[#Headers],[Autres]],VLOOKUP(Etudiants5[[#This Row],[Numéro étudiant]],Sheet1!$A:$O,9,FALSE))),"x","")</f>
        <v/>
      </c>
      <c r="BE161" s="8" t="str">
        <f>IF(ISNUMBER(SEARCH(Etudiants5[[#Headers],[RQTH]],VLOOKUP(Etudiants5[[#This Row],[Numéro étudiant]],Sheet1!$A:$O,10,FALSE))),"x","")</f>
        <v/>
      </c>
      <c r="BF161" s="8" t="str">
        <f>IF(ISNUMBER(SEARCH(Etudiants5[[#Headers],[Transport]],VLOOKUP(Etudiants5[[#This Row],[Numéro étudiant]],Sheet1!$A:$O,10,FALSE))),"x","")</f>
        <v/>
      </c>
      <c r="BG161" s="8" t="str">
        <f>IF(ISNUMBER(SEARCH(Etudiants5[[#Headers],[AVS]],VLOOKUP(Etudiants5[[#This Row],[Numéro étudiant]],Sheet1!$A:$O,10,FALSE))),"x","")</f>
        <v/>
      </c>
      <c r="BH161" s="8" t="str">
        <f>IF(ISNUMBER(SEARCH(Etudiants5[[#Headers],[AESH]],VLOOKUP(Etudiants5[[#This Row],[Numéro étudiant]],Sheet1!$A:$O,10,FALSE))),"x","")</f>
        <v/>
      </c>
      <c r="BI161" s="8" t="str">
        <f>IF(ISNUMBER(SEARCH(Etudiants5[[#Headers],[AAH ou AEEH]],VLOOKUP(Etudiants5[[#This Row],[Numéro étudiant]],Sheet1!$A:$O,10,FALSE))),"x","")</f>
        <v/>
      </c>
      <c r="BJ161" s="8" t="str">
        <f>IF(ISNUMBER(SEARCH(Etudiants5[[#Headers],[Carte priorité]],VLOOKUP(Etudiants5[[#This Row],[Numéro étudiant]],Sheet1!$A:$O,10,FALSE))),"x","")</f>
        <v/>
      </c>
      <c r="BK161" s="8" t="str">
        <f>IF(ISNUMBER(SEARCH(Etudiants5[[#Headers],[Carte stationnement]],VLOOKUP(Etudiants5[[#This Row],[Numéro étudiant]],Sheet1!$A:$O,10,FALSE))),"x","")</f>
        <v/>
      </c>
      <c r="BL161" s="8" t="str">
        <f>IF(ISNUMBER(SEARCH(Etudiants5[[#Headers],[Accompagnement médico social]],VLOOKUP(Etudiants5[[#This Row],[Numéro étudiant]],Sheet1!$A:$O,10,FALSE))),"x","")</f>
        <v/>
      </c>
      <c r="BM161" s="8" t="str">
        <f>IF(ISNUMBER(SEARCH(Etudiants5[[#Headers],[Autre]],VLOOKUP(Etudiants5[[#This Row],[Numéro étudiant]],Sheet1!$A:$O,10,FALSE))),"x","")</f>
        <v/>
      </c>
      <c r="CA16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2" spans="2:80" x14ac:dyDescent="0.25">
      <c r="B162" t="str">
        <f>IFERROR(OfficeForms.Table[[#This Row],[Id]],"")</f>
        <v/>
      </c>
      <c r="C162" t="str">
        <f>IFERROR(IF(VLOOKUP(Etudiants5[[#This Row],[Numéro étudiant]],Sheet1!$A:$O,5,FALSE)="","",VLOOKUP(Etudiants5[[#This Row],[Numéro étudiant]],Sheet1!$A:$O,5,FALSE)),"")</f>
        <v/>
      </c>
      <c r="D162" t="str">
        <f>IFERROR(IF(VLOOKUP(Etudiants5[[#This Row],[Numéro étudiant]],Sheet1!$A:$O,6,FALSE)="","",VLOOKUP(Etudiants5[[#This Row],[Numéro étudiant]],Sheet1!$A:$O,6,FALSE)),"")</f>
        <v/>
      </c>
      <c r="E162" t="str">
        <f>IFERROR(IF(VLOOKUP(Etudiants5[[#This Row],[Numéro étudiant]],Sheet1!$A:$O,7,FALSE)="","",VLOOKUP(Etudiants5[[#This Row],[Numéro étudiant]],Sheet1!$A:$O,7,FALSE)),"")</f>
        <v/>
      </c>
      <c r="F162" t="str">
        <f>IFERROR(IF(VLOOKUP(Etudiants5[[#This Row],[Numéro étudiant]],Sheet1!$A:$O,8,FALSE)="","",VLOOKUP(Etudiants5[[#This Row],[Numéro étudiant]],Sheet1!$A:$O,8,FALSE)),"")</f>
        <v/>
      </c>
      <c r="G162" t="str">
        <f>IF(Etudiants5[[#This Row],[Numéro étudiant]]="","","Entretien fait")</f>
        <v/>
      </c>
      <c r="M162" s="8" t="str">
        <f>IF(ISNUMBER(SEARCH(Etudiants5[[#Headers],[Aide en BU]],VLOOKUP(Etudiants5[[#This Row],[Numéro étudiant]],Sheet1!$A:$O,11,FALSE))),"à initier","")</f>
        <v/>
      </c>
      <c r="N162" s="8" t="str">
        <f>IF(ISNUMBER(SEARCH(Etudiants5[[#Headers],[Tutorat d''intégration]],VLOOKUP(Etudiants5[[#This Row],[Numéro étudiant]],Sheet1!$A:$O,11,FALSE))),"à initier","")</f>
        <v/>
      </c>
      <c r="O162" s="8" t="str">
        <f>IF(ISNUMBER(SEARCH(Etudiants5[[#Headers],[Secrétaire d''examens]],VLOOKUP(Etudiants5[[#This Row],[Numéro étudiant]],Sheet1!$A:$O,11,FALSE))),"à initier","")</f>
        <v/>
      </c>
      <c r="P162" s="8" t="str">
        <f>IF(ISNUMBER(SEARCH(Etudiants5[[#Headers],[Sujets numériques]],VLOOKUP(Etudiants5[[#This Row],[Numéro étudiant]],Sheet1!$A:$O,11,FALSE))),"à initier","")</f>
        <v/>
      </c>
      <c r="Q162" s="8" t="str">
        <f>IF(ISNUMBER(SEARCH(Etudiants5[[#Headers],[Autorisation de sortie]],VLOOKUP(Etudiants5[[#This Row],[Numéro étudiant]],Sheet1!$A:$O,11,FALSE))),"à initier","")</f>
        <v/>
      </c>
      <c r="R162" s="8" t="str">
        <f>IF(ISNUMBER(SEARCH(Etudiants5[[#Headers],[Prise de notes]],VLOOKUP(Etudiants5[[#This Row],[Numéro étudiant]],Sheet1!$A:$O,11,FALSE))),"à initier","")</f>
        <v/>
      </c>
      <c r="S162" s="8" t="str">
        <f>IF(ISNUMBER(SEARCH(Etudiants5[[#Headers],[Rallonge des prêts en BU]],VLOOKUP(Etudiants5[[#This Row],[Numéro étudiant]],Sheet1!$A:$O,11,FALSE))),"à initier","")</f>
        <v/>
      </c>
      <c r="T162" s="8" t="str">
        <f>IF(ISNUMBER(SEARCH(Etudiants5[[#Headers],[Soutien pédagogique]],VLOOKUP(Etudiants5[[#This Row],[Numéro étudiant]],Sheet1!$A:$O,11,FALSE))),"à initier","")</f>
        <v/>
      </c>
      <c r="U162" s="8" t="str">
        <f>IF(ISNUMBER(SEARCH(Etudiants5[[#Headers],[Braille]],VLOOKUP(Etudiants5[[#This Row],[Numéro étudiant]],Sheet1!$A:$O,11,FALSE))),"à initier","")</f>
        <v/>
      </c>
      <c r="V162" s="8" t="str">
        <f>IF(ISNUMBER(SEARCH(Etudiants5[[#Headers],[LSF/LPC]],VLOOKUP(Etudiants5[[#This Row],[Numéro étudiant]],Sheet1!$A:$O,11,FALSE))),"à initier","")</f>
        <v/>
      </c>
      <c r="W162" s="8" t="str">
        <f>IF(ISNUMBER(SEARCH(Etudiants5[[#Headers],[Pas de support audio]],VLOOKUP(Etudiants5[[#This Row],[Numéro étudiant]],Sheet1!$A:$O,11,FALSE))),"à initier","")</f>
        <v/>
      </c>
      <c r="X162" s="8" t="str">
        <f>IF(ISNUMBER(SEARCH(Etudiants5[[#Headers],[Assice confortable]],VLOOKUP(Etudiants5[[#This Row],[Numéro étudiant]],Sheet1!$A:$O,13,FALSE))),"à initier","")</f>
        <v/>
      </c>
      <c r="Y162" s="8" t="str">
        <f>IF(ISNUMBER(SEARCH(Etudiants5[[#Headers],[Micro HF]],VLOOKUP(Etudiants5[[#This Row],[Numéro étudiant]],Sheet1!$A:$O,13,FALSE))),"à initier","")</f>
        <v/>
      </c>
      <c r="Z162" s="8" t="str">
        <f>IF(ISNUMBER(SEARCH(Etudiants5[[#Headers],[Casier]],VLOOKUP(Etudiants5[[#This Row],[Numéro étudiant]],Sheet1!$A:$O,13,FALSE))),"à initier","")</f>
        <v/>
      </c>
      <c r="AA162" s="8" t="str">
        <f>IF(ISNUMBER(SEARCH(Etudiants5[[#Headers],[Ordinateur]],VLOOKUP(Etudiants5[[#This Row],[Numéro étudiant]],Sheet1!$A:$O,13,FALSE))),"à initier","")</f>
        <v/>
      </c>
      <c r="AB162" s="8" t="str">
        <f>IF(ISNUMBER(SEARCH(Etudiants5[[#Headers],[Mobilier spécifique : à détailler]],VLOOKUP(Etudiants5[[#This Row],[Numéro étudiant]],Sheet1!$A:$O,13,FALSE))),"à initier","")</f>
        <v/>
      </c>
      <c r="AC162" s="8" t="str">
        <f>IF(ISNUMBER(SEARCH(Etudiants5[[#Headers],[Logiciel spécifique : à détailler]],VLOOKUP(Etudiants5[[#This Row],[Numéro étudiant]],Sheet1!$A:$O,13,FALSE))),"à initier","")</f>
        <v/>
      </c>
      <c r="AD162" s="8" t="str">
        <f>IF(ISNUMBER(SEARCH(Etudiants5[[#Headers],[Aide en TP]],VLOOKUP(Etudiants5[[#This Row],[Numéro étudiant]],Sheet1!$A:$O,11,FALSE))),"x","")</f>
        <v/>
      </c>
      <c r="AE162" s="8" t="str">
        <f>IF(ISNUMBER(SEARCH(Etudiants5[[#Headers],[Aménagement de l''EDT]],VLOOKUP(Etudiants5[[#This Row],[Numéro étudiant]],Sheet1!$A:$O,11,FALSE))),"x","")</f>
        <v/>
      </c>
      <c r="AF162" s="8" t="str">
        <f>IF(ISNUMBER(SEARCH(Etudiants5[[#Headers],[Sanitaire à proximité]],VLOOKUP(Etudiants5[[#This Row],[Numéro étudiant]],Sheet1!$A:$O,11,FALSE))),"x","")</f>
        <v/>
      </c>
      <c r="AG162" s="8" t="str">
        <f>IF(ISNUMBER(SEARCH(Etudiants5[[#Headers],[QCM papier]],VLOOKUP(Etudiants5[[#This Row],[Numéro étudiant]],Sheet1!$A:$O,11,FALSE))),"x","")</f>
        <v/>
      </c>
      <c r="AH162" s="8" t="str">
        <f>IF(ISNUMBER(SEARCH(Etudiants5[[#Headers],[Absences eventuelles excusées]],VLOOKUP(Etudiants5[[#This Row],[Numéro étudiant]],Sheet1!$A:$O,11,FALSE))),"x","")</f>
        <v/>
      </c>
      <c r="AI162" s="8" t="str">
        <f>IF(ISNUMBER(SEARCH(Etudiants5[[#Headers],[Aménagement de l''année en 2 ans]],VLOOKUP(Etudiants5[[#This Row],[Numéro étudiant]],Sheet1!$A:$O,11,FALSE))),"x","")</f>
        <v/>
      </c>
      <c r="AJ162" s="8" t="str">
        <f>IF(ISNUMBER(SEARCH(Etudiants5[[#Headers],[Passage des épreuves orales devant l''enseignant uniquement]],VLOOKUP(Etudiants5[[#This Row],[Numéro étudiant]],Sheet1!$A:$O,11,FALSE))),"x","")</f>
        <v/>
      </c>
      <c r="AK162" s="8" t="str">
        <f>IF(ISNUMBER(SEARCH(Etudiants5[[#Headers],[Dépénalisation des fautes d''orthographe]],VLOOKUP(Etudiants5[[#This Row],[Numéro étudiant]],Sheet1!$A:$O,11,FALSE))),"x","")</f>
        <v/>
      </c>
      <c r="AL162" s="8" t="str">
        <f>IF(ISNUMBER(SEARCH(Etudiants5[[#Headers],[Adaptation des écrits à l''oral]],VLOOKUP(Etudiants5[[#This Row],[Numéro étudiant]],Sheet1!$A:$O,11,FALSE))),"x","")</f>
        <v/>
      </c>
      <c r="AM162" s="8" t="str">
        <f>IF(ISNUMBER(SEARCH(Etudiants5[[#Headers],[Adaptation des oraux à l''écrit]],VLOOKUP(Etudiants5[[#This Row],[Numéro étudiant]],Sheet1!$A:$O,11,FALSE))),"x","")</f>
        <v/>
      </c>
      <c r="AN162" s="8" t="str">
        <f>IF(ISNUMBER(SEARCH(Etudiants5[[#Headers],[Compensation du temps de sortie]],VLOOKUP(Etudiants5[[#This Row],[Numéro étudiant]],Sheet1!$A:$O,11,FALSE))),"x","")</f>
        <v/>
      </c>
      <c r="AO162" s="8" t="str">
        <f>IF(COUNTIF(Etudiants5[[#This Row],[1/4]:[Préparations écrites des épreves orales]],"x")&gt;0,"x","")</f>
        <v/>
      </c>
      <c r="AP162" s="8" t="str">
        <f>IF(ISNUMBER(SEARCH(Etudiants5[[#Headers],[1/4]],VLOOKUP(Etudiants5[[#This Row],[Numéro étudiant]],Sheet1!$A:$O,12,FALSE))),"x","")</f>
        <v/>
      </c>
      <c r="AQ162" s="8" t="str">
        <f>IF(ISNUMBER(SEARCH(Etudiants5[[#Headers],[1/3]],VLOOKUP(Etudiants5[[#This Row],[Numéro étudiant]],Sheet1!$A:$O,12,FALSE))),"x","")</f>
        <v/>
      </c>
      <c r="AR162" s="8" t="str">
        <f>IF(ISNUMBER(SEARCH(Etudiants5[[#Headers],[1/2]],VLOOKUP(Etudiants5[[#This Row],[Numéro étudiant]],Sheet1!$A:$O,12,FALSE))),"x","")</f>
        <v/>
      </c>
      <c r="AS162" s="8" t="str">
        <f>IF(ISNUMBER(SEARCH(Etudiants5[[#Headers],[Ecrits]],VLOOKUP(Etudiants5[[#This Row],[Numéro étudiant]],Sheet1!$A:$O,12,FALSE))),"x","")</f>
        <v/>
      </c>
      <c r="AT162" s="8" t="str">
        <f>IF(ISNUMBER(SEARCH(Etudiants5[[#Headers],[Oraux]],VLOOKUP(Etudiants5[[#This Row],[Numéro étudiant]],Sheet1!$A:$O,12,FALSE))),"x","")</f>
        <v/>
      </c>
      <c r="AU162" s="8" t="str">
        <f>IF(ISNUMBER(SEARCH(Etudiants5[[#Headers],[Pratiques]],VLOOKUP(Etudiants5[[#This Row],[Numéro étudiant]],Sheet1!$A:$O,12,FALSE))),"x","")</f>
        <v/>
      </c>
      <c r="AV162" s="8" t="str">
        <f>IF(ISNUMBER(SEARCH(Etudiants5[[#Headers],[Préparations écrites des épreves orales]],VLOOKUP(Etudiants5[[#This Row],[Numéro étudiant]],Sheet1!$A:$O,12,FALSE))),"x","")</f>
        <v/>
      </c>
      <c r="AW162" s="8" t="str">
        <f>IF(ISNUMBER(SEARCH(Etudiants5[[#Headers],[Auditives]],VLOOKUP(Etudiants5[[#This Row],[Numéro étudiant]],Sheet1!$A:$O,9,FALSE))),"x","")</f>
        <v/>
      </c>
      <c r="AX162" s="8" t="str">
        <f>IF(ISNUMBER(SEARCH(Etudiants5[[#Headers],[Visuels]],VLOOKUP(Etudiants5[[#This Row],[Numéro étudiant]],Sheet1!$A:$O,9,FALSE))),"x","")</f>
        <v/>
      </c>
      <c r="AY162" s="8" t="str">
        <f>IF(ISNUMBER(SEARCH(Etudiants5[[#Headers],[Viscéraux]],VLOOKUP(Etudiants5[[#This Row],[Numéro étudiant]],Sheet1!$A:$O,9,FALSE))),"x","")</f>
        <v/>
      </c>
      <c r="AZ162" s="8" t="str">
        <f>IF(ISNUMBER(SEARCH(Etudiants5[[#Headers],[Moteurs]],VLOOKUP(Etudiants5[[#This Row],[Numéro étudiant]],Sheet1!$A:$O,9,FALSE))),"x","")</f>
        <v/>
      </c>
      <c r="BA162" s="8" t="str">
        <f>IF(ISNUMBER(SEARCH(Etudiants5[[#Headers],[TSA]],VLOOKUP(Etudiants5[[#This Row],[Numéro étudiant]],Sheet1!$A:$O,9,FALSE))),"x","")</f>
        <v/>
      </c>
      <c r="BB162" s="8" t="str">
        <f>IF(ISNUMBER(SEARCH(Etudiants5[[#Headers],[Langage]],VLOOKUP(Etudiants5[[#This Row],[Numéro étudiant]],Sheet1!$A:$O,9,FALSE))),"x","")</f>
        <v/>
      </c>
      <c r="BC162" s="8" t="str">
        <f>IF(ISNUMBER(SEARCH(Etudiants5[[#Headers],[Psychiques]],VLOOKUP(Etudiants5[[#This Row],[Numéro étudiant]],Sheet1!$A:$O,9,FALSE))),"x","")</f>
        <v/>
      </c>
      <c r="BD162" s="8" t="str">
        <f>IF(ISNUMBER(SEARCH(Etudiants5[[#Headers],[Autres]],VLOOKUP(Etudiants5[[#This Row],[Numéro étudiant]],Sheet1!$A:$O,9,FALSE))),"x","")</f>
        <v/>
      </c>
      <c r="BE162" s="8" t="str">
        <f>IF(ISNUMBER(SEARCH(Etudiants5[[#Headers],[RQTH]],VLOOKUP(Etudiants5[[#This Row],[Numéro étudiant]],Sheet1!$A:$O,10,FALSE))),"x","")</f>
        <v/>
      </c>
      <c r="BF162" s="8" t="str">
        <f>IF(ISNUMBER(SEARCH(Etudiants5[[#Headers],[Transport]],VLOOKUP(Etudiants5[[#This Row],[Numéro étudiant]],Sheet1!$A:$O,10,FALSE))),"x","")</f>
        <v/>
      </c>
      <c r="BG162" s="8" t="str">
        <f>IF(ISNUMBER(SEARCH(Etudiants5[[#Headers],[AVS]],VLOOKUP(Etudiants5[[#This Row],[Numéro étudiant]],Sheet1!$A:$O,10,FALSE))),"x","")</f>
        <v/>
      </c>
      <c r="BH162" s="8" t="str">
        <f>IF(ISNUMBER(SEARCH(Etudiants5[[#Headers],[AESH]],VLOOKUP(Etudiants5[[#This Row],[Numéro étudiant]],Sheet1!$A:$O,10,FALSE))),"x","")</f>
        <v/>
      </c>
      <c r="BI162" s="8" t="str">
        <f>IF(ISNUMBER(SEARCH(Etudiants5[[#Headers],[AAH ou AEEH]],VLOOKUP(Etudiants5[[#This Row],[Numéro étudiant]],Sheet1!$A:$O,10,FALSE))),"x","")</f>
        <v/>
      </c>
      <c r="BJ162" s="8" t="str">
        <f>IF(ISNUMBER(SEARCH(Etudiants5[[#Headers],[Carte priorité]],VLOOKUP(Etudiants5[[#This Row],[Numéro étudiant]],Sheet1!$A:$O,10,FALSE))),"x","")</f>
        <v/>
      </c>
      <c r="BK162" s="8" t="str">
        <f>IF(ISNUMBER(SEARCH(Etudiants5[[#Headers],[Carte stationnement]],VLOOKUP(Etudiants5[[#This Row],[Numéro étudiant]],Sheet1!$A:$O,10,FALSE))),"x","")</f>
        <v/>
      </c>
      <c r="BL162" s="8" t="str">
        <f>IF(ISNUMBER(SEARCH(Etudiants5[[#Headers],[Accompagnement médico social]],VLOOKUP(Etudiants5[[#This Row],[Numéro étudiant]],Sheet1!$A:$O,10,FALSE))),"x","")</f>
        <v/>
      </c>
      <c r="BM162" s="8" t="str">
        <f>IF(ISNUMBER(SEARCH(Etudiants5[[#Headers],[Autre]],VLOOKUP(Etudiants5[[#This Row],[Numéro étudiant]],Sheet1!$A:$O,10,FALSE))),"x","")</f>
        <v/>
      </c>
      <c r="CA16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3" spans="2:80" x14ac:dyDescent="0.25">
      <c r="B163" t="str">
        <f>IFERROR(OfficeForms.Table[[#This Row],[Id]],"")</f>
        <v/>
      </c>
      <c r="C163" t="str">
        <f>IFERROR(IF(VLOOKUP(Etudiants5[[#This Row],[Numéro étudiant]],Sheet1!$A:$O,5,FALSE)="","",VLOOKUP(Etudiants5[[#This Row],[Numéro étudiant]],Sheet1!$A:$O,5,FALSE)),"")</f>
        <v/>
      </c>
      <c r="D163" t="str">
        <f>IFERROR(IF(VLOOKUP(Etudiants5[[#This Row],[Numéro étudiant]],Sheet1!$A:$O,6,FALSE)="","",VLOOKUP(Etudiants5[[#This Row],[Numéro étudiant]],Sheet1!$A:$O,6,FALSE)),"")</f>
        <v/>
      </c>
      <c r="E163" t="str">
        <f>IFERROR(IF(VLOOKUP(Etudiants5[[#This Row],[Numéro étudiant]],Sheet1!$A:$O,7,FALSE)="","",VLOOKUP(Etudiants5[[#This Row],[Numéro étudiant]],Sheet1!$A:$O,7,FALSE)),"")</f>
        <v/>
      </c>
      <c r="F163" t="str">
        <f>IFERROR(IF(VLOOKUP(Etudiants5[[#This Row],[Numéro étudiant]],Sheet1!$A:$O,8,FALSE)="","",VLOOKUP(Etudiants5[[#This Row],[Numéro étudiant]],Sheet1!$A:$O,8,FALSE)),"")</f>
        <v/>
      </c>
      <c r="G163" t="str">
        <f>IF(Etudiants5[[#This Row],[Numéro étudiant]]="","","Entretien fait")</f>
        <v/>
      </c>
      <c r="M163" s="8" t="str">
        <f>IF(ISNUMBER(SEARCH(Etudiants5[[#Headers],[Aide en BU]],VLOOKUP(Etudiants5[[#This Row],[Numéro étudiant]],Sheet1!$A:$O,11,FALSE))),"à initier","")</f>
        <v/>
      </c>
      <c r="N163" s="8" t="str">
        <f>IF(ISNUMBER(SEARCH(Etudiants5[[#Headers],[Tutorat d''intégration]],VLOOKUP(Etudiants5[[#This Row],[Numéro étudiant]],Sheet1!$A:$O,11,FALSE))),"à initier","")</f>
        <v/>
      </c>
      <c r="O163" s="8" t="str">
        <f>IF(ISNUMBER(SEARCH(Etudiants5[[#Headers],[Secrétaire d''examens]],VLOOKUP(Etudiants5[[#This Row],[Numéro étudiant]],Sheet1!$A:$O,11,FALSE))),"à initier","")</f>
        <v/>
      </c>
      <c r="P163" s="8" t="str">
        <f>IF(ISNUMBER(SEARCH(Etudiants5[[#Headers],[Sujets numériques]],VLOOKUP(Etudiants5[[#This Row],[Numéro étudiant]],Sheet1!$A:$O,11,FALSE))),"à initier","")</f>
        <v/>
      </c>
      <c r="Q163" s="8" t="str">
        <f>IF(ISNUMBER(SEARCH(Etudiants5[[#Headers],[Autorisation de sortie]],VLOOKUP(Etudiants5[[#This Row],[Numéro étudiant]],Sheet1!$A:$O,11,FALSE))),"à initier","")</f>
        <v/>
      </c>
      <c r="R163" s="8" t="str">
        <f>IF(ISNUMBER(SEARCH(Etudiants5[[#Headers],[Prise de notes]],VLOOKUP(Etudiants5[[#This Row],[Numéro étudiant]],Sheet1!$A:$O,11,FALSE))),"à initier","")</f>
        <v/>
      </c>
      <c r="S163" s="8" t="str">
        <f>IF(ISNUMBER(SEARCH(Etudiants5[[#Headers],[Rallonge des prêts en BU]],VLOOKUP(Etudiants5[[#This Row],[Numéro étudiant]],Sheet1!$A:$O,11,FALSE))),"à initier","")</f>
        <v/>
      </c>
      <c r="T163" s="8" t="str">
        <f>IF(ISNUMBER(SEARCH(Etudiants5[[#Headers],[Soutien pédagogique]],VLOOKUP(Etudiants5[[#This Row],[Numéro étudiant]],Sheet1!$A:$O,11,FALSE))),"à initier","")</f>
        <v/>
      </c>
      <c r="U163" s="8" t="str">
        <f>IF(ISNUMBER(SEARCH(Etudiants5[[#Headers],[Braille]],VLOOKUP(Etudiants5[[#This Row],[Numéro étudiant]],Sheet1!$A:$O,11,FALSE))),"à initier","")</f>
        <v/>
      </c>
      <c r="V163" s="8" t="str">
        <f>IF(ISNUMBER(SEARCH(Etudiants5[[#Headers],[LSF/LPC]],VLOOKUP(Etudiants5[[#This Row],[Numéro étudiant]],Sheet1!$A:$O,11,FALSE))),"à initier","")</f>
        <v/>
      </c>
      <c r="W163" s="8" t="str">
        <f>IF(ISNUMBER(SEARCH(Etudiants5[[#Headers],[Pas de support audio]],VLOOKUP(Etudiants5[[#This Row],[Numéro étudiant]],Sheet1!$A:$O,11,FALSE))),"à initier","")</f>
        <v/>
      </c>
      <c r="X163" s="8" t="str">
        <f>IF(ISNUMBER(SEARCH(Etudiants5[[#Headers],[Assice confortable]],VLOOKUP(Etudiants5[[#This Row],[Numéro étudiant]],Sheet1!$A:$O,13,FALSE))),"à initier","")</f>
        <v/>
      </c>
      <c r="Y163" s="8" t="str">
        <f>IF(ISNUMBER(SEARCH(Etudiants5[[#Headers],[Micro HF]],VLOOKUP(Etudiants5[[#This Row],[Numéro étudiant]],Sheet1!$A:$O,13,FALSE))),"à initier","")</f>
        <v/>
      </c>
      <c r="Z163" s="8" t="str">
        <f>IF(ISNUMBER(SEARCH(Etudiants5[[#Headers],[Casier]],VLOOKUP(Etudiants5[[#This Row],[Numéro étudiant]],Sheet1!$A:$O,13,FALSE))),"à initier","")</f>
        <v/>
      </c>
      <c r="AA163" s="8" t="str">
        <f>IF(ISNUMBER(SEARCH(Etudiants5[[#Headers],[Ordinateur]],VLOOKUP(Etudiants5[[#This Row],[Numéro étudiant]],Sheet1!$A:$O,13,FALSE))),"à initier","")</f>
        <v/>
      </c>
      <c r="AB163" s="8" t="str">
        <f>IF(ISNUMBER(SEARCH(Etudiants5[[#Headers],[Mobilier spécifique : à détailler]],VLOOKUP(Etudiants5[[#This Row],[Numéro étudiant]],Sheet1!$A:$O,13,FALSE))),"à initier","")</f>
        <v/>
      </c>
      <c r="AC163" s="8" t="str">
        <f>IF(ISNUMBER(SEARCH(Etudiants5[[#Headers],[Logiciel spécifique : à détailler]],VLOOKUP(Etudiants5[[#This Row],[Numéro étudiant]],Sheet1!$A:$O,13,FALSE))),"à initier","")</f>
        <v/>
      </c>
      <c r="AD163" s="8" t="str">
        <f>IF(ISNUMBER(SEARCH(Etudiants5[[#Headers],[Aide en TP]],VLOOKUP(Etudiants5[[#This Row],[Numéro étudiant]],Sheet1!$A:$O,11,FALSE))),"x","")</f>
        <v/>
      </c>
      <c r="AE163" s="8" t="str">
        <f>IF(ISNUMBER(SEARCH(Etudiants5[[#Headers],[Aménagement de l''EDT]],VLOOKUP(Etudiants5[[#This Row],[Numéro étudiant]],Sheet1!$A:$O,11,FALSE))),"x","")</f>
        <v/>
      </c>
      <c r="AF163" s="8" t="str">
        <f>IF(ISNUMBER(SEARCH(Etudiants5[[#Headers],[Sanitaire à proximité]],VLOOKUP(Etudiants5[[#This Row],[Numéro étudiant]],Sheet1!$A:$O,11,FALSE))),"x","")</f>
        <v/>
      </c>
      <c r="AG163" s="8" t="str">
        <f>IF(ISNUMBER(SEARCH(Etudiants5[[#Headers],[QCM papier]],VLOOKUP(Etudiants5[[#This Row],[Numéro étudiant]],Sheet1!$A:$O,11,FALSE))),"x","")</f>
        <v/>
      </c>
      <c r="AH163" s="8" t="str">
        <f>IF(ISNUMBER(SEARCH(Etudiants5[[#Headers],[Absences eventuelles excusées]],VLOOKUP(Etudiants5[[#This Row],[Numéro étudiant]],Sheet1!$A:$O,11,FALSE))),"x","")</f>
        <v/>
      </c>
      <c r="AI163" s="8" t="str">
        <f>IF(ISNUMBER(SEARCH(Etudiants5[[#Headers],[Aménagement de l''année en 2 ans]],VLOOKUP(Etudiants5[[#This Row],[Numéro étudiant]],Sheet1!$A:$O,11,FALSE))),"x","")</f>
        <v/>
      </c>
      <c r="AJ163" s="8" t="str">
        <f>IF(ISNUMBER(SEARCH(Etudiants5[[#Headers],[Passage des épreuves orales devant l''enseignant uniquement]],VLOOKUP(Etudiants5[[#This Row],[Numéro étudiant]],Sheet1!$A:$O,11,FALSE))),"x","")</f>
        <v/>
      </c>
      <c r="AK163" s="8" t="str">
        <f>IF(ISNUMBER(SEARCH(Etudiants5[[#Headers],[Dépénalisation des fautes d''orthographe]],VLOOKUP(Etudiants5[[#This Row],[Numéro étudiant]],Sheet1!$A:$O,11,FALSE))),"x","")</f>
        <v/>
      </c>
      <c r="AL163" s="8" t="str">
        <f>IF(ISNUMBER(SEARCH(Etudiants5[[#Headers],[Adaptation des écrits à l''oral]],VLOOKUP(Etudiants5[[#This Row],[Numéro étudiant]],Sheet1!$A:$O,11,FALSE))),"x","")</f>
        <v/>
      </c>
      <c r="AM163" s="8" t="str">
        <f>IF(ISNUMBER(SEARCH(Etudiants5[[#Headers],[Adaptation des oraux à l''écrit]],VLOOKUP(Etudiants5[[#This Row],[Numéro étudiant]],Sheet1!$A:$O,11,FALSE))),"x","")</f>
        <v/>
      </c>
      <c r="AN163" s="8" t="str">
        <f>IF(ISNUMBER(SEARCH(Etudiants5[[#Headers],[Compensation du temps de sortie]],VLOOKUP(Etudiants5[[#This Row],[Numéro étudiant]],Sheet1!$A:$O,11,FALSE))),"x","")</f>
        <v/>
      </c>
      <c r="AO163" s="8" t="str">
        <f>IF(COUNTIF(Etudiants5[[#This Row],[1/4]:[Préparations écrites des épreves orales]],"x")&gt;0,"x","")</f>
        <v/>
      </c>
      <c r="AP163" s="8" t="str">
        <f>IF(ISNUMBER(SEARCH(Etudiants5[[#Headers],[1/4]],VLOOKUP(Etudiants5[[#This Row],[Numéro étudiant]],Sheet1!$A:$O,12,FALSE))),"x","")</f>
        <v/>
      </c>
      <c r="AQ163" s="8" t="str">
        <f>IF(ISNUMBER(SEARCH(Etudiants5[[#Headers],[1/3]],VLOOKUP(Etudiants5[[#This Row],[Numéro étudiant]],Sheet1!$A:$O,12,FALSE))),"x","")</f>
        <v/>
      </c>
      <c r="AR163" s="8" t="str">
        <f>IF(ISNUMBER(SEARCH(Etudiants5[[#Headers],[1/2]],VLOOKUP(Etudiants5[[#This Row],[Numéro étudiant]],Sheet1!$A:$O,12,FALSE))),"x","")</f>
        <v/>
      </c>
      <c r="AS163" s="8" t="str">
        <f>IF(ISNUMBER(SEARCH(Etudiants5[[#Headers],[Ecrits]],VLOOKUP(Etudiants5[[#This Row],[Numéro étudiant]],Sheet1!$A:$O,12,FALSE))),"x","")</f>
        <v/>
      </c>
      <c r="AT163" s="8" t="str">
        <f>IF(ISNUMBER(SEARCH(Etudiants5[[#Headers],[Oraux]],VLOOKUP(Etudiants5[[#This Row],[Numéro étudiant]],Sheet1!$A:$O,12,FALSE))),"x","")</f>
        <v/>
      </c>
      <c r="AU163" s="8" t="str">
        <f>IF(ISNUMBER(SEARCH(Etudiants5[[#Headers],[Pratiques]],VLOOKUP(Etudiants5[[#This Row],[Numéro étudiant]],Sheet1!$A:$O,12,FALSE))),"x","")</f>
        <v/>
      </c>
      <c r="AV163" s="8" t="str">
        <f>IF(ISNUMBER(SEARCH(Etudiants5[[#Headers],[Préparations écrites des épreves orales]],VLOOKUP(Etudiants5[[#This Row],[Numéro étudiant]],Sheet1!$A:$O,12,FALSE))),"x","")</f>
        <v/>
      </c>
      <c r="AW163" s="8" t="str">
        <f>IF(ISNUMBER(SEARCH(Etudiants5[[#Headers],[Auditives]],VLOOKUP(Etudiants5[[#This Row],[Numéro étudiant]],Sheet1!$A:$O,9,FALSE))),"x","")</f>
        <v/>
      </c>
      <c r="AX163" s="8" t="str">
        <f>IF(ISNUMBER(SEARCH(Etudiants5[[#Headers],[Visuels]],VLOOKUP(Etudiants5[[#This Row],[Numéro étudiant]],Sheet1!$A:$O,9,FALSE))),"x","")</f>
        <v/>
      </c>
      <c r="AY163" s="8" t="str">
        <f>IF(ISNUMBER(SEARCH(Etudiants5[[#Headers],[Viscéraux]],VLOOKUP(Etudiants5[[#This Row],[Numéro étudiant]],Sheet1!$A:$O,9,FALSE))),"x","")</f>
        <v/>
      </c>
      <c r="AZ163" s="8" t="str">
        <f>IF(ISNUMBER(SEARCH(Etudiants5[[#Headers],[Moteurs]],VLOOKUP(Etudiants5[[#This Row],[Numéro étudiant]],Sheet1!$A:$O,9,FALSE))),"x","")</f>
        <v/>
      </c>
      <c r="BA163" s="8" t="str">
        <f>IF(ISNUMBER(SEARCH(Etudiants5[[#Headers],[TSA]],VLOOKUP(Etudiants5[[#This Row],[Numéro étudiant]],Sheet1!$A:$O,9,FALSE))),"x","")</f>
        <v/>
      </c>
      <c r="BB163" s="8" t="str">
        <f>IF(ISNUMBER(SEARCH(Etudiants5[[#Headers],[Langage]],VLOOKUP(Etudiants5[[#This Row],[Numéro étudiant]],Sheet1!$A:$O,9,FALSE))),"x","")</f>
        <v/>
      </c>
      <c r="BC163" s="8" t="str">
        <f>IF(ISNUMBER(SEARCH(Etudiants5[[#Headers],[Psychiques]],VLOOKUP(Etudiants5[[#This Row],[Numéro étudiant]],Sheet1!$A:$O,9,FALSE))),"x","")</f>
        <v/>
      </c>
      <c r="BD163" s="8" t="str">
        <f>IF(ISNUMBER(SEARCH(Etudiants5[[#Headers],[Autres]],VLOOKUP(Etudiants5[[#This Row],[Numéro étudiant]],Sheet1!$A:$O,9,FALSE))),"x","")</f>
        <v/>
      </c>
      <c r="BE163" s="8" t="str">
        <f>IF(ISNUMBER(SEARCH(Etudiants5[[#Headers],[RQTH]],VLOOKUP(Etudiants5[[#This Row],[Numéro étudiant]],Sheet1!$A:$O,10,FALSE))),"x","")</f>
        <v/>
      </c>
      <c r="BF163" s="8" t="str">
        <f>IF(ISNUMBER(SEARCH(Etudiants5[[#Headers],[Transport]],VLOOKUP(Etudiants5[[#This Row],[Numéro étudiant]],Sheet1!$A:$O,10,FALSE))),"x","")</f>
        <v/>
      </c>
      <c r="BG163" s="8" t="str">
        <f>IF(ISNUMBER(SEARCH(Etudiants5[[#Headers],[AVS]],VLOOKUP(Etudiants5[[#This Row],[Numéro étudiant]],Sheet1!$A:$O,10,FALSE))),"x","")</f>
        <v/>
      </c>
      <c r="BH163" s="8" t="str">
        <f>IF(ISNUMBER(SEARCH(Etudiants5[[#Headers],[AESH]],VLOOKUP(Etudiants5[[#This Row],[Numéro étudiant]],Sheet1!$A:$O,10,FALSE))),"x","")</f>
        <v/>
      </c>
      <c r="BI163" s="8" t="str">
        <f>IF(ISNUMBER(SEARCH(Etudiants5[[#Headers],[AAH ou AEEH]],VLOOKUP(Etudiants5[[#This Row],[Numéro étudiant]],Sheet1!$A:$O,10,FALSE))),"x","")</f>
        <v/>
      </c>
      <c r="BJ163" s="8" t="str">
        <f>IF(ISNUMBER(SEARCH(Etudiants5[[#Headers],[Carte priorité]],VLOOKUP(Etudiants5[[#This Row],[Numéro étudiant]],Sheet1!$A:$O,10,FALSE))),"x","")</f>
        <v/>
      </c>
      <c r="BK163" s="8" t="str">
        <f>IF(ISNUMBER(SEARCH(Etudiants5[[#Headers],[Carte stationnement]],VLOOKUP(Etudiants5[[#This Row],[Numéro étudiant]],Sheet1!$A:$O,10,FALSE))),"x","")</f>
        <v/>
      </c>
      <c r="BL163" s="8" t="str">
        <f>IF(ISNUMBER(SEARCH(Etudiants5[[#Headers],[Accompagnement médico social]],VLOOKUP(Etudiants5[[#This Row],[Numéro étudiant]],Sheet1!$A:$O,10,FALSE))),"x","")</f>
        <v/>
      </c>
      <c r="BM163" s="8" t="str">
        <f>IF(ISNUMBER(SEARCH(Etudiants5[[#Headers],[Autre]],VLOOKUP(Etudiants5[[#This Row],[Numéro étudiant]],Sheet1!$A:$O,10,FALSE))),"x","")</f>
        <v/>
      </c>
      <c r="CA16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4" spans="2:80" x14ac:dyDescent="0.25">
      <c r="B164" t="str">
        <f>IFERROR(OfficeForms.Table[[#This Row],[Id]],"")</f>
        <v/>
      </c>
      <c r="C164" t="str">
        <f>IFERROR(IF(VLOOKUP(Etudiants5[[#This Row],[Numéro étudiant]],Sheet1!$A:$O,5,FALSE)="","",VLOOKUP(Etudiants5[[#This Row],[Numéro étudiant]],Sheet1!$A:$O,5,FALSE)),"")</f>
        <v/>
      </c>
      <c r="D164" t="str">
        <f>IFERROR(IF(VLOOKUP(Etudiants5[[#This Row],[Numéro étudiant]],Sheet1!$A:$O,6,FALSE)="","",VLOOKUP(Etudiants5[[#This Row],[Numéro étudiant]],Sheet1!$A:$O,6,FALSE)),"")</f>
        <v/>
      </c>
      <c r="E164" t="str">
        <f>IFERROR(IF(VLOOKUP(Etudiants5[[#This Row],[Numéro étudiant]],Sheet1!$A:$O,7,FALSE)="","",VLOOKUP(Etudiants5[[#This Row],[Numéro étudiant]],Sheet1!$A:$O,7,FALSE)),"")</f>
        <v/>
      </c>
      <c r="F164" t="str">
        <f>IFERROR(IF(VLOOKUP(Etudiants5[[#This Row],[Numéro étudiant]],Sheet1!$A:$O,8,FALSE)="","",VLOOKUP(Etudiants5[[#This Row],[Numéro étudiant]],Sheet1!$A:$O,8,FALSE)),"")</f>
        <v/>
      </c>
      <c r="G164" t="str">
        <f>IF(Etudiants5[[#This Row],[Numéro étudiant]]="","","Entretien fait")</f>
        <v/>
      </c>
      <c r="M164" s="8" t="str">
        <f>IF(ISNUMBER(SEARCH(Etudiants5[[#Headers],[Aide en BU]],VLOOKUP(Etudiants5[[#This Row],[Numéro étudiant]],Sheet1!$A:$O,11,FALSE))),"à initier","")</f>
        <v/>
      </c>
      <c r="N164" s="8" t="str">
        <f>IF(ISNUMBER(SEARCH(Etudiants5[[#Headers],[Tutorat d''intégration]],VLOOKUP(Etudiants5[[#This Row],[Numéro étudiant]],Sheet1!$A:$O,11,FALSE))),"à initier","")</f>
        <v/>
      </c>
      <c r="O164" s="8" t="str">
        <f>IF(ISNUMBER(SEARCH(Etudiants5[[#Headers],[Secrétaire d''examens]],VLOOKUP(Etudiants5[[#This Row],[Numéro étudiant]],Sheet1!$A:$O,11,FALSE))),"à initier","")</f>
        <v/>
      </c>
      <c r="P164" s="8" t="str">
        <f>IF(ISNUMBER(SEARCH(Etudiants5[[#Headers],[Sujets numériques]],VLOOKUP(Etudiants5[[#This Row],[Numéro étudiant]],Sheet1!$A:$O,11,FALSE))),"à initier","")</f>
        <v/>
      </c>
      <c r="Q164" s="8" t="str">
        <f>IF(ISNUMBER(SEARCH(Etudiants5[[#Headers],[Autorisation de sortie]],VLOOKUP(Etudiants5[[#This Row],[Numéro étudiant]],Sheet1!$A:$O,11,FALSE))),"à initier","")</f>
        <v/>
      </c>
      <c r="R164" s="8" t="str">
        <f>IF(ISNUMBER(SEARCH(Etudiants5[[#Headers],[Prise de notes]],VLOOKUP(Etudiants5[[#This Row],[Numéro étudiant]],Sheet1!$A:$O,11,FALSE))),"à initier","")</f>
        <v/>
      </c>
      <c r="S164" s="8" t="str">
        <f>IF(ISNUMBER(SEARCH(Etudiants5[[#Headers],[Rallonge des prêts en BU]],VLOOKUP(Etudiants5[[#This Row],[Numéro étudiant]],Sheet1!$A:$O,11,FALSE))),"à initier","")</f>
        <v/>
      </c>
      <c r="T164" s="8" t="str">
        <f>IF(ISNUMBER(SEARCH(Etudiants5[[#Headers],[Soutien pédagogique]],VLOOKUP(Etudiants5[[#This Row],[Numéro étudiant]],Sheet1!$A:$O,11,FALSE))),"à initier","")</f>
        <v/>
      </c>
      <c r="U164" s="8" t="str">
        <f>IF(ISNUMBER(SEARCH(Etudiants5[[#Headers],[Braille]],VLOOKUP(Etudiants5[[#This Row],[Numéro étudiant]],Sheet1!$A:$O,11,FALSE))),"à initier","")</f>
        <v/>
      </c>
      <c r="V164" s="8" t="str">
        <f>IF(ISNUMBER(SEARCH(Etudiants5[[#Headers],[LSF/LPC]],VLOOKUP(Etudiants5[[#This Row],[Numéro étudiant]],Sheet1!$A:$O,11,FALSE))),"à initier","")</f>
        <v/>
      </c>
      <c r="W164" s="8" t="str">
        <f>IF(ISNUMBER(SEARCH(Etudiants5[[#Headers],[Pas de support audio]],VLOOKUP(Etudiants5[[#This Row],[Numéro étudiant]],Sheet1!$A:$O,11,FALSE))),"à initier","")</f>
        <v/>
      </c>
      <c r="X164" s="8" t="str">
        <f>IF(ISNUMBER(SEARCH(Etudiants5[[#Headers],[Assice confortable]],VLOOKUP(Etudiants5[[#This Row],[Numéro étudiant]],Sheet1!$A:$O,13,FALSE))),"à initier","")</f>
        <v/>
      </c>
      <c r="Y164" s="8" t="str">
        <f>IF(ISNUMBER(SEARCH(Etudiants5[[#Headers],[Micro HF]],VLOOKUP(Etudiants5[[#This Row],[Numéro étudiant]],Sheet1!$A:$O,13,FALSE))),"à initier","")</f>
        <v/>
      </c>
      <c r="Z164" s="8" t="str">
        <f>IF(ISNUMBER(SEARCH(Etudiants5[[#Headers],[Casier]],VLOOKUP(Etudiants5[[#This Row],[Numéro étudiant]],Sheet1!$A:$O,13,FALSE))),"à initier","")</f>
        <v/>
      </c>
      <c r="AA164" s="8" t="str">
        <f>IF(ISNUMBER(SEARCH(Etudiants5[[#Headers],[Ordinateur]],VLOOKUP(Etudiants5[[#This Row],[Numéro étudiant]],Sheet1!$A:$O,13,FALSE))),"à initier","")</f>
        <v/>
      </c>
      <c r="AB164" s="8" t="str">
        <f>IF(ISNUMBER(SEARCH(Etudiants5[[#Headers],[Mobilier spécifique : à détailler]],VLOOKUP(Etudiants5[[#This Row],[Numéro étudiant]],Sheet1!$A:$O,13,FALSE))),"à initier","")</f>
        <v/>
      </c>
      <c r="AC164" s="8" t="str">
        <f>IF(ISNUMBER(SEARCH(Etudiants5[[#Headers],[Logiciel spécifique : à détailler]],VLOOKUP(Etudiants5[[#This Row],[Numéro étudiant]],Sheet1!$A:$O,13,FALSE))),"à initier","")</f>
        <v/>
      </c>
      <c r="AD164" s="8" t="str">
        <f>IF(ISNUMBER(SEARCH(Etudiants5[[#Headers],[Aide en TP]],VLOOKUP(Etudiants5[[#This Row],[Numéro étudiant]],Sheet1!$A:$O,11,FALSE))),"x","")</f>
        <v/>
      </c>
      <c r="AE164" s="8" t="str">
        <f>IF(ISNUMBER(SEARCH(Etudiants5[[#Headers],[Aménagement de l''EDT]],VLOOKUP(Etudiants5[[#This Row],[Numéro étudiant]],Sheet1!$A:$O,11,FALSE))),"x","")</f>
        <v/>
      </c>
      <c r="AF164" s="8" t="str">
        <f>IF(ISNUMBER(SEARCH(Etudiants5[[#Headers],[Sanitaire à proximité]],VLOOKUP(Etudiants5[[#This Row],[Numéro étudiant]],Sheet1!$A:$O,11,FALSE))),"x","")</f>
        <v/>
      </c>
      <c r="AG164" s="8" t="str">
        <f>IF(ISNUMBER(SEARCH(Etudiants5[[#Headers],[QCM papier]],VLOOKUP(Etudiants5[[#This Row],[Numéro étudiant]],Sheet1!$A:$O,11,FALSE))),"x","")</f>
        <v/>
      </c>
      <c r="AH164" s="8" t="str">
        <f>IF(ISNUMBER(SEARCH(Etudiants5[[#Headers],[Absences eventuelles excusées]],VLOOKUP(Etudiants5[[#This Row],[Numéro étudiant]],Sheet1!$A:$O,11,FALSE))),"x","")</f>
        <v/>
      </c>
      <c r="AI164" s="8" t="str">
        <f>IF(ISNUMBER(SEARCH(Etudiants5[[#Headers],[Aménagement de l''année en 2 ans]],VLOOKUP(Etudiants5[[#This Row],[Numéro étudiant]],Sheet1!$A:$O,11,FALSE))),"x","")</f>
        <v/>
      </c>
      <c r="AJ164" s="8" t="str">
        <f>IF(ISNUMBER(SEARCH(Etudiants5[[#Headers],[Passage des épreuves orales devant l''enseignant uniquement]],VLOOKUP(Etudiants5[[#This Row],[Numéro étudiant]],Sheet1!$A:$O,11,FALSE))),"x","")</f>
        <v/>
      </c>
      <c r="AK164" s="8" t="str">
        <f>IF(ISNUMBER(SEARCH(Etudiants5[[#Headers],[Dépénalisation des fautes d''orthographe]],VLOOKUP(Etudiants5[[#This Row],[Numéro étudiant]],Sheet1!$A:$O,11,FALSE))),"x","")</f>
        <v/>
      </c>
      <c r="AL164" s="8" t="str">
        <f>IF(ISNUMBER(SEARCH(Etudiants5[[#Headers],[Adaptation des écrits à l''oral]],VLOOKUP(Etudiants5[[#This Row],[Numéro étudiant]],Sheet1!$A:$O,11,FALSE))),"x","")</f>
        <v/>
      </c>
      <c r="AM164" s="8" t="str">
        <f>IF(ISNUMBER(SEARCH(Etudiants5[[#Headers],[Adaptation des oraux à l''écrit]],VLOOKUP(Etudiants5[[#This Row],[Numéro étudiant]],Sheet1!$A:$O,11,FALSE))),"x","")</f>
        <v/>
      </c>
      <c r="AN164" s="8" t="str">
        <f>IF(ISNUMBER(SEARCH(Etudiants5[[#Headers],[Compensation du temps de sortie]],VLOOKUP(Etudiants5[[#This Row],[Numéro étudiant]],Sheet1!$A:$O,11,FALSE))),"x","")</f>
        <v/>
      </c>
      <c r="AO164" s="8" t="str">
        <f>IF(COUNTIF(Etudiants5[[#This Row],[1/4]:[Préparations écrites des épreves orales]],"x")&gt;0,"x","")</f>
        <v/>
      </c>
      <c r="AP164" s="8" t="str">
        <f>IF(ISNUMBER(SEARCH(Etudiants5[[#Headers],[1/4]],VLOOKUP(Etudiants5[[#This Row],[Numéro étudiant]],Sheet1!$A:$O,12,FALSE))),"x","")</f>
        <v/>
      </c>
      <c r="AQ164" s="8" t="str">
        <f>IF(ISNUMBER(SEARCH(Etudiants5[[#Headers],[1/3]],VLOOKUP(Etudiants5[[#This Row],[Numéro étudiant]],Sheet1!$A:$O,12,FALSE))),"x","")</f>
        <v/>
      </c>
      <c r="AR164" s="8" t="str">
        <f>IF(ISNUMBER(SEARCH(Etudiants5[[#Headers],[1/2]],VLOOKUP(Etudiants5[[#This Row],[Numéro étudiant]],Sheet1!$A:$O,12,FALSE))),"x","")</f>
        <v/>
      </c>
      <c r="AS164" s="8" t="str">
        <f>IF(ISNUMBER(SEARCH(Etudiants5[[#Headers],[Ecrits]],VLOOKUP(Etudiants5[[#This Row],[Numéro étudiant]],Sheet1!$A:$O,12,FALSE))),"x","")</f>
        <v/>
      </c>
      <c r="AT164" s="8" t="str">
        <f>IF(ISNUMBER(SEARCH(Etudiants5[[#Headers],[Oraux]],VLOOKUP(Etudiants5[[#This Row],[Numéro étudiant]],Sheet1!$A:$O,12,FALSE))),"x","")</f>
        <v/>
      </c>
      <c r="AU164" s="8" t="str">
        <f>IF(ISNUMBER(SEARCH(Etudiants5[[#Headers],[Pratiques]],VLOOKUP(Etudiants5[[#This Row],[Numéro étudiant]],Sheet1!$A:$O,12,FALSE))),"x","")</f>
        <v/>
      </c>
      <c r="AV164" s="8" t="str">
        <f>IF(ISNUMBER(SEARCH(Etudiants5[[#Headers],[Préparations écrites des épreves orales]],VLOOKUP(Etudiants5[[#This Row],[Numéro étudiant]],Sheet1!$A:$O,12,FALSE))),"x","")</f>
        <v/>
      </c>
      <c r="AW164" s="8" t="str">
        <f>IF(ISNUMBER(SEARCH(Etudiants5[[#Headers],[Auditives]],VLOOKUP(Etudiants5[[#This Row],[Numéro étudiant]],Sheet1!$A:$O,9,FALSE))),"x","")</f>
        <v/>
      </c>
      <c r="AX164" s="8" t="str">
        <f>IF(ISNUMBER(SEARCH(Etudiants5[[#Headers],[Visuels]],VLOOKUP(Etudiants5[[#This Row],[Numéro étudiant]],Sheet1!$A:$O,9,FALSE))),"x","")</f>
        <v/>
      </c>
      <c r="AY164" s="8" t="str">
        <f>IF(ISNUMBER(SEARCH(Etudiants5[[#Headers],[Viscéraux]],VLOOKUP(Etudiants5[[#This Row],[Numéro étudiant]],Sheet1!$A:$O,9,FALSE))),"x","")</f>
        <v/>
      </c>
      <c r="AZ164" s="8" t="str">
        <f>IF(ISNUMBER(SEARCH(Etudiants5[[#Headers],[Moteurs]],VLOOKUP(Etudiants5[[#This Row],[Numéro étudiant]],Sheet1!$A:$O,9,FALSE))),"x","")</f>
        <v/>
      </c>
      <c r="BA164" s="8" t="str">
        <f>IF(ISNUMBER(SEARCH(Etudiants5[[#Headers],[TSA]],VLOOKUP(Etudiants5[[#This Row],[Numéro étudiant]],Sheet1!$A:$O,9,FALSE))),"x","")</f>
        <v/>
      </c>
      <c r="BB164" s="8" t="str">
        <f>IF(ISNUMBER(SEARCH(Etudiants5[[#Headers],[Langage]],VLOOKUP(Etudiants5[[#This Row],[Numéro étudiant]],Sheet1!$A:$O,9,FALSE))),"x","")</f>
        <v/>
      </c>
      <c r="BC164" s="8" t="str">
        <f>IF(ISNUMBER(SEARCH(Etudiants5[[#Headers],[Psychiques]],VLOOKUP(Etudiants5[[#This Row],[Numéro étudiant]],Sheet1!$A:$O,9,FALSE))),"x","")</f>
        <v/>
      </c>
      <c r="BD164" s="8" t="str">
        <f>IF(ISNUMBER(SEARCH(Etudiants5[[#Headers],[Autres]],VLOOKUP(Etudiants5[[#This Row],[Numéro étudiant]],Sheet1!$A:$O,9,FALSE))),"x","")</f>
        <v/>
      </c>
      <c r="BE164" s="8" t="str">
        <f>IF(ISNUMBER(SEARCH(Etudiants5[[#Headers],[RQTH]],VLOOKUP(Etudiants5[[#This Row],[Numéro étudiant]],Sheet1!$A:$O,10,FALSE))),"x","")</f>
        <v/>
      </c>
      <c r="BF164" s="8" t="str">
        <f>IF(ISNUMBER(SEARCH(Etudiants5[[#Headers],[Transport]],VLOOKUP(Etudiants5[[#This Row],[Numéro étudiant]],Sheet1!$A:$O,10,FALSE))),"x","")</f>
        <v/>
      </c>
      <c r="BG164" s="8" t="str">
        <f>IF(ISNUMBER(SEARCH(Etudiants5[[#Headers],[AVS]],VLOOKUP(Etudiants5[[#This Row],[Numéro étudiant]],Sheet1!$A:$O,10,FALSE))),"x","")</f>
        <v/>
      </c>
      <c r="BH164" s="8" t="str">
        <f>IF(ISNUMBER(SEARCH(Etudiants5[[#Headers],[AESH]],VLOOKUP(Etudiants5[[#This Row],[Numéro étudiant]],Sheet1!$A:$O,10,FALSE))),"x","")</f>
        <v/>
      </c>
      <c r="BI164" s="8" t="str">
        <f>IF(ISNUMBER(SEARCH(Etudiants5[[#Headers],[AAH ou AEEH]],VLOOKUP(Etudiants5[[#This Row],[Numéro étudiant]],Sheet1!$A:$O,10,FALSE))),"x","")</f>
        <v/>
      </c>
      <c r="BJ164" s="8" t="str">
        <f>IF(ISNUMBER(SEARCH(Etudiants5[[#Headers],[Carte priorité]],VLOOKUP(Etudiants5[[#This Row],[Numéro étudiant]],Sheet1!$A:$O,10,FALSE))),"x","")</f>
        <v/>
      </c>
      <c r="BK164" s="8" t="str">
        <f>IF(ISNUMBER(SEARCH(Etudiants5[[#Headers],[Carte stationnement]],VLOOKUP(Etudiants5[[#This Row],[Numéro étudiant]],Sheet1!$A:$O,10,FALSE))),"x","")</f>
        <v/>
      </c>
      <c r="BL164" s="8" t="str">
        <f>IF(ISNUMBER(SEARCH(Etudiants5[[#Headers],[Accompagnement médico social]],VLOOKUP(Etudiants5[[#This Row],[Numéro étudiant]],Sheet1!$A:$O,10,FALSE))),"x","")</f>
        <v/>
      </c>
      <c r="BM164" s="8" t="str">
        <f>IF(ISNUMBER(SEARCH(Etudiants5[[#Headers],[Autre]],VLOOKUP(Etudiants5[[#This Row],[Numéro étudiant]],Sheet1!$A:$O,10,FALSE))),"x","")</f>
        <v/>
      </c>
      <c r="CA16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5" spans="2:80" x14ac:dyDescent="0.25">
      <c r="B165" t="str">
        <f>IFERROR(OfficeForms.Table[[#This Row],[Id]],"")</f>
        <v/>
      </c>
      <c r="C165" t="str">
        <f>IFERROR(IF(VLOOKUP(Etudiants5[[#This Row],[Numéro étudiant]],Sheet1!$A:$O,5,FALSE)="","",VLOOKUP(Etudiants5[[#This Row],[Numéro étudiant]],Sheet1!$A:$O,5,FALSE)),"")</f>
        <v/>
      </c>
      <c r="D165" t="str">
        <f>IFERROR(IF(VLOOKUP(Etudiants5[[#This Row],[Numéro étudiant]],Sheet1!$A:$O,6,FALSE)="","",VLOOKUP(Etudiants5[[#This Row],[Numéro étudiant]],Sheet1!$A:$O,6,FALSE)),"")</f>
        <v/>
      </c>
      <c r="E165" t="str">
        <f>IFERROR(IF(VLOOKUP(Etudiants5[[#This Row],[Numéro étudiant]],Sheet1!$A:$O,7,FALSE)="","",VLOOKUP(Etudiants5[[#This Row],[Numéro étudiant]],Sheet1!$A:$O,7,FALSE)),"")</f>
        <v/>
      </c>
      <c r="F165" t="str">
        <f>IFERROR(IF(VLOOKUP(Etudiants5[[#This Row],[Numéro étudiant]],Sheet1!$A:$O,8,FALSE)="","",VLOOKUP(Etudiants5[[#This Row],[Numéro étudiant]],Sheet1!$A:$O,8,FALSE)),"")</f>
        <v/>
      </c>
      <c r="G165" t="str">
        <f>IF(Etudiants5[[#This Row],[Numéro étudiant]]="","","Entretien fait")</f>
        <v/>
      </c>
      <c r="M165" s="8" t="str">
        <f>IF(ISNUMBER(SEARCH(Etudiants5[[#Headers],[Aide en BU]],VLOOKUP(Etudiants5[[#This Row],[Numéro étudiant]],Sheet1!$A:$O,11,FALSE))),"à initier","")</f>
        <v/>
      </c>
      <c r="N165" s="8" t="str">
        <f>IF(ISNUMBER(SEARCH(Etudiants5[[#Headers],[Tutorat d''intégration]],VLOOKUP(Etudiants5[[#This Row],[Numéro étudiant]],Sheet1!$A:$O,11,FALSE))),"à initier","")</f>
        <v/>
      </c>
      <c r="O165" s="8" t="str">
        <f>IF(ISNUMBER(SEARCH(Etudiants5[[#Headers],[Secrétaire d''examens]],VLOOKUP(Etudiants5[[#This Row],[Numéro étudiant]],Sheet1!$A:$O,11,FALSE))),"à initier","")</f>
        <v/>
      </c>
      <c r="P165" s="8" t="str">
        <f>IF(ISNUMBER(SEARCH(Etudiants5[[#Headers],[Sujets numériques]],VLOOKUP(Etudiants5[[#This Row],[Numéro étudiant]],Sheet1!$A:$O,11,FALSE))),"à initier","")</f>
        <v/>
      </c>
      <c r="Q165" s="8" t="str">
        <f>IF(ISNUMBER(SEARCH(Etudiants5[[#Headers],[Autorisation de sortie]],VLOOKUP(Etudiants5[[#This Row],[Numéro étudiant]],Sheet1!$A:$O,11,FALSE))),"à initier","")</f>
        <v/>
      </c>
      <c r="R165" s="8" t="str">
        <f>IF(ISNUMBER(SEARCH(Etudiants5[[#Headers],[Prise de notes]],VLOOKUP(Etudiants5[[#This Row],[Numéro étudiant]],Sheet1!$A:$O,11,FALSE))),"à initier","")</f>
        <v/>
      </c>
      <c r="S165" s="8" t="str">
        <f>IF(ISNUMBER(SEARCH(Etudiants5[[#Headers],[Rallonge des prêts en BU]],VLOOKUP(Etudiants5[[#This Row],[Numéro étudiant]],Sheet1!$A:$O,11,FALSE))),"à initier","")</f>
        <v/>
      </c>
      <c r="T165" s="8" t="str">
        <f>IF(ISNUMBER(SEARCH(Etudiants5[[#Headers],[Soutien pédagogique]],VLOOKUP(Etudiants5[[#This Row],[Numéro étudiant]],Sheet1!$A:$O,11,FALSE))),"à initier","")</f>
        <v/>
      </c>
      <c r="U165" s="8" t="str">
        <f>IF(ISNUMBER(SEARCH(Etudiants5[[#Headers],[Braille]],VLOOKUP(Etudiants5[[#This Row],[Numéro étudiant]],Sheet1!$A:$O,11,FALSE))),"à initier","")</f>
        <v/>
      </c>
      <c r="V165" s="8" t="str">
        <f>IF(ISNUMBER(SEARCH(Etudiants5[[#Headers],[LSF/LPC]],VLOOKUP(Etudiants5[[#This Row],[Numéro étudiant]],Sheet1!$A:$O,11,FALSE))),"à initier","")</f>
        <v/>
      </c>
      <c r="W165" s="8" t="str">
        <f>IF(ISNUMBER(SEARCH(Etudiants5[[#Headers],[Pas de support audio]],VLOOKUP(Etudiants5[[#This Row],[Numéro étudiant]],Sheet1!$A:$O,11,FALSE))),"à initier","")</f>
        <v/>
      </c>
      <c r="X165" s="8" t="str">
        <f>IF(ISNUMBER(SEARCH(Etudiants5[[#Headers],[Assice confortable]],VLOOKUP(Etudiants5[[#This Row],[Numéro étudiant]],Sheet1!$A:$O,13,FALSE))),"à initier","")</f>
        <v/>
      </c>
      <c r="Y165" s="8" t="str">
        <f>IF(ISNUMBER(SEARCH(Etudiants5[[#Headers],[Micro HF]],VLOOKUP(Etudiants5[[#This Row],[Numéro étudiant]],Sheet1!$A:$O,13,FALSE))),"à initier","")</f>
        <v/>
      </c>
      <c r="Z165" s="8" t="str">
        <f>IF(ISNUMBER(SEARCH(Etudiants5[[#Headers],[Casier]],VLOOKUP(Etudiants5[[#This Row],[Numéro étudiant]],Sheet1!$A:$O,13,FALSE))),"à initier","")</f>
        <v/>
      </c>
      <c r="AA165" s="8" t="str">
        <f>IF(ISNUMBER(SEARCH(Etudiants5[[#Headers],[Ordinateur]],VLOOKUP(Etudiants5[[#This Row],[Numéro étudiant]],Sheet1!$A:$O,13,FALSE))),"à initier","")</f>
        <v/>
      </c>
      <c r="AB165" s="8" t="str">
        <f>IF(ISNUMBER(SEARCH(Etudiants5[[#Headers],[Mobilier spécifique : à détailler]],VLOOKUP(Etudiants5[[#This Row],[Numéro étudiant]],Sheet1!$A:$O,13,FALSE))),"à initier","")</f>
        <v/>
      </c>
      <c r="AC165" s="8" t="str">
        <f>IF(ISNUMBER(SEARCH(Etudiants5[[#Headers],[Logiciel spécifique : à détailler]],VLOOKUP(Etudiants5[[#This Row],[Numéro étudiant]],Sheet1!$A:$O,13,FALSE))),"à initier","")</f>
        <v/>
      </c>
      <c r="AD165" s="8" t="str">
        <f>IF(ISNUMBER(SEARCH(Etudiants5[[#Headers],[Aide en TP]],VLOOKUP(Etudiants5[[#This Row],[Numéro étudiant]],Sheet1!$A:$O,11,FALSE))),"x","")</f>
        <v/>
      </c>
      <c r="AE165" s="8" t="str">
        <f>IF(ISNUMBER(SEARCH(Etudiants5[[#Headers],[Aménagement de l''EDT]],VLOOKUP(Etudiants5[[#This Row],[Numéro étudiant]],Sheet1!$A:$O,11,FALSE))),"x","")</f>
        <v/>
      </c>
      <c r="AF165" s="8" t="str">
        <f>IF(ISNUMBER(SEARCH(Etudiants5[[#Headers],[Sanitaire à proximité]],VLOOKUP(Etudiants5[[#This Row],[Numéro étudiant]],Sheet1!$A:$O,11,FALSE))),"x","")</f>
        <v/>
      </c>
      <c r="AG165" s="8" t="str">
        <f>IF(ISNUMBER(SEARCH(Etudiants5[[#Headers],[QCM papier]],VLOOKUP(Etudiants5[[#This Row],[Numéro étudiant]],Sheet1!$A:$O,11,FALSE))),"x","")</f>
        <v/>
      </c>
      <c r="AH165" s="8" t="str">
        <f>IF(ISNUMBER(SEARCH(Etudiants5[[#Headers],[Absences eventuelles excusées]],VLOOKUP(Etudiants5[[#This Row],[Numéro étudiant]],Sheet1!$A:$O,11,FALSE))),"x","")</f>
        <v/>
      </c>
      <c r="AI165" s="8" t="str">
        <f>IF(ISNUMBER(SEARCH(Etudiants5[[#Headers],[Aménagement de l''année en 2 ans]],VLOOKUP(Etudiants5[[#This Row],[Numéro étudiant]],Sheet1!$A:$O,11,FALSE))),"x","")</f>
        <v/>
      </c>
      <c r="AJ165" s="8" t="str">
        <f>IF(ISNUMBER(SEARCH(Etudiants5[[#Headers],[Passage des épreuves orales devant l''enseignant uniquement]],VLOOKUP(Etudiants5[[#This Row],[Numéro étudiant]],Sheet1!$A:$O,11,FALSE))),"x","")</f>
        <v/>
      </c>
      <c r="AK165" s="8" t="str">
        <f>IF(ISNUMBER(SEARCH(Etudiants5[[#Headers],[Dépénalisation des fautes d''orthographe]],VLOOKUP(Etudiants5[[#This Row],[Numéro étudiant]],Sheet1!$A:$O,11,FALSE))),"x","")</f>
        <v/>
      </c>
      <c r="AL165" s="8" t="str">
        <f>IF(ISNUMBER(SEARCH(Etudiants5[[#Headers],[Adaptation des écrits à l''oral]],VLOOKUP(Etudiants5[[#This Row],[Numéro étudiant]],Sheet1!$A:$O,11,FALSE))),"x","")</f>
        <v/>
      </c>
      <c r="AM165" s="8" t="str">
        <f>IF(ISNUMBER(SEARCH(Etudiants5[[#Headers],[Adaptation des oraux à l''écrit]],VLOOKUP(Etudiants5[[#This Row],[Numéro étudiant]],Sheet1!$A:$O,11,FALSE))),"x","")</f>
        <v/>
      </c>
      <c r="AN165" s="8" t="str">
        <f>IF(ISNUMBER(SEARCH(Etudiants5[[#Headers],[Compensation du temps de sortie]],VLOOKUP(Etudiants5[[#This Row],[Numéro étudiant]],Sheet1!$A:$O,11,FALSE))),"x","")</f>
        <v/>
      </c>
      <c r="AO165" s="8" t="str">
        <f>IF(COUNTIF(Etudiants5[[#This Row],[1/4]:[Préparations écrites des épreves orales]],"x")&gt;0,"x","")</f>
        <v/>
      </c>
      <c r="AP165" s="8" t="str">
        <f>IF(ISNUMBER(SEARCH(Etudiants5[[#Headers],[1/4]],VLOOKUP(Etudiants5[[#This Row],[Numéro étudiant]],Sheet1!$A:$O,12,FALSE))),"x","")</f>
        <v/>
      </c>
      <c r="AQ165" s="8" t="str">
        <f>IF(ISNUMBER(SEARCH(Etudiants5[[#Headers],[1/3]],VLOOKUP(Etudiants5[[#This Row],[Numéro étudiant]],Sheet1!$A:$O,12,FALSE))),"x","")</f>
        <v/>
      </c>
      <c r="AR165" s="8" t="str">
        <f>IF(ISNUMBER(SEARCH(Etudiants5[[#Headers],[1/2]],VLOOKUP(Etudiants5[[#This Row],[Numéro étudiant]],Sheet1!$A:$O,12,FALSE))),"x","")</f>
        <v/>
      </c>
      <c r="AS165" s="8" t="str">
        <f>IF(ISNUMBER(SEARCH(Etudiants5[[#Headers],[Ecrits]],VLOOKUP(Etudiants5[[#This Row],[Numéro étudiant]],Sheet1!$A:$O,12,FALSE))),"x","")</f>
        <v/>
      </c>
      <c r="AT165" s="8" t="str">
        <f>IF(ISNUMBER(SEARCH(Etudiants5[[#Headers],[Oraux]],VLOOKUP(Etudiants5[[#This Row],[Numéro étudiant]],Sheet1!$A:$O,12,FALSE))),"x","")</f>
        <v/>
      </c>
      <c r="AU165" s="8" t="str">
        <f>IF(ISNUMBER(SEARCH(Etudiants5[[#Headers],[Pratiques]],VLOOKUP(Etudiants5[[#This Row],[Numéro étudiant]],Sheet1!$A:$O,12,FALSE))),"x","")</f>
        <v/>
      </c>
      <c r="AV165" s="8" t="str">
        <f>IF(ISNUMBER(SEARCH(Etudiants5[[#Headers],[Préparations écrites des épreves orales]],VLOOKUP(Etudiants5[[#This Row],[Numéro étudiant]],Sheet1!$A:$O,12,FALSE))),"x","")</f>
        <v/>
      </c>
      <c r="AW165" s="8" t="str">
        <f>IF(ISNUMBER(SEARCH(Etudiants5[[#Headers],[Auditives]],VLOOKUP(Etudiants5[[#This Row],[Numéro étudiant]],Sheet1!$A:$O,9,FALSE))),"x","")</f>
        <v/>
      </c>
      <c r="AX165" s="8" t="str">
        <f>IF(ISNUMBER(SEARCH(Etudiants5[[#Headers],[Visuels]],VLOOKUP(Etudiants5[[#This Row],[Numéro étudiant]],Sheet1!$A:$O,9,FALSE))),"x","")</f>
        <v/>
      </c>
      <c r="AY165" s="8" t="str">
        <f>IF(ISNUMBER(SEARCH(Etudiants5[[#Headers],[Viscéraux]],VLOOKUP(Etudiants5[[#This Row],[Numéro étudiant]],Sheet1!$A:$O,9,FALSE))),"x","")</f>
        <v/>
      </c>
      <c r="AZ165" s="8" t="str">
        <f>IF(ISNUMBER(SEARCH(Etudiants5[[#Headers],[Moteurs]],VLOOKUP(Etudiants5[[#This Row],[Numéro étudiant]],Sheet1!$A:$O,9,FALSE))),"x","")</f>
        <v/>
      </c>
      <c r="BA165" s="8" t="str">
        <f>IF(ISNUMBER(SEARCH(Etudiants5[[#Headers],[TSA]],VLOOKUP(Etudiants5[[#This Row],[Numéro étudiant]],Sheet1!$A:$O,9,FALSE))),"x","")</f>
        <v/>
      </c>
      <c r="BB165" s="8" t="str">
        <f>IF(ISNUMBER(SEARCH(Etudiants5[[#Headers],[Langage]],VLOOKUP(Etudiants5[[#This Row],[Numéro étudiant]],Sheet1!$A:$O,9,FALSE))),"x","")</f>
        <v/>
      </c>
      <c r="BC165" s="8" t="str">
        <f>IF(ISNUMBER(SEARCH(Etudiants5[[#Headers],[Psychiques]],VLOOKUP(Etudiants5[[#This Row],[Numéro étudiant]],Sheet1!$A:$O,9,FALSE))),"x","")</f>
        <v/>
      </c>
      <c r="BD165" s="8" t="str">
        <f>IF(ISNUMBER(SEARCH(Etudiants5[[#Headers],[Autres]],VLOOKUP(Etudiants5[[#This Row],[Numéro étudiant]],Sheet1!$A:$O,9,FALSE))),"x","")</f>
        <v/>
      </c>
      <c r="BE165" s="8" t="str">
        <f>IF(ISNUMBER(SEARCH(Etudiants5[[#Headers],[RQTH]],VLOOKUP(Etudiants5[[#This Row],[Numéro étudiant]],Sheet1!$A:$O,10,FALSE))),"x","")</f>
        <v/>
      </c>
      <c r="BF165" s="8" t="str">
        <f>IF(ISNUMBER(SEARCH(Etudiants5[[#Headers],[Transport]],VLOOKUP(Etudiants5[[#This Row],[Numéro étudiant]],Sheet1!$A:$O,10,FALSE))),"x","")</f>
        <v/>
      </c>
      <c r="BG165" s="8" t="str">
        <f>IF(ISNUMBER(SEARCH(Etudiants5[[#Headers],[AVS]],VLOOKUP(Etudiants5[[#This Row],[Numéro étudiant]],Sheet1!$A:$O,10,FALSE))),"x","")</f>
        <v/>
      </c>
      <c r="BH165" s="8" t="str">
        <f>IF(ISNUMBER(SEARCH(Etudiants5[[#Headers],[AESH]],VLOOKUP(Etudiants5[[#This Row],[Numéro étudiant]],Sheet1!$A:$O,10,FALSE))),"x","")</f>
        <v/>
      </c>
      <c r="BI165" s="8" t="str">
        <f>IF(ISNUMBER(SEARCH(Etudiants5[[#Headers],[AAH ou AEEH]],VLOOKUP(Etudiants5[[#This Row],[Numéro étudiant]],Sheet1!$A:$O,10,FALSE))),"x","")</f>
        <v/>
      </c>
      <c r="BJ165" s="8" t="str">
        <f>IF(ISNUMBER(SEARCH(Etudiants5[[#Headers],[Carte priorité]],VLOOKUP(Etudiants5[[#This Row],[Numéro étudiant]],Sheet1!$A:$O,10,FALSE))),"x","")</f>
        <v/>
      </c>
      <c r="BK165" s="8" t="str">
        <f>IF(ISNUMBER(SEARCH(Etudiants5[[#Headers],[Carte stationnement]],VLOOKUP(Etudiants5[[#This Row],[Numéro étudiant]],Sheet1!$A:$O,10,FALSE))),"x","")</f>
        <v/>
      </c>
      <c r="BL165" s="8" t="str">
        <f>IF(ISNUMBER(SEARCH(Etudiants5[[#Headers],[Accompagnement médico social]],VLOOKUP(Etudiants5[[#This Row],[Numéro étudiant]],Sheet1!$A:$O,10,FALSE))),"x","")</f>
        <v/>
      </c>
      <c r="BM165" s="8" t="str">
        <f>IF(ISNUMBER(SEARCH(Etudiants5[[#Headers],[Autre]],VLOOKUP(Etudiants5[[#This Row],[Numéro étudiant]],Sheet1!$A:$O,10,FALSE))),"x","")</f>
        <v/>
      </c>
      <c r="CA16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6" spans="2:80" x14ac:dyDescent="0.25">
      <c r="B166" t="str">
        <f>IFERROR(OfficeForms.Table[[#This Row],[Id]],"")</f>
        <v/>
      </c>
      <c r="C166" t="str">
        <f>IFERROR(IF(VLOOKUP(Etudiants5[[#This Row],[Numéro étudiant]],Sheet1!$A:$O,5,FALSE)="","",VLOOKUP(Etudiants5[[#This Row],[Numéro étudiant]],Sheet1!$A:$O,5,FALSE)),"")</f>
        <v/>
      </c>
      <c r="D166" t="str">
        <f>IFERROR(IF(VLOOKUP(Etudiants5[[#This Row],[Numéro étudiant]],Sheet1!$A:$O,6,FALSE)="","",VLOOKUP(Etudiants5[[#This Row],[Numéro étudiant]],Sheet1!$A:$O,6,FALSE)),"")</f>
        <v/>
      </c>
      <c r="E166" t="str">
        <f>IFERROR(IF(VLOOKUP(Etudiants5[[#This Row],[Numéro étudiant]],Sheet1!$A:$O,7,FALSE)="","",VLOOKUP(Etudiants5[[#This Row],[Numéro étudiant]],Sheet1!$A:$O,7,FALSE)),"")</f>
        <v/>
      </c>
      <c r="F166" t="str">
        <f>IFERROR(IF(VLOOKUP(Etudiants5[[#This Row],[Numéro étudiant]],Sheet1!$A:$O,8,FALSE)="","",VLOOKUP(Etudiants5[[#This Row],[Numéro étudiant]],Sheet1!$A:$O,8,FALSE)),"")</f>
        <v/>
      </c>
      <c r="G166" t="str">
        <f>IF(Etudiants5[[#This Row],[Numéro étudiant]]="","","Entretien fait")</f>
        <v/>
      </c>
      <c r="M166" s="8" t="str">
        <f>IF(ISNUMBER(SEARCH(Etudiants5[[#Headers],[Aide en BU]],VLOOKUP(Etudiants5[[#This Row],[Numéro étudiant]],Sheet1!$A:$O,11,FALSE))),"à initier","")</f>
        <v/>
      </c>
      <c r="N166" s="8" t="str">
        <f>IF(ISNUMBER(SEARCH(Etudiants5[[#Headers],[Tutorat d''intégration]],VLOOKUP(Etudiants5[[#This Row],[Numéro étudiant]],Sheet1!$A:$O,11,FALSE))),"à initier","")</f>
        <v/>
      </c>
      <c r="O166" s="8" t="str">
        <f>IF(ISNUMBER(SEARCH(Etudiants5[[#Headers],[Secrétaire d''examens]],VLOOKUP(Etudiants5[[#This Row],[Numéro étudiant]],Sheet1!$A:$O,11,FALSE))),"à initier","")</f>
        <v/>
      </c>
      <c r="P166" s="8" t="str">
        <f>IF(ISNUMBER(SEARCH(Etudiants5[[#Headers],[Sujets numériques]],VLOOKUP(Etudiants5[[#This Row],[Numéro étudiant]],Sheet1!$A:$O,11,FALSE))),"à initier","")</f>
        <v/>
      </c>
      <c r="Q166" s="8" t="str">
        <f>IF(ISNUMBER(SEARCH(Etudiants5[[#Headers],[Autorisation de sortie]],VLOOKUP(Etudiants5[[#This Row],[Numéro étudiant]],Sheet1!$A:$O,11,FALSE))),"à initier","")</f>
        <v/>
      </c>
      <c r="R166" s="8" t="str">
        <f>IF(ISNUMBER(SEARCH(Etudiants5[[#Headers],[Prise de notes]],VLOOKUP(Etudiants5[[#This Row],[Numéro étudiant]],Sheet1!$A:$O,11,FALSE))),"à initier","")</f>
        <v/>
      </c>
      <c r="S166" s="8" t="str">
        <f>IF(ISNUMBER(SEARCH(Etudiants5[[#Headers],[Rallonge des prêts en BU]],VLOOKUP(Etudiants5[[#This Row],[Numéro étudiant]],Sheet1!$A:$O,11,FALSE))),"à initier","")</f>
        <v/>
      </c>
      <c r="T166" s="8" t="str">
        <f>IF(ISNUMBER(SEARCH(Etudiants5[[#Headers],[Soutien pédagogique]],VLOOKUP(Etudiants5[[#This Row],[Numéro étudiant]],Sheet1!$A:$O,11,FALSE))),"à initier","")</f>
        <v/>
      </c>
      <c r="U166" s="8" t="str">
        <f>IF(ISNUMBER(SEARCH(Etudiants5[[#Headers],[Braille]],VLOOKUP(Etudiants5[[#This Row],[Numéro étudiant]],Sheet1!$A:$O,11,FALSE))),"à initier","")</f>
        <v/>
      </c>
      <c r="V166" s="8" t="str">
        <f>IF(ISNUMBER(SEARCH(Etudiants5[[#Headers],[LSF/LPC]],VLOOKUP(Etudiants5[[#This Row],[Numéro étudiant]],Sheet1!$A:$O,11,FALSE))),"à initier","")</f>
        <v/>
      </c>
      <c r="W166" s="8" t="str">
        <f>IF(ISNUMBER(SEARCH(Etudiants5[[#Headers],[Pas de support audio]],VLOOKUP(Etudiants5[[#This Row],[Numéro étudiant]],Sheet1!$A:$O,11,FALSE))),"à initier","")</f>
        <v/>
      </c>
      <c r="X166" s="8" t="str">
        <f>IF(ISNUMBER(SEARCH(Etudiants5[[#Headers],[Assice confortable]],VLOOKUP(Etudiants5[[#This Row],[Numéro étudiant]],Sheet1!$A:$O,13,FALSE))),"à initier","")</f>
        <v/>
      </c>
      <c r="Y166" s="8" t="str">
        <f>IF(ISNUMBER(SEARCH(Etudiants5[[#Headers],[Micro HF]],VLOOKUP(Etudiants5[[#This Row],[Numéro étudiant]],Sheet1!$A:$O,13,FALSE))),"à initier","")</f>
        <v/>
      </c>
      <c r="Z166" s="8" t="str">
        <f>IF(ISNUMBER(SEARCH(Etudiants5[[#Headers],[Casier]],VLOOKUP(Etudiants5[[#This Row],[Numéro étudiant]],Sheet1!$A:$O,13,FALSE))),"à initier","")</f>
        <v/>
      </c>
      <c r="AA166" s="8" t="str">
        <f>IF(ISNUMBER(SEARCH(Etudiants5[[#Headers],[Ordinateur]],VLOOKUP(Etudiants5[[#This Row],[Numéro étudiant]],Sheet1!$A:$O,13,FALSE))),"à initier","")</f>
        <v/>
      </c>
      <c r="AB166" s="8" t="str">
        <f>IF(ISNUMBER(SEARCH(Etudiants5[[#Headers],[Mobilier spécifique : à détailler]],VLOOKUP(Etudiants5[[#This Row],[Numéro étudiant]],Sheet1!$A:$O,13,FALSE))),"à initier","")</f>
        <v/>
      </c>
      <c r="AC166" s="8" t="str">
        <f>IF(ISNUMBER(SEARCH(Etudiants5[[#Headers],[Logiciel spécifique : à détailler]],VLOOKUP(Etudiants5[[#This Row],[Numéro étudiant]],Sheet1!$A:$O,13,FALSE))),"à initier","")</f>
        <v/>
      </c>
      <c r="AD166" s="8" t="str">
        <f>IF(ISNUMBER(SEARCH(Etudiants5[[#Headers],[Aide en TP]],VLOOKUP(Etudiants5[[#This Row],[Numéro étudiant]],Sheet1!$A:$O,11,FALSE))),"x","")</f>
        <v/>
      </c>
      <c r="AE166" s="8" t="str">
        <f>IF(ISNUMBER(SEARCH(Etudiants5[[#Headers],[Aménagement de l''EDT]],VLOOKUP(Etudiants5[[#This Row],[Numéro étudiant]],Sheet1!$A:$O,11,FALSE))),"x","")</f>
        <v/>
      </c>
      <c r="AF166" s="8" t="str">
        <f>IF(ISNUMBER(SEARCH(Etudiants5[[#Headers],[Sanitaire à proximité]],VLOOKUP(Etudiants5[[#This Row],[Numéro étudiant]],Sheet1!$A:$O,11,FALSE))),"x","")</f>
        <v/>
      </c>
      <c r="AG166" s="8" t="str">
        <f>IF(ISNUMBER(SEARCH(Etudiants5[[#Headers],[QCM papier]],VLOOKUP(Etudiants5[[#This Row],[Numéro étudiant]],Sheet1!$A:$O,11,FALSE))),"x","")</f>
        <v/>
      </c>
      <c r="AH166" s="8" t="str">
        <f>IF(ISNUMBER(SEARCH(Etudiants5[[#Headers],[Absences eventuelles excusées]],VLOOKUP(Etudiants5[[#This Row],[Numéro étudiant]],Sheet1!$A:$O,11,FALSE))),"x","")</f>
        <v/>
      </c>
      <c r="AI166" s="8" t="str">
        <f>IF(ISNUMBER(SEARCH(Etudiants5[[#Headers],[Aménagement de l''année en 2 ans]],VLOOKUP(Etudiants5[[#This Row],[Numéro étudiant]],Sheet1!$A:$O,11,FALSE))),"x","")</f>
        <v/>
      </c>
      <c r="AJ166" s="8" t="str">
        <f>IF(ISNUMBER(SEARCH(Etudiants5[[#Headers],[Passage des épreuves orales devant l''enseignant uniquement]],VLOOKUP(Etudiants5[[#This Row],[Numéro étudiant]],Sheet1!$A:$O,11,FALSE))),"x","")</f>
        <v/>
      </c>
      <c r="AK166" s="8" t="str">
        <f>IF(ISNUMBER(SEARCH(Etudiants5[[#Headers],[Dépénalisation des fautes d''orthographe]],VLOOKUP(Etudiants5[[#This Row],[Numéro étudiant]],Sheet1!$A:$O,11,FALSE))),"x","")</f>
        <v/>
      </c>
      <c r="AL166" s="8" t="str">
        <f>IF(ISNUMBER(SEARCH(Etudiants5[[#Headers],[Adaptation des écrits à l''oral]],VLOOKUP(Etudiants5[[#This Row],[Numéro étudiant]],Sheet1!$A:$O,11,FALSE))),"x","")</f>
        <v/>
      </c>
      <c r="AM166" s="8" t="str">
        <f>IF(ISNUMBER(SEARCH(Etudiants5[[#Headers],[Adaptation des oraux à l''écrit]],VLOOKUP(Etudiants5[[#This Row],[Numéro étudiant]],Sheet1!$A:$O,11,FALSE))),"x","")</f>
        <v/>
      </c>
      <c r="AN166" s="8" t="str">
        <f>IF(ISNUMBER(SEARCH(Etudiants5[[#Headers],[Compensation du temps de sortie]],VLOOKUP(Etudiants5[[#This Row],[Numéro étudiant]],Sheet1!$A:$O,11,FALSE))),"x","")</f>
        <v/>
      </c>
      <c r="AO166" s="8" t="str">
        <f>IF(COUNTIF(Etudiants5[[#This Row],[1/4]:[Préparations écrites des épreves orales]],"x")&gt;0,"x","")</f>
        <v/>
      </c>
      <c r="AP166" s="8" t="str">
        <f>IF(ISNUMBER(SEARCH(Etudiants5[[#Headers],[1/4]],VLOOKUP(Etudiants5[[#This Row],[Numéro étudiant]],Sheet1!$A:$O,12,FALSE))),"x","")</f>
        <v/>
      </c>
      <c r="AQ166" s="8" t="str">
        <f>IF(ISNUMBER(SEARCH(Etudiants5[[#Headers],[1/3]],VLOOKUP(Etudiants5[[#This Row],[Numéro étudiant]],Sheet1!$A:$O,12,FALSE))),"x","")</f>
        <v/>
      </c>
      <c r="AR166" s="8" t="str">
        <f>IF(ISNUMBER(SEARCH(Etudiants5[[#Headers],[1/2]],VLOOKUP(Etudiants5[[#This Row],[Numéro étudiant]],Sheet1!$A:$O,12,FALSE))),"x","")</f>
        <v/>
      </c>
      <c r="AS166" s="8" t="str">
        <f>IF(ISNUMBER(SEARCH(Etudiants5[[#Headers],[Ecrits]],VLOOKUP(Etudiants5[[#This Row],[Numéro étudiant]],Sheet1!$A:$O,12,FALSE))),"x","")</f>
        <v/>
      </c>
      <c r="AT166" s="8" t="str">
        <f>IF(ISNUMBER(SEARCH(Etudiants5[[#Headers],[Oraux]],VLOOKUP(Etudiants5[[#This Row],[Numéro étudiant]],Sheet1!$A:$O,12,FALSE))),"x","")</f>
        <v/>
      </c>
      <c r="AU166" s="8" t="str">
        <f>IF(ISNUMBER(SEARCH(Etudiants5[[#Headers],[Pratiques]],VLOOKUP(Etudiants5[[#This Row],[Numéro étudiant]],Sheet1!$A:$O,12,FALSE))),"x","")</f>
        <v/>
      </c>
      <c r="AV166" s="8" t="str">
        <f>IF(ISNUMBER(SEARCH(Etudiants5[[#Headers],[Préparations écrites des épreves orales]],VLOOKUP(Etudiants5[[#This Row],[Numéro étudiant]],Sheet1!$A:$O,12,FALSE))),"x","")</f>
        <v/>
      </c>
      <c r="AW166" s="8" t="str">
        <f>IF(ISNUMBER(SEARCH(Etudiants5[[#Headers],[Auditives]],VLOOKUP(Etudiants5[[#This Row],[Numéro étudiant]],Sheet1!$A:$O,9,FALSE))),"x","")</f>
        <v/>
      </c>
      <c r="AX166" s="8" t="str">
        <f>IF(ISNUMBER(SEARCH(Etudiants5[[#Headers],[Visuels]],VLOOKUP(Etudiants5[[#This Row],[Numéro étudiant]],Sheet1!$A:$O,9,FALSE))),"x","")</f>
        <v/>
      </c>
      <c r="AY166" s="8" t="str">
        <f>IF(ISNUMBER(SEARCH(Etudiants5[[#Headers],[Viscéraux]],VLOOKUP(Etudiants5[[#This Row],[Numéro étudiant]],Sheet1!$A:$O,9,FALSE))),"x","")</f>
        <v/>
      </c>
      <c r="AZ166" s="8" t="str">
        <f>IF(ISNUMBER(SEARCH(Etudiants5[[#Headers],[Moteurs]],VLOOKUP(Etudiants5[[#This Row],[Numéro étudiant]],Sheet1!$A:$O,9,FALSE))),"x","")</f>
        <v/>
      </c>
      <c r="BA166" s="8" t="str">
        <f>IF(ISNUMBER(SEARCH(Etudiants5[[#Headers],[TSA]],VLOOKUP(Etudiants5[[#This Row],[Numéro étudiant]],Sheet1!$A:$O,9,FALSE))),"x","")</f>
        <v/>
      </c>
      <c r="BB166" s="8" t="str">
        <f>IF(ISNUMBER(SEARCH(Etudiants5[[#Headers],[Langage]],VLOOKUP(Etudiants5[[#This Row],[Numéro étudiant]],Sheet1!$A:$O,9,FALSE))),"x","")</f>
        <v/>
      </c>
      <c r="BC166" s="8" t="str">
        <f>IF(ISNUMBER(SEARCH(Etudiants5[[#Headers],[Psychiques]],VLOOKUP(Etudiants5[[#This Row],[Numéro étudiant]],Sheet1!$A:$O,9,FALSE))),"x","")</f>
        <v/>
      </c>
      <c r="BD166" s="8" t="str">
        <f>IF(ISNUMBER(SEARCH(Etudiants5[[#Headers],[Autres]],VLOOKUP(Etudiants5[[#This Row],[Numéro étudiant]],Sheet1!$A:$O,9,FALSE))),"x","")</f>
        <v/>
      </c>
      <c r="BE166" s="8" t="str">
        <f>IF(ISNUMBER(SEARCH(Etudiants5[[#Headers],[RQTH]],VLOOKUP(Etudiants5[[#This Row],[Numéro étudiant]],Sheet1!$A:$O,10,FALSE))),"x","")</f>
        <v/>
      </c>
      <c r="BF166" s="8" t="str">
        <f>IF(ISNUMBER(SEARCH(Etudiants5[[#Headers],[Transport]],VLOOKUP(Etudiants5[[#This Row],[Numéro étudiant]],Sheet1!$A:$O,10,FALSE))),"x","")</f>
        <v/>
      </c>
      <c r="BG166" s="8" t="str">
        <f>IF(ISNUMBER(SEARCH(Etudiants5[[#Headers],[AVS]],VLOOKUP(Etudiants5[[#This Row],[Numéro étudiant]],Sheet1!$A:$O,10,FALSE))),"x","")</f>
        <v/>
      </c>
      <c r="BH166" s="8" t="str">
        <f>IF(ISNUMBER(SEARCH(Etudiants5[[#Headers],[AESH]],VLOOKUP(Etudiants5[[#This Row],[Numéro étudiant]],Sheet1!$A:$O,10,FALSE))),"x","")</f>
        <v/>
      </c>
      <c r="BI166" s="8" t="str">
        <f>IF(ISNUMBER(SEARCH(Etudiants5[[#Headers],[AAH ou AEEH]],VLOOKUP(Etudiants5[[#This Row],[Numéro étudiant]],Sheet1!$A:$O,10,FALSE))),"x","")</f>
        <v/>
      </c>
      <c r="BJ166" s="8" t="str">
        <f>IF(ISNUMBER(SEARCH(Etudiants5[[#Headers],[Carte priorité]],VLOOKUP(Etudiants5[[#This Row],[Numéro étudiant]],Sheet1!$A:$O,10,FALSE))),"x","")</f>
        <v/>
      </c>
      <c r="BK166" s="8" t="str">
        <f>IF(ISNUMBER(SEARCH(Etudiants5[[#Headers],[Carte stationnement]],VLOOKUP(Etudiants5[[#This Row],[Numéro étudiant]],Sheet1!$A:$O,10,FALSE))),"x","")</f>
        <v/>
      </c>
      <c r="BL166" s="8" t="str">
        <f>IF(ISNUMBER(SEARCH(Etudiants5[[#Headers],[Accompagnement médico social]],VLOOKUP(Etudiants5[[#This Row],[Numéro étudiant]],Sheet1!$A:$O,10,FALSE))),"x","")</f>
        <v/>
      </c>
      <c r="BM166" s="8" t="str">
        <f>IF(ISNUMBER(SEARCH(Etudiants5[[#Headers],[Autre]],VLOOKUP(Etudiants5[[#This Row],[Numéro étudiant]],Sheet1!$A:$O,10,FALSE))),"x","")</f>
        <v/>
      </c>
      <c r="CA16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7" spans="2:80" x14ac:dyDescent="0.25">
      <c r="B167" t="str">
        <f>IFERROR(OfficeForms.Table[[#This Row],[Id]],"")</f>
        <v/>
      </c>
      <c r="C167" t="str">
        <f>IFERROR(IF(VLOOKUP(Etudiants5[[#This Row],[Numéro étudiant]],Sheet1!$A:$O,5,FALSE)="","",VLOOKUP(Etudiants5[[#This Row],[Numéro étudiant]],Sheet1!$A:$O,5,FALSE)),"")</f>
        <v/>
      </c>
      <c r="D167" t="str">
        <f>IFERROR(IF(VLOOKUP(Etudiants5[[#This Row],[Numéro étudiant]],Sheet1!$A:$O,6,FALSE)="","",VLOOKUP(Etudiants5[[#This Row],[Numéro étudiant]],Sheet1!$A:$O,6,FALSE)),"")</f>
        <v/>
      </c>
      <c r="E167" t="str">
        <f>IFERROR(IF(VLOOKUP(Etudiants5[[#This Row],[Numéro étudiant]],Sheet1!$A:$O,7,FALSE)="","",VLOOKUP(Etudiants5[[#This Row],[Numéro étudiant]],Sheet1!$A:$O,7,FALSE)),"")</f>
        <v/>
      </c>
      <c r="F167" t="str">
        <f>IFERROR(IF(VLOOKUP(Etudiants5[[#This Row],[Numéro étudiant]],Sheet1!$A:$O,8,FALSE)="","",VLOOKUP(Etudiants5[[#This Row],[Numéro étudiant]],Sheet1!$A:$O,8,FALSE)),"")</f>
        <v/>
      </c>
      <c r="G167" t="str">
        <f>IF(Etudiants5[[#This Row],[Numéro étudiant]]="","","Entretien fait")</f>
        <v/>
      </c>
      <c r="M167" s="8" t="str">
        <f>IF(ISNUMBER(SEARCH(Etudiants5[[#Headers],[Aide en BU]],VLOOKUP(Etudiants5[[#This Row],[Numéro étudiant]],Sheet1!$A:$O,11,FALSE))),"à initier","")</f>
        <v/>
      </c>
      <c r="N167" s="8" t="str">
        <f>IF(ISNUMBER(SEARCH(Etudiants5[[#Headers],[Tutorat d''intégration]],VLOOKUP(Etudiants5[[#This Row],[Numéro étudiant]],Sheet1!$A:$O,11,FALSE))),"à initier","")</f>
        <v/>
      </c>
      <c r="O167" s="8" t="str">
        <f>IF(ISNUMBER(SEARCH(Etudiants5[[#Headers],[Secrétaire d''examens]],VLOOKUP(Etudiants5[[#This Row],[Numéro étudiant]],Sheet1!$A:$O,11,FALSE))),"à initier","")</f>
        <v/>
      </c>
      <c r="P167" s="8" t="str">
        <f>IF(ISNUMBER(SEARCH(Etudiants5[[#Headers],[Sujets numériques]],VLOOKUP(Etudiants5[[#This Row],[Numéro étudiant]],Sheet1!$A:$O,11,FALSE))),"à initier","")</f>
        <v/>
      </c>
      <c r="Q167" s="8" t="str">
        <f>IF(ISNUMBER(SEARCH(Etudiants5[[#Headers],[Autorisation de sortie]],VLOOKUP(Etudiants5[[#This Row],[Numéro étudiant]],Sheet1!$A:$O,11,FALSE))),"à initier","")</f>
        <v/>
      </c>
      <c r="R167" s="8" t="str">
        <f>IF(ISNUMBER(SEARCH(Etudiants5[[#Headers],[Prise de notes]],VLOOKUP(Etudiants5[[#This Row],[Numéro étudiant]],Sheet1!$A:$O,11,FALSE))),"à initier","")</f>
        <v/>
      </c>
      <c r="S167" s="8" t="str">
        <f>IF(ISNUMBER(SEARCH(Etudiants5[[#Headers],[Rallonge des prêts en BU]],VLOOKUP(Etudiants5[[#This Row],[Numéro étudiant]],Sheet1!$A:$O,11,FALSE))),"à initier","")</f>
        <v/>
      </c>
      <c r="T167" s="8" t="str">
        <f>IF(ISNUMBER(SEARCH(Etudiants5[[#Headers],[Soutien pédagogique]],VLOOKUP(Etudiants5[[#This Row],[Numéro étudiant]],Sheet1!$A:$O,11,FALSE))),"à initier","")</f>
        <v/>
      </c>
      <c r="U167" s="8" t="str">
        <f>IF(ISNUMBER(SEARCH(Etudiants5[[#Headers],[Braille]],VLOOKUP(Etudiants5[[#This Row],[Numéro étudiant]],Sheet1!$A:$O,11,FALSE))),"à initier","")</f>
        <v/>
      </c>
      <c r="V167" s="8" t="str">
        <f>IF(ISNUMBER(SEARCH(Etudiants5[[#Headers],[LSF/LPC]],VLOOKUP(Etudiants5[[#This Row],[Numéro étudiant]],Sheet1!$A:$O,11,FALSE))),"à initier","")</f>
        <v/>
      </c>
      <c r="W167" s="8" t="str">
        <f>IF(ISNUMBER(SEARCH(Etudiants5[[#Headers],[Pas de support audio]],VLOOKUP(Etudiants5[[#This Row],[Numéro étudiant]],Sheet1!$A:$O,11,FALSE))),"à initier","")</f>
        <v/>
      </c>
      <c r="X167" s="8" t="str">
        <f>IF(ISNUMBER(SEARCH(Etudiants5[[#Headers],[Assice confortable]],VLOOKUP(Etudiants5[[#This Row],[Numéro étudiant]],Sheet1!$A:$O,13,FALSE))),"à initier","")</f>
        <v/>
      </c>
      <c r="Y167" s="8" t="str">
        <f>IF(ISNUMBER(SEARCH(Etudiants5[[#Headers],[Micro HF]],VLOOKUP(Etudiants5[[#This Row],[Numéro étudiant]],Sheet1!$A:$O,13,FALSE))),"à initier","")</f>
        <v/>
      </c>
      <c r="Z167" s="8" t="str">
        <f>IF(ISNUMBER(SEARCH(Etudiants5[[#Headers],[Casier]],VLOOKUP(Etudiants5[[#This Row],[Numéro étudiant]],Sheet1!$A:$O,13,FALSE))),"à initier","")</f>
        <v/>
      </c>
      <c r="AA167" s="8" t="str">
        <f>IF(ISNUMBER(SEARCH(Etudiants5[[#Headers],[Ordinateur]],VLOOKUP(Etudiants5[[#This Row],[Numéro étudiant]],Sheet1!$A:$O,13,FALSE))),"à initier","")</f>
        <v/>
      </c>
      <c r="AB167" s="8" t="str">
        <f>IF(ISNUMBER(SEARCH(Etudiants5[[#Headers],[Mobilier spécifique : à détailler]],VLOOKUP(Etudiants5[[#This Row],[Numéro étudiant]],Sheet1!$A:$O,13,FALSE))),"à initier","")</f>
        <v/>
      </c>
      <c r="AC167" s="8" t="str">
        <f>IF(ISNUMBER(SEARCH(Etudiants5[[#Headers],[Logiciel spécifique : à détailler]],VLOOKUP(Etudiants5[[#This Row],[Numéro étudiant]],Sheet1!$A:$O,13,FALSE))),"à initier","")</f>
        <v/>
      </c>
      <c r="AD167" s="8" t="str">
        <f>IF(ISNUMBER(SEARCH(Etudiants5[[#Headers],[Aide en TP]],VLOOKUP(Etudiants5[[#This Row],[Numéro étudiant]],Sheet1!$A:$O,11,FALSE))),"x","")</f>
        <v/>
      </c>
      <c r="AE167" s="8" t="str">
        <f>IF(ISNUMBER(SEARCH(Etudiants5[[#Headers],[Aménagement de l''EDT]],VLOOKUP(Etudiants5[[#This Row],[Numéro étudiant]],Sheet1!$A:$O,11,FALSE))),"x","")</f>
        <v/>
      </c>
      <c r="AF167" s="8" t="str">
        <f>IF(ISNUMBER(SEARCH(Etudiants5[[#Headers],[Sanitaire à proximité]],VLOOKUP(Etudiants5[[#This Row],[Numéro étudiant]],Sheet1!$A:$O,11,FALSE))),"x","")</f>
        <v/>
      </c>
      <c r="AG167" s="8" t="str">
        <f>IF(ISNUMBER(SEARCH(Etudiants5[[#Headers],[QCM papier]],VLOOKUP(Etudiants5[[#This Row],[Numéro étudiant]],Sheet1!$A:$O,11,FALSE))),"x","")</f>
        <v/>
      </c>
      <c r="AH167" s="8" t="str">
        <f>IF(ISNUMBER(SEARCH(Etudiants5[[#Headers],[Absences eventuelles excusées]],VLOOKUP(Etudiants5[[#This Row],[Numéro étudiant]],Sheet1!$A:$O,11,FALSE))),"x","")</f>
        <v/>
      </c>
      <c r="AI167" s="8" t="str">
        <f>IF(ISNUMBER(SEARCH(Etudiants5[[#Headers],[Aménagement de l''année en 2 ans]],VLOOKUP(Etudiants5[[#This Row],[Numéro étudiant]],Sheet1!$A:$O,11,FALSE))),"x","")</f>
        <v/>
      </c>
      <c r="AJ167" s="8" t="str">
        <f>IF(ISNUMBER(SEARCH(Etudiants5[[#Headers],[Passage des épreuves orales devant l''enseignant uniquement]],VLOOKUP(Etudiants5[[#This Row],[Numéro étudiant]],Sheet1!$A:$O,11,FALSE))),"x","")</f>
        <v/>
      </c>
      <c r="AK167" s="8" t="str">
        <f>IF(ISNUMBER(SEARCH(Etudiants5[[#Headers],[Dépénalisation des fautes d''orthographe]],VLOOKUP(Etudiants5[[#This Row],[Numéro étudiant]],Sheet1!$A:$O,11,FALSE))),"x","")</f>
        <v/>
      </c>
      <c r="AL167" s="8" t="str">
        <f>IF(ISNUMBER(SEARCH(Etudiants5[[#Headers],[Adaptation des écrits à l''oral]],VLOOKUP(Etudiants5[[#This Row],[Numéro étudiant]],Sheet1!$A:$O,11,FALSE))),"x","")</f>
        <v/>
      </c>
      <c r="AM167" s="8" t="str">
        <f>IF(ISNUMBER(SEARCH(Etudiants5[[#Headers],[Adaptation des oraux à l''écrit]],VLOOKUP(Etudiants5[[#This Row],[Numéro étudiant]],Sheet1!$A:$O,11,FALSE))),"x","")</f>
        <v/>
      </c>
      <c r="AN167" s="8" t="str">
        <f>IF(ISNUMBER(SEARCH(Etudiants5[[#Headers],[Compensation du temps de sortie]],VLOOKUP(Etudiants5[[#This Row],[Numéro étudiant]],Sheet1!$A:$O,11,FALSE))),"x","")</f>
        <v/>
      </c>
      <c r="AO167" s="8" t="str">
        <f>IF(COUNTIF(Etudiants5[[#This Row],[1/4]:[Préparations écrites des épreves orales]],"x")&gt;0,"x","")</f>
        <v/>
      </c>
      <c r="AP167" s="8" t="str">
        <f>IF(ISNUMBER(SEARCH(Etudiants5[[#Headers],[1/4]],VLOOKUP(Etudiants5[[#This Row],[Numéro étudiant]],Sheet1!$A:$O,12,FALSE))),"x","")</f>
        <v/>
      </c>
      <c r="AQ167" s="8" t="str">
        <f>IF(ISNUMBER(SEARCH(Etudiants5[[#Headers],[1/3]],VLOOKUP(Etudiants5[[#This Row],[Numéro étudiant]],Sheet1!$A:$O,12,FALSE))),"x","")</f>
        <v/>
      </c>
      <c r="AR167" s="8" t="str">
        <f>IF(ISNUMBER(SEARCH(Etudiants5[[#Headers],[1/2]],VLOOKUP(Etudiants5[[#This Row],[Numéro étudiant]],Sheet1!$A:$O,12,FALSE))),"x","")</f>
        <v/>
      </c>
      <c r="AS167" s="8" t="str">
        <f>IF(ISNUMBER(SEARCH(Etudiants5[[#Headers],[Ecrits]],VLOOKUP(Etudiants5[[#This Row],[Numéro étudiant]],Sheet1!$A:$O,12,FALSE))),"x","")</f>
        <v/>
      </c>
      <c r="AT167" s="8" t="str">
        <f>IF(ISNUMBER(SEARCH(Etudiants5[[#Headers],[Oraux]],VLOOKUP(Etudiants5[[#This Row],[Numéro étudiant]],Sheet1!$A:$O,12,FALSE))),"x","")</f>
        <v/>
      </c>
      <c r="AU167" s="8" t="str">
        <f>IF(ISNUMBER(SEARCH(Etudiants5[[#Headers],[Pratiques]],VLOOKUP(Etudiants5[[#This Row],[Numéro étudiant]],Sheet1!$A:$O,12,FALSE))),"x","")</f>
        <v/>
      </c>
      <c r="AV167" s="8" t="str">
        <f>IF(ISNUMBER(SEARCH(Etudiants5[[#Headers],[Préparations écrites des épreves orales]],VLOOKUP(Etudiants5[[#This Row],[Numéro étudiant]],Sheet1!$A:$O,12,FALSE))),"x","")</f>
        <v/>
      </c>
      <c r="AW167" s="8" t="str">
        <f>IF(ISNUMBER(SEARCH(Etudiants5[[#Headers],[Auditives]],VLOOKUP(Etudiants5[[#This Row],[Numéro étudiant]],Sheet1!$A:$O,9,FALSE))),"x","")</f>
        <v/>
      </c>
      <c r="AX167" s="8" t="str">
        <f>IF(ISNUMBER(SEARCH(Etudiants5[[#Headers],[Visuels]],VLOOKUP(Etudiants5[[#This Row],[Numéro étudiant]],Sheet1!$A:$O,9,FALSE))),"x","")</f>
        <v/>
      </c>
      <c r="AY167" s="8" t="str">
        <f>IF(ISNUMBER(SEARCH(Etudiants5[[#Headers],[Viscéraux]],VLOOKUP(Etudiants5[[#This Row],[Numéro étudiant]],Sheet1!$A:$O,9,FALSE))),"x","")</f>
        <v/>
      </c>
      <c r="AZ167" s="8" t="str">
        <f>IF(ISNUMBER(SEARCH(Etudiants5[[#Headers],[Moteurs]],VLOOKUP(Etudiants5[[#This Row],[Numéro étudiant]],Sheet1!$A:$O,9,FALSE))),"x","")</f>
        <v/>
      </c>
      <c r="BA167" s="8" t="str">
        <f>IF(ISNUMBER(SEARCH(Etudiants5[[#Headers],[TSA]],VLOOKUP(Etudiants5[[#This Row],[Numéro étudiant]],Sheet1!$A:$O,9,FALSE))),"x","")</f>
        <v/>
      </c>
      <c r="BB167" s="8" t="str">
        <f>IF(ISNUMBER(SEARCH(Etudiants5[[#Headers],[Langage]],VLOOKUP(Etudiants5[[#This Row],[Numéro étudiant]],Sheet1!$A:$O,9,FALSE))),"x","")</f>
        <v/>
      </c>
      <c r="BC167" s="8" t="str">
        <f>IF(ISNUMBER(SEARCH(Etudiants5[[#Headers],[Psychiques]],VLOOKUP(Etudiants5[[#This Row],[Numéro étudiant]],Sheet1!$A:$O,9,FALSE))),"x","")</f>
        <v/>
      </c>
      <c r="BD167" s="8" t="str">
        <f>IF(ISNUMBER(SEARCH(Etudiants5[[#Headers],[Autres]],VLOOKUP(Etudiants5[[#This Row],[Numéro étudiant]],Sheet1!$A:$O,9,FALSE))),"x","")</f>
        <v/>
      </c>
      <c r="BE167" s="8" t="str">
        <f>IF(ISNUMBER(SEARCH(Etudiants5[[#Headers],[RQTH]],VLOOKUP(Etudiants5[[#This Row],[Numéro étudiant]],Sheet1!$A:$O,10,FALSE))),"x","")</f>
        <v/>
      </c>
      <c r="BF167" s="8" t="str">
        <f>IF(ISNUMBER(SEARCH(Etudiants5[[#Headers],[Transport]],VLOOKUP(Etudiants5[[#This Row],[Numéro étudiant]],Sheet1!$A:$O,10,FALSE))),"x","")</f>
        <v/>
      </c>
      <c r="BG167" s="8" t="str">
        <f>IF(ISNUMBER(SEARCH(Etudiants5[[#Headers],[AVS]],VLOOKUP(Etudiants5[[#This Row],[Numéro étudiant]],Sheet1!$A:$O,10,FALSE))),"x","")</f>
        <v/>
      </c>
      <c r="BH167" s="8" t="str">
        <f>IF(ISNUMBER(SEARCH(Etudiants5[[#Headers],[AESH]],VLOOKUP(Etudiants5[[#This Row],[Numéro étudiant]],Sheet1!$A:$O,10,FALSE))),"x","")</f>
        <v/>
      </c>
      <c r="BI167" s="8" t="str">
        <f>IF(ISNUMBER(SEARCH(Etudiants5[[#Headers],[AAH ou AEEH]],VLOOKUP(Etudiants5[[#This Row],[Numéro étudiant]],Sheet1!$A:$O,10,FALSE))),"x","")</f>
        <v/>
      </c>
      <c r="BJ167" s="8" t="str">
        <f>IF(ISNUMBER(SEARCH(Etudiants5[[#Headers],[Carte priorité]],VLOOKUP(Etudiants5[[#This Row],[Numéro étudiant]],Sheet1!$A:$O,10,FALSE))),"x","")</f>
        <v/>
      </c>
      <c r="BK167" s="8" t="str">
        <f>IF(ISNUMBER(SEARCH(Etudiants5[[#Headers],[Carte stationnement]],VLOOKUP(Etudiants5[[#This Row],[Numéro étudiant]],Sheet1!$A:$O,10,FALSE))),"x","")</f>
        <v/>
      </c>
      <c r="BL167" s="8" t="str">
        <f>IF(ISNUMBER(SEARCH(Etudiants5[[#Headers],[Accompagnement médico social]],VLOOKUP(Etudiants5[[#This Row],[Numéro étudiant]],Sheet1!$A:$O,10,FALSE))),"x","")</f>
        <v/>
      </c>
      <c r="BM167" s="8" t="str">
        <f>IF(ISNUMBER(SEARCH(Etudiants5[[#Headers],[Autre]],VLOOKUP(Etudiants5[[#This Row],[Numéro étudiant]],Sheet1!$A:$O,10,FALSE))),"x","")</f>
        <v/>
      </c>
      <c r="CA16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8" spans="2:80" x14ac:dyDescent="0.25">
      <c r="B168" t="str">
        <f>IFERROR(OfficeForms.Table[[#This Row],[Id]],"")</f>
        <v/>
      </c>
      <c r="C168" t="str">
        <f>IFERROR(IF(VLOOKUP(Etudiants5[[#This Row],[Numéro étudiant]],Sheet1!$A:$O,5,FALSE)="","",VLOOKUP(Etudiants5[[#This Row],[Numéro étudiant]],Sheet1!$A:$O,5,FALSE)),"")</f>
        <v/>
      </c>
      <c r="D168" t="str">
        <f>IFERROR(IF(VLOOKUP(Etudiants5[[#This Row],[Numéro étudiant]],Sheet1!$A:$O,6,FALSE)="","",VLOOKUP(Etudiants5[[#This Row],[Numéro étudiant]],Sheet1!$A:$O,6,FALSE)),"")</f>
        <v/>
      </c>
      <c r="E168" t="str">
        <f>IFERROR(IF(VLOOKUP(Etudiants5[[#This Row],[Numéro étudiant]],Sheet1!$A:$O,7,FALSE)="","",VLOOKUP(Etudiants5[[#This Row],[Numéro étudiant]],Sheet1!$A:$O,7,FALSE)),"")</f>
        <v/>
      </c>
      <c r="F168" t="str">
        <f>IFERROR(IF(VLOOKUP(Etudiants5[[#This Row],[Numéro étudiant]],Sheet1!$A:$O,8,FALSE)="","",VLOOKUP(Etudiants5[[#This Row],[Numéro étudiant]],Sheet1!$A:$O,8,FALSE)),"")</f>
        <v/>
      </c>
      <c r="G168" t="str">
        <f>IF(Etudiants5[[#This Row],[Numéro étudiant]]="","","Entretien fait")</f>
        <v/>
      </c>
      <c r="M168" s="8" t="str">
        <f>IF(ISNUMBER(SEARCH(Etudiants5[[#Headers],[Aide en BU]],VLOOKUP(Etudiants5[[#This Row],[Numéro étudiant]],Sheet1!$A:$O,11,FALSE))),"à initier","")</f>
        <v/>
      </c>
      <c r="N168" s="8" t="str">
        <f>IF(ISNUMBER(SEARCH(Etudiants5[[#Headers],[Tutorat d''intégration]],VLOOKUP(Etudiants5[[#This Row],[Numéro étudiant]],Sheet1!$A:$O,11,FALSE))),"à initier","")</f>
        <v/>
      </c>
      <c r="O168" s="8" t="str">
        <f>IF(ISNUMBER(SEARCH(Etudiants5[[#Headers],[Secrétaire d''examens]],VLOOKUP(Etudiants5[[#This Row],[Numéro étudiant]],Sheet1!$A:$O,11,FALSE))),"à initier","")</f>
        <v/>
      </c>
      <c r="P168" s="8" t="str">
        <f>IF(ISNUMBER(SEARCH(Etudiants5[[#Headers],[Sujets numériques]],VLOOKUP(Etudiants5[[#This Row],[Numéro étudiant]],Sheet1!$A:$O,11,FALSE))),"à initier","")</f>
        <v/>
      </c>
      <c r="Q168" s="8" t="str">
        <f>IF(ISNUMBER(SEARCH(Etudiants5[[#Headers],[Autorisation de sortie]],VLOOKUP(Etudiants5[[#This Row],[Numéro étudiant]],Sheet1!$A:$O,11,FALSE))),"à initier","")</f>
        <v/>
      </c>
      <c r="R168" s="8" t="str">
        <f>IF(ISNUMBER(SEARCH(Etudiants5[[#Headers],[Prise de notes]],VLOOKUP(Etudiants5[[#This Row],[Numéro étudiant]],Sheet1!$A:$O,11,FALSE))),"à initier","")</f>
        <v/>
      </c>
      <c r="S168" s="8" t="str">
        <f>IF(ISNUMBER(SEARCH(Etudiants5[[#Headers],[Rallonge des prêts en BU]],VLOOKUP(Etudiants5[[#This Row],[Numéro étudiant]],Sheet1!$A:$O,11,FALSE))),"à initier","")</f>
        <v/>
      </c>
      <c r="T168" s="8" t="str">
        <f>IF(ISNUMBER(SEARCH(Etudiants5[[#Headers],[Soutien pédagogique]],VLOOKUP(Etudiants5[[#This Row],[Numéro étudiant]],Sheet1!$A:$O,11,FALSE))),"à initier","")</f>
        <v/>
      </c>
      <c r="U168" s="8" t="str">
        <f>IF(ISNUMBER(SEARCH(Etudiants5[[#Headers],[Braille]],VLOOKUP(Etudiants5[[#This Row],[Numéro étudiant]],Sheet1!$A:$O,11,FALSE))),"à initier","")</f>
        <v/>
      </c>
      <c r="V168" s="8" t="str">
        <f>IF(ISNUMBER(SEARCH(Etudiants5[[#Headers],[LSF/LPC]],VLOOKUP(Etudiants5[[#This Row],[Numéro étudiant]],Sheet1!$A:$O,11,FALSE))),"à initier","")</f>
        <v/>
      </c>
      <c r="W168" s="8" t="str">
        <f>IF(ISNUMBER(SEARCH(Etudiants5[[#Headers],[Pas de support audio]],VLOOKUP(Etudiants5[[#This Row],[Numéro étudiant]],Sheet1!$A:$O,11,FALSE))),"à initier","")</f>
        <v/>
      </c>
      <c r="X168" s="8" t="str">
        <f>IF(ISNUMBER(SEARCH(Etudiants5[[#Headers],[Assice confortable]],VLOOKUP(Etudiants5[[#This Row],[Numéro étudiant]],Sheet1!$A:$O,13,FALSE))),"à initier","")</f>
        <v/>
      </c>
      <c r="Y168" s="8" t="str">
        <f>IF(ISNUMBER(SEARCH(Etudiants5[[#Headers],[Micro HF]],VLOOKUP(Etudiants5[[#This Row],[Numéro étudiant]],Sheet1!$A:$O,13,FALSE))),"à initier","")</f>
        <v/>
      </c>
      <c r="Z168" s="8" t="str">
        <f>IF(ISNUMBER(SEARCH(Etudiants5[[#Headers],[Casier]],VLOOKUP(Etudiants5[[#This Row],[Numéro étudiant]],Sheet1!$A:$O,13,FALSE))),"à initier","")</f>
        <v/>
      </c>
      <c r="AA168" s="8" t="str">
        <f>IF(ISNUMBER(SEARCH(Etudiants5[[#Headers],[Ordinateur]],VLOOKUP(Etudiants5[[#This Row],[Numéro étudiant]],Sheet1!$A:$O,13,FALSE))),"à initier","")</f>
        <v/>
      </c>
      <c r="AB168" s="8" t="str">
        <f>IF(ISNUMBER(SEARCH(Etudiants5[[#Headers],[Mobilier spécifique : à détailler]],VLOOKUP(Etudiants5[[#This Row],[Numéro étudiant]],Sheet1!$A:$O,13,FALSE))),"à initier","")</f>
        <v/>
      </c>
      <c r="AC168" s="8" t="str">
        <f>IF(ISNUMBER(SEARCH(Etudiants5[[#Headers],[Logiciel spécifique : à détailler]],VLOOKUP(Etudiants5[[#This Row],[Numéro étudiant]],Sheet1!$A:$O,13,FALSE))),"à initier","")</f>
        <v/>
      </c>
      <c r="AD168" s="8" t="str">
        <f>IF(ISNUMBER(SEARCH(Etudiants5[[#Headers],[Aide en TP]],VLOOKUP(Etudiants5[[#This Row],[Numéro étudiant]],Sheet1!$A:$O,11,FALSE))),"x","")</f>
        <v/>
      </c>
      <c r="AE168" s="8" t="str">
        <f>IF(ISNUMBER(SEARCH(Etudiants5[[#Headers],[Aménagement de l''EDT]],VLOOKUP(Etudiants5[[#This Row],[Numéro étudiant]],Sheet1!$A:$O,11,FALSE))),"x","")</f>
        <v/>
      </c>
      <c r="AF168" s="8" t="str">
        <f>IF(ISNUMBER(SEARCH(Etudiants5[[#Headers],[Sanitaire à proximité]],VLOOKUP(Etudiants5[[#This Row],[Numéro étudiant]],Sheet1!$A:$O,11,FALSE))),"x","")</f>
        <v/>
      </c>
      <c r="AG168" s="8" t="str">
        <f>IF(ISNUMBER(SEARCH(Etudiants5[[#Headers],[QCM papier]],VLOOKUP(Etudiants5[[#This Row],[Numéro étudiant]],Sheet1!$A:$O,11,FALSE))),"x","")</f>
        <v/>
      </c>
      <c r="AH168" s="8" t="str">
        <f>IF(ISNUMBER(SEARCH(Etudiants5[[#Headers],[Absences eventuelles excusées]],VLOOKUP(Etudiants5[[#This Row],[Numéro étudiant]],Sheet1!$A:$O,11,FALSE))),"x","")</f>
        <v/>
      </c>
      <c r="AI168" s="8" t="str">
        <f>IF(ISNUMBER(SEARCH(Etudiants5[[#Headers],[Aménagement de l''année en 2 ans]],VLOOKUP(Etudiants5[[#This Row],[Numéro étudiant]],Sheet1!$A:$O,11,FALSE))),"x","")</f>
        <v/>
      </c>
      <c r="AJ168" s="8" t="str">
        <f>IF(ISNUMBER(SEARCH(Etudiants5[[#Headers],[Passage des épreuves orales devant l''enseignant uniquement]],VLOOKUP(Etudiants5[[#This Row],[Numéro étudiant]],Sheet1!$A:$O,11,FALSE))),"x","")</f>
        <v/>
      </c>
      <c r="AK168" s="8" t="str">
        <f>IF(ISNUMBER(SEARCH(Etudiants5[[#Headers],[Dépénalisation des fautes d''orthographe]],VLOOKUP(Etudiants5[[#This Row],[Numéro étudiant]],Sheet1!$A:$O,11,FALSE))),"x","")</f>
        <v/>
      </c>
      <c r="AL168" s="8" t="str">
        <f>IF(ISNUMBER(SEARCH(Etudiants5[[#Headers],[Adaptation des écrits à l''oral]],VLOOKUP(Etudiants5[[#This Row],[Numéro étudiant]],Sheet1!$A:$O,11,FALSE))),"x","")</f>
        <v/>
      </c>
      <c r="AM168" s="8" t="str">
        <f>IF(ISNUMBER(SEARCH(Etudiants5[[#Headers],[Adaptation des oraux à l''écrit]],VLOOKUP(Etudiants5[[#This Row],[Numéro étudiant]],Sheet1!$A:$O,11,FALSE))),"x","")</f>
        <v/>
      </c>
      <c r="AN168" s="8" t="str">
        <f>IF(ISNUMBER(SEARCH(Etudiants5[[#Headers],[Compensation du temps de sortie]],VLOOKUP(Etudiants5[[#This Row],[Numéro étudiant]],Sheet1!$A:$O,11,FALSE))),"x","")</f>
        <v/>
      </c>
      <c r="AO168" s="8" t="str">
        <f>IF(COUNTIF(Etudiants5[[#This Row],[1/4]:[Préparations écrites des épreves orales]],"x")&gt;0,"x","")</f>
        <v/>
      </c>
      <c r="AP168" s="8" t="str">
        <f>IF(ISNUMBER(SEARCH(Etudiants5[[#Headers],[1/4]],VLOOKUP(Etudiants5[[#This Row],[Numéro étudiant]],Sheet1!$A:$O,12,FALSE))),"x","")</f>
        <v/>
      </c>
      <c r="AQ168" s="8" t="str">
        <f>IF(ISNUMBER(SEARCH(Etudiants5[[#Headers],[1/3]],VLOOKUP(Etudiants5[[#This Row],[Numéro étudiant]],Sheet1!$A:$O,12,FALSE))),"x","")</f>
        <v/>
      </c>
      <c r="AR168" s="8" t="str">
        <f>IF(ISNUMBER(SEARCH(Etudiants5[[#Headers],[1/2]],VLOOKUP(Etudiants5[[#This Row],[Numéro étudiant]],Sheet1!$A:$O,12,FALSE))),"x","")</f>
        <v/>
      </c>
      <c r="AS168" s="8" t="str">
        <f>IF(ISNUMBER(SEARCH(Etudiants5[[#Headers],[Ecrits]],VLOOKUP(Etudiants5[[#This Row],[Numéro étudiant]],Sheet1!$A:$O,12,FALSE))),"x","")</f>
        <v/>
      </c>
      <c r="AT168" s="8" t="str">
        <f>IF(ISNUMBER(SEARCH(Etudiants5[[#Headers],[Oraux]],VLOOKUP(Etudiants5[[#This Row],[Numéro étudiant]],Sheet1!$A:$O,12,FALSE))),"x","")</f>
        <v/>
      </c>
      <c r="AU168" s="8" t="str">
        <f>IF(ISNUMBER(SEARCH(Etudiants5[[#Headers],[Pratiques]],VLOOKUP(Etudiants5[[#This Row],[Numéro étudiant]],Sheet1!$A:$O,12,FALSE))),"x","")</f>
        <v/>
      </c>
      <c r="AV168" s="8" t="str">
        <f>IF(ISNUMBER(SEARCH(Etudiants5[[#Headers],[Préparations écrites des épreves orales]],VLOOKUP(Etudiants5[[#This Row],[Numéro étudiant]],Sheet1!$A:$O,12,FALSE))),"x","")</f>
        <v/>
      </c>
      <c r="AW168" s="8" t="str">
        <f>IF(ISNUMBER(SEARCH(Etudiants5[[#Headers],[Auditives]],VLOOKUP(Etudiants5[[#This Row],[Numéro étudiant]],Sheet1!$A:$O,9,FALSE))),"x","")</f>
        <v/>
      </c>
      <c r="AX168" s="8" t="str">
        <f>IF(ISNUMBER(SEARCH(Etudiants5[[#Headers],[Visuels]],VLOOKUP(Etudiants5[[#This Row],[Numéro étudiant]],Sheet1!$A:$O,9,FALSE))),"x","")</f>
        <v/>
      </c>
      <c r="AY168" s="8" t="str">
        <f>IF(ISNUMBER(SEARCH(Etudiants5[[#Headers],[Viscéraux]],VLOOKUP(Etudiants5[[#This Row],[Numéro étudiant]],Sheet1!$A:$O,9,FALSE))),"x","")</f>
        <v/>
      </c>
      <c r="AZ168" s="8" t="str">
        <f>IF(ISNUMBER(SEARCH(Etudiants5[[#Headers],[Moteurs]],VLOOKUP(Etudiants5[[#This Row],[Numéro étudiant]],Sheet1!$A:$O,9,FALSE))),"x","")</f>
        <v/>
      </c>
      <c r="BA168" s="8" t="str">
        <f>IF(ISNUMBER(SEARCH(Etudiants5[[#Headers],[TSA]],VLOOKUP(Etudiants5[[#This Row],[Numéro étudiant]],Sheet1!$A:$O,9,FALSE))),"x","")</f>
        <v/>
      </c>
      <c r="BB168" s="8" t="str">
        <f>IF(ISNUMBER(SEARCH(Etudiants5[[#Headers],[Langage]],VLOOKUP(Etudiants5[[#This Row],[Numéro étudiant]],Sheet1!$A:$O,9,FALSE))),"x","")</f>
        <v/>
      </c>
      <c r="BC168" s="8" t="str">
        <f>IF(ISNUMBER(SEARCH(Etudiants5[[#Headers],[Psychiques]],VLOOKUP(Etudiants5[[#This Row],[Numéro étudiant]],Sheet1!$A:$O,9,FALSE))),"x","")</f>
        <v/>
      </c>
      <c r="BD168" s="8" t="str">
        <f>IF(ISNUMBER(SEARCH(Etudiants5[[#Headers],[Autres]],VLOOKUP(Etudiants5[[#This Row],[Numéro étudiant]],Sheet1!$A:$O,9,FALSE))),"x","")</f>
        <v/>
      </c>
      <c r="BE168" s="8" t="str">
        <f>IF(ISNUMBER(SEARCH(Etudiants5[[#Headers],[RQTH]],VLOOKUP(Etudiants5[[#This Row],[Numéro étudiant]],Sheet1!$A:$O,10,FALSE))),"x","")</f>
        <v/>
      </c>
      <c r="BF168" s="8" t="str">
        <f>IF(ISNUMBER(SEARCH(Etudiants5[[#Headers],[Transport]],VLOOKUP(Etudiants5[[#This Row],[Numéro étudiant]],Sheet1!$A:$O,10,FALSE))),"x","")</f>
        <v/>
      </c>
      <c r="BG168" s="8" t="str">
        <f>IF(ISNUMBER(SEARCH(Etudiants5[[#Headers],[AVS]],VLOOKUP(Etudiants5[[#This Row],[Numéro étudiant]],Sheet1!$A:$O,10,FALSE))),"x","")</f>
        <v/>
      </c>
      <c r="BH168" s="8" t="str">
        <f>IF(ISNUMBER(SEARCH(Etudiants5[[#Headers],[AESH]],VLOOKUP(Etudiants5[[#This Row],[Numéro étudiant]],Sheet1!$A:$O,10,FALSE))),"x","")</f>
        <v/>
      </c>
      <c r="BI168" s="8" t="str">
        <f>IF(ISNUMBER(SEARCH(Etudiants5[[#Headers],[AAH ou AEEH]],VLOOKUP(Etudiants5[[#This Row],[Numéro étudiant]],Sheet1!$A:$O,10,FALSE))),"x","")</f>
        <v/>
      </c>
      <c r="BJ168" s="8" t="str">
        <f>IF(ISNUMBER(SEARCH(Etudiants5[[#Headers],[Carte priorité]],VLOOKUP(Etudiants5[[#This Row],[Numéro étudiant]],Sheet1!$A:$O,10,FALSE))),"x","")</f>
        <v/>
      </c>
      <c r="BK168" s="8" t="str">
        <f>IF(ISNUMBER(SEARCH(Etudiants5[[#Headers],[Carte stationnement]],VLOOKUP(Etudiants5[[#This Row],[Numéro étudiant]],Sheet1!$A:$O,10,FALSE))),"x","")</f>
        <v/>
      </c>
      <c r="BL168" s="8" t="str">
        <f>IF(ISNUMBER(SEARCH(Etudiants5[[#Headers],[Accompagnement médico social]],VLOOKUP(Etudiants5[[#This Row],[Numéro étudiant]],Sheet1!$A:$O,10,FALSE))),"x","")</f>
        <v/>
      </c>
      <c r="BM168" s="8" t="str">
        <f>IF(ISNUMBER(SEARCH(Etudiants5[[#Headers],[Autre]],VLOOKUP(Etudiants5[[#This Row],[Numéro étudiant]],Sheet1!$A:$O,10,FALSE))),"x","")</f>
        <v/>
      </c>
      <c r="CA16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69" spans="2:80" x14ac:dyDescent="0.25">
      <c r="B169" t="str">
        <f>IFERROR(OfficeForms.Table[[#This Row],[Id]],"")</f>
        <v/>
      </c>
      <c r="C169" t="str">
        <f>IFERROR(IF(VLOOKUP(Etudiants5[[#This Row],[Numéro étudiant]],Sheet1!$A:$O,5,FALSE)="","",VLOOKUP(Etudiants5[[#This Row],[Numéro étudiant]],Sheet1!$A:$O,5,FALSE)),"")</f>
        <v/>
      </c>
      <c r="D169" t="str">
        <f>IFERROR(IF(VLOOKUP(Etudiants5[[#This Row],[Numéro étudiant]],Sheet1!$A:$O,6,FALSE)="","",VLOOKUP(Etudiants5[[#This Row],[Numéro étudiant]],Sheet1!$A:$O,6,FALSE)),"")</f>
        <v/>
      </c>
      <c r="E169" t="str">
        <f>IFERROR(IF(VLOOKUP(Etudiants5[[#This Row],[Numéro étudiant]],Sheet1!$A:$O,7,FALSE)="","",VLOOKUP(Etudiants5[[#This Row],[Numéro étudiant]],Sheet1!$A:$O,7,FALSE)),"")</f>
        <v/>
      </c>
      <c r="F169" t="str">
        <f>IFERROR(IF(VLOOKUP(Etudiants5[[#This Row],[Numéro étudiant]],Sheet1!$A:$O,8,FALSE)="","",VLOOKUP(Etudiants5[[#This Row],[Numéro étudiant]],Sheet1!$A:$O,8,FALSE)),"")</f>
        <v/>
      </c>
      <c r="G169" t="str">
        <f>IF(Etudiants5[[#This Row],[Numéro étudiant]]="","","Entretien fait")</f>
        <v/>
      </c>
      <c r="M169" s="8" t="str">
        <f>IF(ISNUMBER(SEARCH(Etudiants5[[#Headers],[Aide en BU]],VLOOKUP(Etudiants5[[#This Row],[Numéro étudiant]],Sheet1!$A:$O,11,FALSE))),"à initier","")</f>
        <v/>
      </c>
      <c r="N169" s="8" t="str">
        <f>IF(ISNUMBER(SEARCH(Etudiants5[[#Headers],[Tutorat d''intégration]],VLOOKUP(Etudiants5[[#This Row],[Numéro étudiant]],Sheet1!$A:$O,11,FALSE))),"à initier","")</f>
        <v/>
      </c>
      <c r="O169" s="8" t="str">
        <f>IF(ISNUMBER(SEARCH(Etudiants5[[#Headers],[Secrétaire d''examens]],VLOOKUP(Etudiants5[[#This Row],[Numéro étudiant]],Sheet1!$A:$O,11,FALSE))),"à initier","")</f>
        <v/>
      </c>
      <c r="P169" s="8" t="str">
        <f>IF(ISNUMBER(SEARCH(Etudiants5[[#Headers],[Sujets numériques]],VLOOKUP(Etudiants5[[#This Row],[Numéro étudiant]],Sheet1!$A:$O,11,FALSE))),"à initier","")</f>
        <v/>
      </c>
      <c r="Q169" s="8" t="str">
        <f>IF(ISNUMBER(SEARCH(Etudiants5[[#Headers],[Autorisation de sortie]],VLOOKUP(Etudiants5[[#This Row],[Numéro étudiant]],Sheet1!$A:$O,11,FALSE))),"à initier","")</f>
        <v/>
      </c>
      <c r="R169" s="8" t="str">
        <f>IF(ISNUMBER(SEARCH(Etudiants5[[#Headers],[Prise de notes]],VLOOKUP(Etudiants5[[#This Row],[Numéro étudiant]],Sheet1!$A:$O,11,FALSE))),"à initier","")</f>
        <v/>
      </c>
      <c r="S169" s="8" t="str">
        <f>IF(ISNUMBER(SEARCH(Etudiants5[[#Headers],[Rallonge des prêts en BU]],VLOOKUP(Etudiants5[[#This Row],[Numéro étudiant]],Sheet1!$A:$O,11,FALSE))),"à initier","")</f>
        <v/>
      </c>
      <c r="T169" s="8" t="str">
        <f>IF(ISNUMBER(SEARCH(Etudiants5[[#Headers],[Soutien pédagogique]],VLOOKUP(Etudiants5[[#This Row],[Numéro étudiant]],Sheet1!$A:$O,11,FALSE))),"à initier","")</f>
        <v/>
      </c>
      <c r="U169" s="8" t="str">
        <f>IF(ISNUMBER(SEARCH(Etudiants5[[#Headers],[Braille]],VLOOKUP(Etudiants5[[#This Row],[Numéro étudiant]],Sheet1!$A:$O,11,FALSE))),"à initier","")</f>
        <v/>
      </c>
      <c r="V169" s="8" t="str">
        <f>IF(ISNUMBER(SEARCH(Etudiants5[[#Headers],[LSF/LPC]],VLOOKUP(Etudiants5[[#This Row],[Numéro étudiant]],Sheet1!$A:$O,11,FALSE))),"à initier","")</f>
        <v/>
      </c>
      <c r="W169" s="8" t="str">
        <f>IF(ISNUMBER(SEARCH(Etudiants5[[#Headers],[Pas de support audio]],VLOOKUP(Etudiants5[[#This Row],[Numéro étudiant]],Sheet1!$A:$O,11,FALSE))),"à initier","")</f>
        <v/>
      </c>
      <c r="X169" s="8" t="str">
        <f>IF(ISNUMBER(SEARCH(Etudiants5[[#Headers],[Assice confortable]],VLOOKUP(Etudiants5[[#This Row],[Numéro étudiant]],Sheet1!$A:$O,13,FALSE))),"à initier","")</f>
        <v/>
      </c>
      <c r="Y169" s="8" t="str">
        <f>IF(ISNUMBER(SEARCH(Etudiants5[[#Headers],[Micro HF]],VLOOKUP(Etudiants5[[#This Row],[Numéro étudiant]],Sheet1!$A:$O,13,FALSE))),"à initier","")</f>
        <v/>
      </c>
      <c r="Z169" s="8" t="str">
        <f>IF(ISNUMBER(SEARCH(Etudiants5[[#Headers],[Casier]],VLOOKUP(Etudiants5[[#This Row],[Numéro étudiant]],Sheet1!$A:$O,13,FALSE))),"à initier","")</f>
        <v/>
      </c>
      <c r="AA169" s="8" t="str">
        <f>IF(ISNUMBER(SEARCH(Etudiants5[[#Headers],[Ordinateur]],VLOOKUP(Etudiants5[[#This Row],[Numéro étudiant]],Sheet1!$A:$O,13,FALSE))),"à initier","")</f>
        <v/>
      </c>
      <c r="AB169" s="8" t="str">
        <f>IF(ISNUMBER(SEARCH(Etudiants5[[#Headers],[Mobilier spécifique : à détailler]],VLOOKUP(Etudiants5[[#This Row],[Numéro étudiant]],Sheet1!$A:$O,13,FALSE))),"à initier","")</f>
        <v/>
      </c>
      <c r="AC169" s="8" t="str">
        <f>IF(ISNUMBER(SEARCH(Etudiants5[[#Headers],[Logiciel spécifique : à détailler]],VLOOKUP(Etudiants5[[#This Row],[Numéro étudiant]],Sheet1!$A:$O,13,FALSE))),"à initier","")</f>
        <v/>
      </c>
      <c r="AD169" s="8" t="str">
        <f>IF(ISNUMBER(SEARCH(Etudiants5[[#Headers],[Aide en TP]],VLOOKUP(Etudiants5[[#This Row],[Numéro étudiant]],Sheet1!$A:$O,11,FALSE))),"x","")</f>
        <v/>
      </c>
      <c r="AE169" s="8" t="str">
        <f>IF(ISNUMBER(SEARCH(Etudiants5[[#Headers],[Aménagement de l''EDT]],VLOOKUP(Etudiants5[[#This Row],[Numéro étudiant]],Sheet1!$A:$O,11,FALSE))),"x","")</f>
        <v/>
      </c>
      <c r="AF169" s="8" t="str">
        <f>IF(ISNUMBER(SEARCH(Etudiants5[[#Headers],[Sanitaire à proximité]],VLOOKUP(Etudiants5[[#This Row],[Numéro étudiant]],Sheet1!$A:$O,11,FALSE))),"x","")</f>
        <v/>
      </c>
      <c r="AG169" s="8" t="str">
        <f>IF(ISNUMBER(SEARCH(Etudiants5[[#Headers],[QCM papier]],VLOOKUP(Etudiants5[[#This Row],[Numéro étudiant]],Sheet1!$A:$O,11,FALSE))),"x","")</f>
        <v/>
      </c>
      <c r="AH169" s="8" t="str">
        <f>IF(ISNUMBER(SEARCH(Etudiants5[[#Headers],[Absences eventuelles excusées]],VLOOKUP(Etudiants5[[#This Row],[Numéro étudiant]],Sheet1!$A:$O,11,FALSE))),"x","")</f>
        <v/>
      </c>
      <c r="AI169" s="8" t="str">
        <f>IF(ISNUMBER(SEARCH(Etudiants5[[#Headers],[Aménagement de l''année en 2 ans]],VLOOKUP(Etudiants5[[#This Row],[Numéro étudiant]],Sheet1!$A:$O,11,FALSE))),"x","")</f>
        <v/>
      </c>
      <c r="AJ169" s="8" t="str">
        <f>IF(ISNUMBER(SEARCH(Etudiants5[[#Headers],[Passage des épreuves orales devant l''enseignant uniquement]],VLOOKUP(Etudiants5[[#This Row],[Numéro étudiant]],Sheet1!$A:$O,11,FALSE))),"x","")</f>
        <v/>
      </c>
      <c r="AK169" s="8" t="str">
        <f>IF(ISNUMBER(SEARCH(Etudiants5[[#Headers],[Dépénalisation des fautes d''orthographe]],VLOOKUP(Etudiants5[[#This Row],[Numéro étudiant]],Sheet1!$A:$O,11,FALSE))),"x","")</f>
        <v/>
      </c>
      <c r="AL169" s="8" t="str">
        <f>IF(ISNUMBER(SEARCH(Etudiants5[[#Headers],[Adaptation des écrits à l''oral]],VLOOKUP(Etudiants5[[#This Row],[Numéro étudiant]],Sheet1!$A:$O,11,FALSE))),"x","")</f>
        <v/>
      </c>
      <c r="AM169" s="8" t="str">
        <f>IF(ISNUMBER(SEARCH(Etudiants5[[#Headers],[Adaptation des oraux à l''écrit]],VLOOKUP(Etudiants5[[#This Row],[Numéro étudiant]],Sheet1!$A:$O,11,FALSE))),"x","")</f>
        <v/>
      </c>
      <c r="AN169" s="8" t="str">
        <f>IF(ISNUMBER(SEARCH(Etudiants5[[#Headers],[Compensation du temps de sortie]],VLOOKUP(Etudiants5[[#This Row],[Numéro étudiant]],Sheet1!$A:$O,11,FALSE))),"x","")</f>
        <v/>
      </c>
      <c r="AO169" s="8" t="str">
        <f>IF(COUNTIF(Etudiants5[[#This Row],[1/4]:[Préparations écrites des épreves orales]],"x")&gt;0,"x","")</f>
        <v/>
      </c>
      <c r="AP169" s="8" t="str">
        <f>IF(ISNUMBER(SEARCH(Etudiants5[[#Headers],[1/4]],VLOOKUP(Etudiants5[[#This Row],[Numéro étudiant]],Sheet1!$A:$O,12,FALSE))),"x","")</f>
        <v/>
      </c>
      <c r="AQ169" s="8" t="str">
        <f>IF(ISNUMBER(SEARCH(Etudiants5[[#Headers],[1/3]],VLOOKUP(Etudiants5[[#This Row],[Numéro étudiant]],Sheet1!$A:$O,12,FALSE))),"x","")</f>
        <v/>
      </c>
      <c r="AR169" s="8" t="str">
        <f>IF(ISNUMBER(SEARCH(Etudiants5[[#Headers],[1/2]],VLOOKUP(Etudiants5[[#This Row],[Numéro étudiant]],Sheet1!$A:$O,12,FALSE))),"x","")</f>
        <v/>
      </c>
      <c r="AS169" s="8" t="str">
        <f>IF(ISNUMBER(SEARCH(Etudiants5[[#Headers],[Ecrits]],VLOOKUP(Etudiants5[[#This Row],[Numéro étudiant]],Sheet1!$A:$O,12,FALSE))),"x","")</f>
        <v/>
      </c>
      <c r="AT169" s="8" t="str">
        <f>IF(ISNUMBER(SEARCH(Etudiants5[[#Headers],[Oraux]],VLOOKUP(Etudiants5[[#This Row],[Numéro étudiant]],Sheet1!$A:$O,12,FALSE))),"x","")</f>
        <v/>
      </c>
      <c r="AU169" s="8" t="str">
        <f>IF(ISNUMBER(SEARCH(Etudiants5[[#Headers],[Pratiques]],VLOOKUP(Etudiants5[[#This Row],[Numéro étudiant]],Sheet1!$A:$O,12,FALSE))),"x","")</f>
        <v/>
      </c>
      <c r="AV169" s="8" t="str">
        <f>IF(ISNUMBER(SEARCH(Etudiants5[[#Headers],[Préparations écrites des épreves orales]],VLOOKUP(Etudiants5[[#This Row],[Numéro étudiant]],Sheet1!$A:$O,12,FALSE))),"x","")</f>
        <v/>
      </c>
      <c r="AW169" s="8" t="str">
        <f>IF(ISNUMBER(SEARCH(Etudiants5[[#Headers],[Auditives]],VLOOKUP(Etudiants5[[#This Row],[Numéro étudiant]],Sheet1!$A:$O,9,FALSE))),"x","")</f>
        <v/>
      </c>
      <c r="AX169" s="8" t="str">
        <f>IF(ISNUMBER(SEARCH(Etudiants5[[#Headers],[Visuels]],VLOOKUP(Etudiants5[[#This Row],[Numéro étudiant]],Sheet1!$A:$O,9,FALSE))),"x","")</f>
        <v/>
      </c>
      <c r="AY169" s="8" t="str">
        <f>IF(ISNUMBER(SEARCH(Etudiants5[[#Headers],[Viscéraux]],VLOOKUP(Etudiants5[[#This Row],[Numéro étudiant]],Sheet1!$A:$O,9,FALSE))),"x","")</f>
        <v/>
      </c>
      <c r="AZ169" s="8" t="str">
        <f>IF(ISNUMBER(SEARCH(Etudiants5[[#Headers],[Moteurs]],VLOOKUP(Etudiants5[[#This Row],[Numéro étudiant]],Sheet1!$A:$O,9,FALSE))),"x","")</f>
        <v/>
      </c>
      <c r="BA169" s="8" t="str">
        <f>IF(ISNUMBER(SEARCH(Etudiants5[[#Headers],[TSA]],VLOOKUP(Etudiants5[[#This Row],[Numéro étudiant]],Sheet1!$A:$O,9,FALSE))),"x","")</f>
        <v/>
      </c>
      <c r="BB169" s="8" t="str">
        <f>IF(ISNUMBER(SEARCH(Etudiants5[[#Headers],[Langage]],VLOOKUP(Etudiants5[[#This Row],[Numéro étudiant]],Sheet1!$A:$O,9,FALSE))),"x","")</f>
        <v/>
      </c>
      <c r="BC169" s="8" t="str">
        <f>IF(ISNUMBER(SEARCH(Etudiants5[[#Headers],[Psychiques]],VLOOKUP(Etudiants5[[#This Row],[Numéro étudiant]],Sheet1!$A:$O,9,FALSE))),"x","")</f>
        <v/>
      </c>
      <c r="BD169" s="8" t="str">
        <f>IF(ISNUMBER(SEARCH(Etudiants5[[#Headers],[Autres]],VLOOKUP(Etudiants5[[#This Row],[Numéro étudiant]],Sheet1!$A:$O,9,FALSE))),"x","")</f>
        <v/>
      </c>
      <c r="BE169" s="8" t="str">
        <f>IF(ISNUMBER(SEARCH(Etudiants5[[#Headers],[RQTH]],VLOOKUP(Etudiants5[[#This Row],[Numéro étudiant]],Sheet1!$A:$O,10,FALSE))),"x","")</f>
        <v/>
      </c>
      <c r="BF169" s="8" t="str">
        <f>IF(ISNUMBER(SEARCH(Etudiants5[[#Headers],[Transport]],VLOOKUP(Etudiants5[[#This Row],[Numéro étudiant]],Sheet1!$A:$O,10,FALSE))),"x","")</f>
        <v/>
      </c>
      <c r="BG169" s="8" t="str">
        <f>IF(ISNUMBER(SEARCH(Etudiants5[[#Headers],[AVS]],VLOOKUP(Etudiants5[[#This Row],[Numéro étudiant]],Sheet1!$A:$O,10,FALSE))),"x","")</f>
        <v/>
      </c>
      <c r="BH169" s="8" t="str">
        <f>IF(ISNUMBER(SEARCH(Etudiants5[[#Headers],[AESH]],VLOOKUP(Etudiants5[[#This Row],[Numéro étudiant]],Sheet1!$A:$O,10,FALSE))),"x","")</f>
        <v/>
      </c>
      <c r="BI169" s="8" t="str">
        <f>IF(ISNUMBER(SEARCH(Etudiants5[[#Headers],[AAH ou AEEH]],VLOOKUP(Etudiants5[[#This Row],[Numéro étudiant]],Sheet1!$A:$O,10,FALSE))),"x","")</f>
        <v/>
      </c>
      <c r="BJ169" s="8" t="str">
        <f>IF(ISNUMBER(SEARCH(Etudiants5[[#Headers],[Carte priorité]],VLOOKUP(Etudiants5[[#This Row],[Numéro étudiant]],Sheet1!$A:$O,10,FALSE))),"x","")</f>
        <v/>
      </c>
      <c r="BK169" s="8" t="str">
        <f>IF(ISNUMBER(SEARCH(Etudiants5[[#Headers],[Carte stationnement]],VLOOKUP(Etudiants5[[#This Row],[Numéro étudiant]],Sheet1!$A:$O,10,FALSE))),"x","")</f>
        <v/>
      </c>
      <c r="BL169" s="8" t="str">
        <f>IF(ISNUMBER(SEARCH(Etudiants5[[#Headers],[Accompagnement médico social]],VLOOKUP(Etudiants5[[#This Row],[Numéro étudiant]],Sheet1!$A:$O,10,FALSE))),"x","")</f>
        <v/>
      </c>
      <c r="BM169" s="8" t="str">
        <f>IF(ISNUMBER(SEARCH(Etudiants5[[#Headers],[Autre]],VLOOKUP(Etudiants5[[#This Row],[Numéro étudiant]],Sheet1!$A:$O,10,FALSE))),"x","")</f>
        <v/>
      </c>
      <c r="CA16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6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0" spans="2:80" x14ac:dyDescent="0.25">
      <c r="B170" t="str">
        <f>IFERROR(OfficeForms.Table[[#This Row],[Id]],"")</f>
        <v/>
      </c>
      <c r="C170" t="str">
        <f>IFERROR(IF(VLOOKUP(Etudiants5[[#This Row],[Numéro étudiant]],Sheet1!$A:$O,5,FALSE)="","",VLOOKUP(Etudiants5[[#This Row],[Numéro étudiant]],Sheet1!$A:$O,5,FALSE)),"")</f>
        <v/>
      </c>
      <c r="D170" t="str">
        <f>IFERROR(IF(VLOOKUP(Etudiants5[[#This Row],[Numéro étudiant]],Sheet1!$A:$O,6,FALSE)="","",VLOOKUP(Etudiants5[[#This Row],[Numéro étudiant]],Sheet1!$A:$O,6,FALSE)),"")</f>
        <v/>
      </c>
      <c r="E170" t="str">
        <f>IFERROR(IF(VLOOKUP(Etudiants5[[#This Row],[Numéro étudiant]],Sheet1!$A:$O,7,FALSE)="","",VLOOKUP(Etudiants5[[#This Row],[Numéro étudiant]],Sheet1!$A:$O,7,FALSE)),"")</f>
        <v/>
      </c>
      <c r="F170" t="str">
        <f>IFERROR(IF(VLOOKUP(Etudiants5[[#This Row],[Numéro étudiant]],Sheet1!$A:$O,8,FALSE)="","",VLOOKUP(Etudiants5[[#This Row],[Numéro étudiant]],Sheet1!$A:$O,8,FALSE)),"")</f>
        <v/>
      </c>
      <c r="G170" t="str">
        <f>IF(Etudiants5[[#This Row],[Numéro étudiant]]="","","Entretien fait")</f>
        <v/>
      </c>
      <c r="M170" s="8" t="str">
        <f>IF(ISNUMBER(SEARCH(Etudiants5[[#Headers],[Aide en BU]],VLOOKUP(Etudiants5[[#This Row],[Numéro étudiant]],Sheet1!$A:$O,11,FALSE))),"à initier","")</f>
        <v/>
      </c>
      <c r="N170" s="8" t="str">
        <f>IF(ISNUMBER(SEARCH(Etudiants5[[#Headers],[Tutorat d''intégration]],VLOOKUP(Etudiants5[[#This Row],[Numéro étudiant]],Sheet1!$A:$O,11,FALSE))),"à initier","")</f>
        <v/>
      </c>
      <c r="O170" s="8" t="str">
        <f>IF(ISNUMBER(SEARCH(Etudiants5[[#Headers],[Secrétaire d''examens]],VLOOKUP(Etudiants5[[#This Row],[Numéro étudiant]],Sheet1!$A:$O,11,FALSE))),"à initier","")</f>
        <v/>
      </c>
      <c r="P170" s="8" t="str">
        <f>IF(ISNUMBER(SEARCH(Etudiants5[[#Headers],[Sujets numériques]],VLOOKUP(Etudiants5[[#This Row],[Numéro étudiant]],Sheet1!$A:$O,11,FALSE))),"à initier","")</f>
        <v/>
      </c>
      <c r="Q170" s="8" t="str">
        <f>IF(ISNUMBER(SEARCH(Etudiants5[[#Headers],[Autorisation de sortie]],VLOOKUP(Etudiants5[[#This Row],[Numéro étudiant]],Sheet1!$A:$O,11,FALSE))),"à initier","")</f>
        <v/>
      </c>
      <c r="R170" s="8" t="str">
        <f>IF(ISNUMBER(SEARCH(Etudiants5[[#Headers],[Prise de notes]],VLOOKUP(Etudiants5[[#This Row],[Numéro étudiant]],Sheet1!$A:$O,11,FALSE))),"à initier","")</f>
        <v/>
      </c>
      <c r="S170" s="8" t="str">
        <f>IF(ISNUMBER(SEARCH(Etudiants5[[#Headers],[Rallonge des prêts en BU]],VLOOKUP(Etudiants5[[#This Row],[Numéro étudiant]],Sheet1!$A:$O,11,FALSE))),"à initier","")</f>
        <v/>
      </c>
      <c r="T170" s="8" t="str">
        <f>IF(ISNUMBER(SEARCH(Etudiants5[[#Headers],[Soutien pédagogique]],VLOOKUP(Etudiants5[[#This Row],[Numéro étudiant]],Sheet1!$A:$O,11,FALSE))),"à initier","")</f>
        <v/>
      </c>
      <c r="U170" s="8" t="str">
        <f>IF(ISNUMBER(SEARCH(Etudiants5[[#Headers],[Braille]],VLOOKUP(Etudiants5[[#This Row],[Numéro étudiant]],Sheet1!$A:$O,11,FALSE))),"à initier","")</f>
        <v/>
      </c>
      <c r="V170" s="8" t="str">
        <f>IF(ISNUMBER(SEARCH(Etudiants5[[#Headers],[LSF/LPC]],VLOOKUP(Etudiants5[[#This Row],[Numéro étudiant]],Sheet1!$A:$O,11,FALSE))),"à initier","")</f>
        <v/>
      </c>
      <c r="W170" s="8" t="str">
        <f>IF(ISNUMBER(SEARCH(Etudiants5[[#Headers],[Pas de support audio]],VLOOKUP(Etudiants5[[#This Row],[Numéro étudiant]],Sheet1!$A:$O,11,FALSE))),"à initier","")</f>
        <v/>
      </c>
      <c r="X170" s="8" t="str">
        <f>IF(ISNUMBER(SEARCH(Etudiants5[[#Headers],[Assice confortable]],VLOOKUP(Etudiants5[[#This Row],[Numéro étudiant]],Sheet1!$A:$O,13,FALSE))),"à initier","")</f>
        <v/>
      </c>
      <c r="Y170" s="8" t="str">
        <f>IF(ISNUMBER(SEARCH(Etudiants5[[#Headers],[Micro HF]],VLOOKUP(Etudiants5[[#This Row],[Numéro étudiant]],Sheet1!$A:$O,13,FALSE))),"à initier","")</f>
        <v/>
      </c>
      <c r="Z170" s="8" t="str">
        <f>IF(ISNUMBER(SEARCH(Etudiants5[[#Headers],[Casier]],VLOOKUP(Etudiants5[[#This Row],[Numéro étudiant]],Sheet1!$A:$O,13,FALSE))),"à initier","")</f>
        <v/>
      </c>
      <c r="AA170" s="8" t="str">
        <f>IF(ISNUMBER(SEARCH(Etudiants5[[#Headers],[Ordinateur]],VLOOKUP(Etudiants5[[#This Row],[Numéro étudiant]],Sheet1!$A:$O,13,FALSE))),"à initier","")</f>
        <v/>
      </c>
      <c r="AB170" s="8" t="str">
        <f>IF(ISNUMBER(SEARCH(Etudiants5[[#Headers],[Mobilier spécifique : à détailler]],VLOOKUP(Etudiants5[[#This Row],[Numéro étudiant]],Sheet1!$A:$O,13,FALSE))),"à initier","")</f>
        <v/>
      </c>
      <c r="AC170" s="8" t="str">
        <f>IF(ISNUMBER(SEARCH(Etudiants5[[#Headers],[Logiciel spécifique : à détailler]],VLOOKUP(Etudiants5[[#This Row],[Numéro étudiant]],Sheet1!$A:$O,13,FALSE))),"à initier","")</f>
        <v/>
      </c>
      <c r="AD170" s="8" t="str">
        <f>IF(ISNUMBER(SEARCH(Etudiants5[[#Headers],[Aide en TP]],VLOOKUP(Etudiants5[[#This Row],[Numéro étudiant]],Sheet1!$A:$O,11,FALSE))),"x","")</f>
        <v/>
      </c>
      <c r="AE170" s="8" t="str">
        <f>IF(ISNUMBER(SEARCH(Etudiants5[[#Headers],[Aménagement de l''EDT]],VLOOKUP(Etudiants5[[#This Row],[Numéro étudiant]],Sheet1!$A:$O,11,FALSE))),"x","")</f>
        <v/>
      </c>
      <c r="AF170" s="8" t="str">
        <f>IF(ISNUMBER(SEARCH(Etudiants5[[#Headers],[Sanitaire à proximité]],VLOOKUP(Etudiants5[[#This Row],[Numéro étudiant]],Sheet1!$A:$O,11,FALSE))),"x","")</f>
        <v/>
      </c>
      <c r="AG170" s="8" t="str">
        <f>IF(ISNUMBER(SEARCH(Etudiants5[[#Headers],[QCM papier]],VLOOKUP(Etudiants5[[#This Row],[Numéro étudiant]],Sheet1!$A:$O,11,FALSE))),"x","")</f>
        <v/>
      </c>
      <c r="AH170" s="8" t="str">
        <f>IF(ISNUMBER(SEARCH(Etudiants5[[#Headers],[Absences eventuelles excusées]],VLOOKUP(Etudiants5[[#This Row],[Numéro étudiant]],Sheet1!$A:$O,11,FALSE))),"x","")</f>
        <v/>
      </c>
      <c r="AI170" s="8" t="str">
        <f>IF(ISNUMBER(SEARCH(Etudiants5[[#Headers],[Aménagement de l''année en 2 ans]],VLOOKUP(Etudiants5[[#This Row],[Numéro étudiant]],Sheet1!$A:$O,11,FALSE))),"x","")</f>
        <v/>
      </c>
      <c r="AJ170" s="8" t="str">
        <f>IF(ISNUMBER(SEARCH(Etudiants5[[#Headers],[Passage des épreuves orales devant l''enseignant uniquement]],VLOOKUP(Etudiants5[[#This Row],[Numéro étudiant]],Sheet1!$A:$O,11,FALSE))),"x","")</f>
        <v/>
      </c>
      <c r="AK170" s="8" t="str">
        <f>IF(ISNUMBER(SEARCH(Etudiants5[[#Headers],[Dépénalisation des fautes d''orthographe]],VLOOKUP(Etudiants5[[#This Row],[Numéro étudiant]],Sheet1!$A:$O,11,FALSE))),"x","")</f>
        <v/>
      </c>
      <c r="AL170" s="8" t="str">
        <f>IF(ISNUMBER(SEARCH(Etudiants5[[#Headers],[Adaptation des écrits à l''oral]],VLOOKUP(Etudiants5[[#This Row],[Numéro étudiant]],Sheet1!$A:$O,11,FALSE))),"x","")</f>
        <v/>
      </c>
      <c r="AM170" s="8" t="str">
        <f>IF(ISNUMBER(SEARCH(Etudiants5[[#Headers],[Adaptation des oraux à l''écrit]],VLOOKUP(Etudiants5[[#This Row],[Numéro étudiant]],Sheet1!$A:$O,11,FALSE))),"x","")</f>
        <v/>
      </c>
      <c r="AN170" s="8" t="str">
        <f>IF(ISNUMBER(SEARCH(Etudiants5[[#Headers],[Compensation du temps de sortie]],VLOOKUP(Etudiants5[[#This Row],[Numéro étudiant]],Sheet1!$A:$O,11,FALSE))),"x","")</f>
        <v/>
      </c>
      <c r="AO170" s="8" t="str">
        <f>IF(COUNTIF(Etudiants5[[#This Row],[1/4]:[Préparations écrites des épreves orales]],"x")&gt;0,"x","")</f>
        <v/>
      </c>
      <c r="AP170" s="8" t="str">
        <f>IF(ISNUMBER(SEARCH(Etudiants5[[#Headers],[1/4]],VLOOKUP(Etudiants5[[#This Row],[Numéro étudiant]],Sheet1!$A:$O,12,FALSE))),"x","")</f>
        <v/>
      </c>
      <c r="AQ170" s="8" t="str">
        <f>IF(ISNUMBER(SEARCH(Etudiants5[[#Headers],[1/3]],VLOOKUP(Etudiants5[[#This Row],[Numéro étudiant]],Sheet1!$A:$O,12,FALSE))),"x","")</f>
        <v/>
      </c>
      <c r="AR170" s="8" t="str">
        <f>IF(ISNUMBER(SEARCH(Etudiants5[[#Headers],[1/2]],VLOOKUP(Etudiants5[[#This Row],[Numéro étudiant]],Sheet1!$A:$O,12,FALSE))),"x","")</f>
        <v/>
      </c>
      <c r="AS170" s="8" t="str">
        <f>IF(ISNUMBER(SEARCH(Etudiants5[[#Headers],[Ecrits]],VLOOKUP(Etudiants5[[#This Row],[Numéro étudiant]],Sheet1!$A:$O,12,FALSE))),"x","")</f>
        <v/>
      </c>
      <c r="AT170" s="8" t="str">
        <f>IF(ISNUMBER(SEARCH(Etudiants5[[#Headers],[Oraux]],VLOOKUP(Etudiants5[[#This Row],[Numéro étudiant]],Sheet1!$A:$O,12,FALSE))),"x","")</f>
        <v/>
      </c>
      <c r="AU170" s="8" t="str">
        <f>IF(ISNUMBER(SEARCH(Etudiants5[[#Headers],[Pratiques]],VLOOKUP(Etudiants5[[#This Row],[Numéro étudiant]],Sheet1!$A:$O,12,FALSE))),"x","")</f>
        <v/>
      </c>
      <c r="AV170" s="8" t="str">
        <f>IF(ISNUMBER(SEARCH(Etudiants5[[#Headers],[Préparations écrites des épreves orales]],VLOOKUP(Etudiants5[[#This Row],[Numéro étudiant]],Sheet1!$A:$O,12,FALSE))),"x","")</f>
        <v/>
      </c>
      <c r="AW170" s="8" t="str">
        <f>IF(ISNUMBER(SEARCH(Etudiants5[[#Headers],[Auditives]],VLOOKUP(Etudiants5[[#This Row],[Numéro étudiant]],Sheet1!$A:$O,9,FALSE))),"x","")</f>
        <v/>
      </c>
      <c r="AX170" s="8" t="str">
        <f>IF(ISNUMBER(SEARCH(Etudiants5[[#Headers],[Visuels]],VLOOKUP(Etudiants5[[#This Row],[Numéro étudiant]],Sheet1!$A:$O,9,FALSE))),"x","")</f>
        <v/>
      </c>
      <c r="AY170" s="8" t="str">
        <f>IF(ISNUMBER(SEARCH(Etudiants5[[#Headers],[Viscéraux]],VLOOKUP(Etudiants5[[#This Row],[Numéro étudiant]],Sheet1!$A:$O,9,FALSE))),"x","")</f>
        <v/>
      </c>
      <c r="AZ170" s="8" t="str">
        <f>IF(ISNUMBER(SEARCH(Etudiants5[[#Headers],[Moteurs]],VLOOKUP(Etudiants5[[#This Row],[Numéro étudiant]],Sheet1!$A:$O,9,FALSE))),"x","")</f>
        <v/>
      </c>
      <c r="BA170" s="8" t="str">
        <f>IF(ISNUMBER(SEARCH(Etudiants5[[#Headers],[TSA]],VLOOKUP(Etudiants5[[#This Row],[Numéro étudiant]],Sheet1!$A:$O,9,FALSE))),"x","")</f>
        <v/>
      </c>
      <c r="BB170" s="8" t="str">
        <f>IF(ISNUMBER(SEARCH(Etudiants5[[#Headers],[Langage]],VLOOKUP(Etudiants5[[#This Row],[Numéro étudiant]],Sheet1!$A:$O,9,FALSE))),"x","")</f>
        <v/>
      </c>
      <c r="BC170" s="8" t="str">
        <f>IF(ISNUMBER(SEARCH(Etudiants5[[#Headers],[Psychiques]],VLOOKUP(Etudiants5[[#This Row],[Numéro étudiant]],Sheet1!$A:$O,9,FALSE))),"x","")</f>
        <v/>
      </c>
      <c r="BD170" s="8" t="str">
        <f>IF(ISNUMBER(SEARCH(Etudiants5[[#Headers],[Autres]],VLOOKUP(Etudiants5[[#This Row],[Numéro étudiant]],Sheet1!$A:$O,9,FALSE))),"x","")</f>
        <v/>
      </c>
      <c r="BE170" s="8" t="str">
        <f>IF(ISNUMBER(SEARCH(Etudiants5[[#Headers],[RQTH]],VLOOKUP(Etudiants5[[#This Row],[Numéro étudiant]],Sheet1!$A:$O,10,FALSE))),"x","")</f>
        <v/>
      </c>
      <c r="BF170" s="8" t="str">
        <f>IF(ISNUMBER(SEARCH(Etudiants5[[#Headers],[Transport]],VLOOKUP(Etudiants5[[#This Row],[Numéro étudiant]],Sheet1!$A:$O,10,FALSE))),"x","")</f>
        <v/>
      </c>
      <c r="BG170" s="8" t="str">
        <f>IF(ISNUMBER(SEARCH(Etudiants5[[#Headers],[AVS]],VLOOKUP(Etudiants5[[#This Row],[Numéro étudiant]],Sheet1!$A:$O,10,FALSE))),"x","")</f>
        <v/>
      </c>
      <c r="BH170" s="8" t="str">
        <f>IF(ISNUMBER(SEARCH(Etudiants5[[#Headers],[AESH]],VLOOKUP(Etudiants5[[#This Row],[Numéro étudiant]],Sheet1!$A:$O,10,FALSE))),"x","")</f>
        <v/>
      </c>
      <c r="BI170" s="8" t="str">
        <f>IF(ISNUMBER(SEARCH(Etudiants5[[#Headers],[AAH ou AEEH]],VLOOKUP(Etudiants5[[#This Row],[Numéro étudiant]],Sheet1!$A:$O,10,FALSE))),"x","")</f>
        <v/>
      </c>
      <c r="BJ170" s="8" t="str">
        <f>IF(ISNUMBER(SEARCH(Etudiants5[[#Headers],[Carte priorité]],VLOOKUP(Etudiants5[[#This Row],[Numéro étudiant]],Sheet1!$A:$O,10,FALSE))),"x","")</f>
        <v/>
      </c>
      <c r="BK170" s="8" t="str">
        <f>IF(ISNUMBER(SEARCH(Etudiants5[[#Headers],[Carte stationnement]],VLOOKUP(Etudiants5[[#This Row],[Numéro étudiant]],Sheet1!$A:$O,10,FALSE))),"x","")</f>
        <v/>
      </c>
      <c r="BL170" s="8" t="str">
        <f>IF(ISNUMBER(SEARCH(Etudiants5[[#Headers],[Accompagnement médico social]],VLOOKUP(Etudiants5[[#This Row],[Numéro étudiant]],Sheet1!$A:$O,10,FALSE))),"x","")</f>
        <v/>
      </c>
      <c r="BM170" s="8" t="str">
        <f>IF(ISNUMBER(SEARCH(Etudiants5[[#Headers],[Autre]],VLOOKUP(Etudiants5[[#This Row],[Numéro étudiant]],Sheet1!$A:$O,10,FALSE))),"x","")</f>
        <v/>
      </c>
      <c r="CA17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1" spans="2:80" x14ac:dyDescent="0.25">
      <c r="B171" t="str">
        <f>IFERROR(OfficeForms.Table[[#This Row],[Id]],"")</f>
        <v/>
      </c>
      <c r="C171" t="str">
        <f>IFERROR(IF(VLOOKUP(Etudiants5[[#This Row],[Numéro étudiant]],Sheet1!$A:$O,5,FALSE)="","",VLOOKUP(Etudiants5[[#This Row],[Numéro étudiant]],Sheet1!$A:$O,5,FALSE)),"")</f>
        <v/>
      </c>
      <c r="D171" t="str">
        <f>IFERROR(IF(VLOOKUP(Etudiants5[[#This Row],[Numéro étudiant]],Sheet1!$A:$O,6,FALSE)="","",VLOOKUP(Etudiants5[[#This Row],[Numéro étudiant]],Sheet1!$A:$O,6,FALSE)),"")</f>
        <v/>
      </c>
      <c r="E171" t="str">
        <f>IFERROR(IF(VLOOKUP(Etudiants5[[#This Row],[Numéro étudiant]],Sheet1!$A:$O,7,FALSE)="","",VLOOKUP(Etudiants5[[#This Row],[Numéro étudiant]],Sheet1!$A:$O,7,FALSE)),"")</f>
        <v/>
      </c>
      <c r="F171" t="str">
        <f>IFERROR(IF(VLOOKUP(Etudiants5[[#This Row],[Numéro étudiant]],Sheet1!$A:$O,8,FALSE)="","",VLOOKUP(Etudiants5[[#This Row],[Numéro étudiant]],Sheet1!$A:$O,8,FALSE)),"")</f>
        <v/>
      </c>
      <c r="G171" t="str">
        <f>IF(Etudiants5[[#This Row],[Numéro étudiant]]="","","Entretien fait")</f>
        <v/>
      </c>
      <c r="M171" s="8" t="str">
        <f>IF(ISNUMBER(SEARCH(Etudiants5[[#Headers],[Aide en BU]],VLOOKUP(Etudiants5[[#This Row],[Numéro étudiant]],Sheet1!$A:$O,11,FALSE))),"à initier","")</f>
        <v/>
      </c>
      <c r="N171" s="8" t="str">
        <f>IF(ISNUMBER(SEARCH(Etudiants5[[#Headers],[Tutorat d''intégration]],VLOOKUP(Etudiants5[[#This Row],[Numéro étudiant]],Sheet1!$A:$O,11,FALSE))),"à initier","")</f>
        <v/>
      </c>
      <c r="O171" s="8" t="str">
        <f>IF(ISNUMBER(SEARCH(Etudiants5[[#Headers],[Secrétaire d''examens]],VLOOKUP(Etudiants5[[#This Row],[Numéro étudiant]],Sheet1!$A:$O,11,FALSE))),"à initier","")</f>
        <v/>
      </c>
      <c r="P171" s="8" t="str">
        <f>IF(ISNUMBER(SEARCH(Etudiants5[[#Headers],[Sujets numériques]],VLOOKUP(Etudiants5[[#This Row],[Numéro étudiant]],Sheet1!$A:$O,11,FALSE))),"à initier","")</f>
        <v/>
      </c>
      <c r="Q171" s="8" t="str">
        <f>IF(ISNUMBER(SEARCH(Etudiants5[[#Headers],[Autorisation de sortie]],VLOOKUP(Etudiants5[[#This Row],[Numéro étudiant]],Sheet1!$A:$O,11,FALSE))),"à initier","")</f>
        <v/>
      </c>
      <c r="R171" s="8" t="str">
        <f>IF(ISNUMBER(SEARCH(Etudiants5[[#Headers],[Prise de notes]],VLOOKUP(Etudiants5[[#This Row],[Numéro étudiant]],Sheet1!$A:$O,11,FALSE))),"à initier","")</f>
        <v/>
      </c>
      <c r="S171" s="8" t="str">
        <f>IF(ISNUMBER(SEARCH(Etudiants5[[#Headers],[Rallonge des prêts en BU]],VLOOKUP(Etudiants5[[#This Row],[Numéro étudiant]],Sheet1!$A:$O,11,FALSE))),"à initier","")</f>
        <v/>
      </c>
      <c r="T171" s="8" t="str">
        <f>IF(ISNUMBER(SEARCH(Etudiants5[[#Headers],[Soutien pédagogique]],VLOOKUP(Etudiants5[[#This Row],[Numéro étudiant]],Sheet1!$A:$O,11,FALSE))),"à initier","")</f>
        <v/>
      </c>
      <c r="U171" s="8" t="str">
        <f>IF(ISNUMBER(SEARCH(Etudiants5[[#Headers],[Braille]],VLOOKUP(Etudiants5[[#This Row],[Numéro étudiant]],Sheet1!$A:$O,11,FALSE))),"à initier","")</f>
        <v/>
      </c>
      <c r="V171" s="8" t="str">
        <f>IF(ISNUMBER(SEARCH(Etudiants5[[#Headers],[LSF/LPC]],VLOOKUP(Etudiants5[[#This Row],[Numéro étudiant]],Sheet1!$A:$O,11,FALSE))),"à initier","")</f>
        <v/>
      </c>
      <c r="W171" s="8" t="str">
        <f>IF(ISNUMBER(SEARCH(Etudiants5[[#Headers],[Pas de support audio]],VLOOKUP(Etudiants5[[#This Row],[Numéro étudiant]],Sheet1!$A:$O,11,FALSE))),"à initier","")</f>
        <v/>
      </c>
      <c r="X171" s="8" t="str">
        <f>IF(ISNUMBER(SEARCH(Etudiants5[[#Headers],[Assice confortable]],VLOOKUP(Etudiants5[[#This Row],[Numéro étudiant]],Sheet1!$A:$O,13,FALSE))),"à initier","")</f>
        <v/>
      </c>
      <c r="Y171" s="8" t="str">
        <f>IF(ISNUMBER(SEARCH(Etudiants5[[#Headers],[Micro HF]],VLOOKUP(Etudiants5[[#This Row],[Numéro étudiant]],Sheet1!$A:$O,13,FALSE))),"à initier","")</f>
        <v/>
      </c>
      <c r="Z171" s="8" t="str">
        <f>IF(ISNUMBER(SEARCH(Etudiants5[[#Headers],[Casier]],VLOOKUP(Etudiants5[[#This Row],[Numéro étudiant]],Sheet1!$A:$O,13,FALSE))),"à initier","")</f>
        <v/>
      </c>
      <c r="AA171" s="8" t="str">
        <f>IF(ISNUMBER(SEARCH(Etudiants5[[#Headers],[Ordinateur]],VLOOKUP(Etudiants5[[#This Row],[Numéro étudiant]],Sheet1!$A:$O,13,FALSE))),"à initier","")</f>
        <v/>
      </c>
      <c r="AB171" s="8" t="str">
        <f>IF(ISNUMBER(SEARCH(Etudiants5[[#Headers],[Mobilier spécifique : à détailler]],VLOOKUP(Etudiants5[[#This Row],[Numéro étudiant]],Sheet1!$A:$O,13,FALSE))),"à initier","")</f>
        <v/>
      </c>
      <c r="AC171" s="8" t="str">
        <f>IF(ISNUMBER(SEARCH(Etudiants5[[#Headers],[Logiciel spécifique : à détailler]],VLOOKUP(Etudiants5[[#This Row],[Numéro étudiant]],Sheet1!$A:$O,13,FALSE))),"à initier","")</f>
        <v/>
      </c>
      <c r="AD171" s="8" t="str">
        <f>IF(ISNUMBER(SEARCH(Etudiants5[[#Headers],[Aide en TP]],VLOOKUP(Etudiants5[[#This Row],[Numéro étudiant]],Sheet1!$A:$O,11,FALSE))),"x","")</f>
        <v/>
      </c>
      <c r="AE171" s="8" t="str">
        <f>IF(ISNUMBER(SEARCH(Etudiants5[[#Headers],[Aménagement de l''EDT]],VLOOKUP(Etudiants5[[#This Row],[Numéro étudiant]],Sheet1!$A:$O,11,FALSE))),"x","")</f>
        <v/>
      </c>
      <c r="AF171" s="8" t="str">
        <f>IF(ISNUMBER(SEARCH(Etudiants5[[#Headers],[Sanitaire à proximité]],VLOOKUP(Etudiants5[[#This Row],[Numéro étudiant]],Sheet1!$A:$O,11,FALSE))),"x","")</f>
        <v/>
      </c>
      <c r="AG171" s="8" t="str">
        <f>IF(ISNUMBER(SEARCH(Etudiants5[[#Headers],[QCM papier]],VLOOKUP(Etudiants5[[#This Row],[Numéro étudiant]],Sheet1!$A:$O,11,FALSE))),"x","")</f>
        <v/>
      </c>
      <c r="AH171" s="8" t="str">
        <f>IF(ISNUMBER(SEARCH(Etudiants5[[#Headers],[Absences eventuelles excusées]],VLOOKUP(Etudiants5[[#This Row],[Numéro étudiant]],Sheet1!$A:$O,11,FALSE))),"x","")</f>
        <v/>
      </c>
      <c r="AI171" s="8" t="str">
        <f>IF(ISNUMBER(SEARCH(Etudiants5[[#Headers],[Aménagement de l''année en 2 ans]],VLOOKUP(Etudiants5[[#This Row],[Numéro étudiant]],Sheet1!$A:$O,11,FALSE))),"x","")</f>
        <v/>
      </c>
      <c r="AJ171" s="8" t="str">
        <f>IF(ISNUMBER(SEARCH(Etudiants5[[#Headers],[Passage des épreuves orales devant l''enseignant uniquement]],VLOOKUP(Etudiants5[[#This Row],[Numéro étudiant]],Sheet1!$A:$O,11,FALSE))),"x","")</f>
        <v/>
      </c>
      <c r="AK171" s="8" t="str">
        <f>IF(ISNUMBER(SEARCH(Etudiants5[[#Headers],[Dépénalisation des fautes d''orthographe]],VLOOKUP(Etudiants5[[#This Row],[Numéro étudiant]],Sheet1!$A:$O,11,FALSE))),"x","")</f>
        <v/>
      </c>
      <c r="AL171" s="8" t="str">
        <f>IF(ISNUMBER(SEARCH(Etudiants5[[#Headers],[Adaptation des écrits à l''oral]],VLOOKUP(Etudiants5[[#This Row],[Numéro étudiant]],Sheet1!$A:$O,11,FALSE))),"x","")</f>
        <v/>
      </c>
      <c r="AM171" s="8" t="str">
        <f>IF(ISNUMBER(SEARCH(Etudiants5[[#Headers],[Adaptation des oraux à l''écrit]],VLOOKUP(Etudiants5[[#This Row],[Numéro étudiant]],Sheet1!$A:$O,11,FALSE))),"x","")</f>
        <v/>
      </c>
      <c r="AN171" s="8" t="str">
        <f>IF(ISNUMBER(SEARCH(Etudiants5[[#Headers],[Compensation du temps de sortie]],VLOOKUP(Etudiants5[[#This Row],[Numéro étudiant]],Sheet1!$A:$O,11,FALSE))),"x","")</f>
        <v/>
      </c>
      <c r="AO171" s="8" t="str">
        <f>IF(COUNTIF(Etudiants5[[#This Row],[1/4]:[Préparations écrites des épreves orales]],"x")&gt;0,"x","")</f>
        <v/>
      </c>
      <c r="AP171" s="8" t="str">
        <f>IF(ISNUMBER(SEARCH(Etudiants5[[#Headers],[1/4]],VLOOKUP(Etudiants5[[#This Row],[Numéro étudiant]],Sheet1!$A:$O,12,FALSE))),"x","")</f>
        <v/>
      </c>
      <c r="AQ171" s="8" t="str">
        <f>IF(ISNUMBER(SEARCH(Etudiants5[[#Headers],[1/3]],VLOOKUP(Etudiants5[[#This Row],[Numéro étudiant]],Sheet1!$A:$O,12,FALSE))),"x","")</f>
        <v/>
      </c>
      <c r="AR171" s="8" t="str">
        <f>IF(ISNUMBER(SEARCH(Etudiants5[[#Headers],[1/2]],VLOOKUP(Etudiants5[[#This Row],[Numéro étudiant]],Sheet1!$A:$O,12,FALSE))),"x","")</f>
        <v/>
      </c>
      <c r="AS171" s="8" t="str">
        <f>IF(ISNUMBER(SEARCH(Etudiants5[[#Headers],[Ecrits]],VLOOKUP(Etudiants5[[#This Row],[Numéro étudiant]],Sheet1!$A:$O,12,FALSE))),"x","")</f>
        <v/>
      </c>
      <c r="AT171" s="8" t="str">
        <f>IF(ISNUMBER(SEARCH(Etudiants5[[#Headers],[Oraux]],VLOOKUP(Etudiants5[[#This Row],[Numéro étudiant]],Sheet1!$A:$O,12,FALSE))),"x","")</f>
        <v/>
      </c>
      <c r="AU171" s="8" t="str">
        <f>IF(ISNUMBER(SEARCH(Etudiants5[[#Headers],[Pratiques]],VLOOKUP(Etudiants5[[#This Row],[Numéro étudiant]],Sheet1!$A:$O,12,FALSE))),"x","")</f>
        <v/>
      </c>
      <c r="AV171" s="8" t="str">
        <f>IF(ISNUMBER(SEARCH(Etudiants5[[#Headers],[Préparations écrites des épreves orales]],VLOOKUP(Etudiants5[[#This Row],[Numéro étudiant]],Sheet1!$A:$O,12,FALSE))),"x","")</f>
        <v/>
      </c>
      <c r="AW171" s="8" t="str">
        <f>IF(ISNUMBER(SEARCH(Etudiants5[[#Headers],[Auditives]],VLOOKUP(Etudiants5[[#This Row],[Numéro étudiant]],Sheet1!$A:$O,9,FALSE))),"x","")</f>
        <v/>
      </c>
      <c r="AX171" s="8" t="str">
        <f>IF(ISNUMBER(SEARCH(Etudiants5[[#Headers],[Visuels]],VLOOKUP(Etudiants5[[#This Row],[Numéro étudiant]],Sheet1!$A:$O,9,FALSE))),"x","")</f>
        <v/>
      </c>
      <c r="AY171" s="8" t="str">
        <f>IF(ISNUMBER(SEARCH(Etudiants5[[#Headers],[Viscéraux]],VLOOKUP(Etudiants5[[#This Row],[Numéro étudiant]],Sheet1!$A:$O,9,FALSE))),"x","")</f>
        <v/>
      </c>
      <c r="AZ171" s="8" t="str">
        <f>IF(ISNUMBER(SEARCH(Etudiants5[[#Headers],[Moteurs]],VLOOKUP(Etudiants5[[#This Row],[Numéro étudiant]],Sheet1!$A:$O,9,FALSE))),"x","")</f>
        <v/>
      </c>
      <c r="BA171" s="8" t="str">
        <f>IF(ISNUMBER(SEARCH(Etudiants5[[#Headers],[TSA]],VLOOKUP(Etudiants5[[#This Row],[Numéro étudiant]],Sheet1!$A:$O,9,FALSE))),"x","")</f>
        <v/>
      </c>
      <c r="BB171" s="8" t="str">
        <f>IF(ISNUMBER(SEARCH(Etudiants5[[#Headers],[Langage]],VLOOKUP(Etudiants5[[#This Row],[Numéro étudiant]],Sheet1!$A:$O,9,FALSE))),"x","")</f>
        <v/>
      </c>
      <c r="BC171" s="8" t="str">
        <f>IF(ISNUMBER(SEARCH(Etudiants5[[#Headers],[Psychiques]],VLOOKUP(Etudiants5[[#This Row],[Numéro étudiant]],Sheet1!$A:$O,9,FALSE))),"x","")</f>
        <v/>
      </c>
      <c r="BD171" s="8" t="str">
        <f>IF(ISNUMBER(SEARCH(Etudiants5[[#Headers],[Autres]],VLOOKUP(Etudiants5[[#This Row],[Numéro étudiant]],Sheet1!$A:$O,9,FALSE))),"x","")</f>
        <v/>
      </c>
      <c r="BE171" s="8" t="str">
        <f>IF(ISNUMBER(SEARCH(Etudiants5[[#Headers],[RQTH]],VLOOKUP(Etudiants5[[#This Row],[Numéro étudiant]],Sheet1!$A:$O,10,FALSE))),"x","")</f>
        <v/>
      </c>
      <c r="BF171" s="8" t="str">
        <f>IF(ISNUMBER(SEARCH(Etudiants5[[#Headers],[Transport]],VLOOKUP(Etudiants5[[#This Row],[Numéro étudiant]],Sheet1!$A:$O,10,FALSE))),"x","")</f>
        <v/>
      </c>
      <c r="BG171" s="8" t="str">
        <f>IF(ISNUMBER(SEARCH(Etudiants5[[#Headers],[AVS]],VLOOKUP(Etudiants5[[#This Row],[Numéro étudiant]],Sheet1!$A:$O,10,FALSE))),"x","")</f>
        <v/>
      </c>
      <c r="BH171" s="8" t="str">
        <f>IF(ISNUMBER(SEARCH(Etudiants5[[#Headers],[AESH]],VLOOKUP(Etudiants5[[#This Row],[Numéro étudiant]],Sheet1!$A:$O,10,FALSE))),"x","")</f>
        <v/>
      </c>
      <c r="BI171" s="8" t="str">
        <f>IF(ISNUMBER(SEARCH(Etudiants5[[#Headers],[AAH ou AEEH]],VLOOKUP(Etudiants5[[#This Row],[Numéro étudiant]],Sheet1!$A:$O,10,FALSE))),"x","")</f>
        <v/>
      </c>
      <c r="BJ171" s="8" t="str">
        <f>IF(ISNUMBER(SEARCH(Etudiants5[[#Headers],[Carte priorité]],VLOOKUP(Etudiants5[[#This Row],[Numéro étudiant]],Sheet1!$A:$O,10,FALSE))),"x","")</f>
        <v/>
      </c>
      <c r="BK171" s="8" t="str">
        <f>IF(ISNUMBER(SEARCH(Etudiants5[[#Headers],[Carte stationnement]],VLOOKUP(Etudiants5[[#This Row],[Numéro étudiant]],Sheet1!$A:$O,10,FALSE))),"x","")</f>
        <v/>
      </c>
      <c r="BL171" s="8" t="str">
        <f>IF(ISNUMBER(SEARCH(Etudiants5[[#Headers],[Accompagnement médico social]],VLOOKUP(Etudiants5[[#This Row],[Numéro étudiant]],Sheet1!$A:$O,10,FALSE))),"x","")</f>
        <v/>
      </c>
      <c r="BM171" s="8" t="str">
        <f>IF(ISNUMBER(SEARCH(Etudiants5[[#Headers],[Autre]],VLOOKUP(Etudiants5[[#This Row],[Numéro étudiant]],Sheet1!$A:$O,10,FALSE))),"x","")</f>
        <v/>
      </c>
      <c r="CA17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2" spans="2:80" x14ac:dyDescent="0.25">
      <c r="B172" t="str">
        <f>IFERROR(OfficeForms.Table[[#This Row],[Id]],"")</f>
        <v/>
      </c>
      <c r="C172" t="str">
        <f>IFERROR(IF(VLOOKUP(Etudiants5[[#This Row],[Numéro étudiant]],Sheet1!$A:$O,5,FALSE)="","",VLOOKUP(Etudiants5[[#This Row],[Numéro étudiant]],Sheet1!$A:$O,5,FALSE)),"")</f>
        <v/>
      </c>
      <c r="D172" t="str">
        <f>IFERROR(IF(VLOOKUP(Etudiants5[[#This Row],[Numéro étudiant]],Sheet1!$A:$O,6,FALSE)="","",VLOOKUP(Etudiants5[[#This Row],[Numéro étudiant]],Sheet1!$A:$O,6,FALSE)),"")</f>
        <v/>
      </c>
      <c r="E172" t="str">
        <f>IFERROR(IF(VLOOKUP(Etudiants5[[#This Row],[Numéro étudiant]],Sheet1!$A:$O,7,FALSE)="","",VLOOKUP(Etudiants5[[#This Row],[Numéro étudiant]],Sheet1!$A:$O,7,FALSE)),"")</f>
        <v/>
      </c>
      <c r="F172" t="str">
        <f>IFERROR(IF(VLOOKUP(Etudiants5[[#This Row],[Numéro étudiant]],Sheet1!$A:$O,8,FALSE)="","",VLOOKUP(Etudiants5[[#This Row],[Numéro étudiant]],Sheet1!$A:$O,8,FALSE)),"")</f>
        <v/>
      </c>
      <c r="G172" t="str">
        <f>IF(Etudiants5[[#This Row],[Numéro étudiant]]="","","Entretien fait")</f>
        <v/>
      </c>
      <c r="M172" s="8" t="str">
        <f>IF(ISNUMBER(SEARCH(Etudiants5[[#Headers],[Aide en BU]],VLOOKUP(Etudiants5[[#This Row],[Numéro étudiant]],Sheet1!$A:$O,11,FALSE))),"à initier","")</f>
        <v/>
      </c>
      <c r="N172" s="8" t="str">
        <f>IF(ISNUMBER(SEARCH(Etudiants5[[#Headers],[Tutorat d''intégration]],VLOOKUP(Etudiants5[[#This Row],[Numéro étudiant]],Sheet1!$A:$O,11,FALSE))),"à initier","")</f>
        <v/>
      </c>
      <c r="O172" s="8" t="str">
        <f>IF(ISNUMBER(SEARCH(Etudiants5[[#Headers],[Secrétaire d''examens]],VLOOKUP(Etudiants5[[#This Row],[Numéro étudiant]],Sheet1!$A:$O,11,FALSE))),"à initier","")</f>
        <v/>
      </c>
      <c r="P172" s="8" t="str">
        <f>IF(ISNUMBER(SEARCH(Etudiants5[[#Headers],[Sujets numériques]],VLOOKUP(Etudiants5[[#This Row],[Numéro étudiant]],Sheet1!$A:$O,11,FALSE))),"à initier","")</f>
        <v/>
      </c>
      <c r="Q172" s="8" t="str">
        <f>IF(ISNUMBER(SEARCH(Etudiants5[[#Headers],[Autorisation de sortie]],VLOOKUP(Etudiants5[[#This Row],[Numéro étudiant]],Sheet1!$A:$O,11,FALSE))),"à initier","")</f>
        <v/>
      </c>
      <c r="R172" s="8" t="str">
        <f>IF(ISNUMBER(SEARCH(Etudiants5[[#Headers],[Prise de notes]],VLOOKUP(Etudiants5[[#This Row],[Numéro étudiant]],Sheet1!$A:$O,11,FALSE))),"à initier","")</f>
        <v/>
      </c>
      <c r="S172" s="8" t="str">
        <f>IF(ISNUMBER(SEARCH(Etudiants5[[#Headers],[Rallonge des prêts en BU]],VLOOKUP(Etudiants5[[#This Row],[Numéro étudiant]],Sheet1!$A:$O,11,FALSE))),"à initier","")</f>
        <v/>
      </c>
      <c r="T172" s="8" t="str">
        <f>IF(ISNUMBER(SEARCH(Etudiants5[[#Headers],[Soutien pédagogique]],VLOOKUP(Etudiants5[[#This Row],[Numéro étudiant]],Sheet1!$A:$O,11,FALSE))),"à initier","")</f>
        <v/>
      </c>
      <c r="U172" s="8" t="str">
        <f>IF(ISNUMBER(SEARCH(Etudiants5[[#Headers],[Braille]],VLOOKUP(Etudiants5[[#This Row],[Numéro étudiant]],Sheet1!$A:$O,11,FALSE))),"à initier","")</f>
        <v/>
      </c>
      <c r="V172" s="8" t="str">
        <f>IF(ISNUMBER(SEARCH(Etudiants5[[#Headers],[LSF/LPC]],VLOOKUP(Etudiants5[[#This Row],[Numéro étudiant]],Sheet1!$A:$O,11,FALSE))),"à initier","")</f>
        <v/>
      </c>
      <c r="W172" s="8" t="str">
        <f>IF(ISNUMBER(SEARCH(Etudiants5[[#Headers],[Pas de support audio]],VLOOKUP(Etudiants5[[#This Row],[Numéro étudiant]],Sheet1!$A:$O,11,FALSE))),"à initier","")</f>
        <v/>
      </c>
      <c r="X172" s="8" t="str">
        <f>IF(ISNUMBER(SEARCH(Etudiants5[[#Headers],[Assice confortable]],VLOOKUP(Etudiants5[[#This Row],[Numéro étudiant]],Sheet1!$A:$O,13,FALSE))),"à initier","")</f>
        <v/>
      </c>
      <c r="Y172" s="8" t="str">
        <f>IF(ISNUMBER(SEARCH(Etudiants5[[#Headers],[Micro HF]],VLOOKUP(Etudiants5[[#This Row],[Numéro étudiant]],Sheet1!$A:$O,13,FALSE))),"à initier","")</f>
        <v/>
      </c>
      <c r="Z172" s="8" t="str">
        <f>IF(ISNUMBER(SEARCH(Etudiants5[[#Headers],[Casier]],VLOOKUP(Etudiants5[[#This Row],[Numéro étudiant]],Sheet1!$A:$O,13,FALSE))),"à initier","")</f>
        <v/>
      </c>
      <c r="AA172" s="8" t="str">
        <f>IF(ISNUMBER(SEARCH(Etudiants5[[#Headers],[Ordinateur]],VLOOKUP(Etudiants5[[#This Row],[Numéro étudiant]],Sheet1!$A:$O,13,FALSE))),"à initier","")</f>
        <v/>
      </c>
      <c r="AB172" s="8" t="str">
        <f>IF(ISNUMBER(SEARCH(Etudiants5[[#Headers],[Mobilier spécifique : à détailler]],VLOOKUP(Etudiants5[[#This Row],[Numéro étudiant]],Sheet1!$A:$O,13,FALSE))),"à initier","")</f>
        <v/>
      </c>
      <c r="AC172" s="8" t="str">
        <f>IF(ISNUMBER(SEARCH(Etudiants5[[#Headers],[Logiciel spécifique : à détailler]],VLOOKUP(Etudiants5[[#This Row],[Numéro étudiant]],Sheet1!$A:$O,13,FALSE))),"à initier","")</f>
        <v/>
      </c>
      <c r="AD172" s="8" t="str">
        <f>IF(ISNUMBER(SEARCH(Etudiants5[[#Headers],[Aide en TP]],VLOOKUP(Etudiants5[[#This Row],[Numéro étudiant]],Sheet1!$A:$O,11,FALSE))),"x","")</f>
        <v/>
      </c>
      <c r="AE172" s="8" t="str">
        <f>IF(ISNUMBER(SEARCH(Etudiants5[[#Headers],[Aménagement de l''EDT]],VLOOKUP(Etudiants5[[#This Row],[Numéro étudiant]],Sheet1!$A:$O,11,FALSE))),"x","")</f>
        <v/>
      </c>
      <c r="AF172" s="8" t="str">
        <f>IF(ISNUMBER(SEARCH(Etudiants5[[#Headers],[Sanitaire à proximité]],VLOOKUP(Etudiants5[[#This Row],[Numéro étudiant]],Sheet1!$A:$O,11,FALSE))),"x","")</f>
        <v/>
      </c>
      <c r="AG172" s="8" t="str">
        <f>IF(ISNUMBER(SEARCH(Etudiants5[[#Headers],[QCM papier]],VLOOKUP(Etudiants5[[#This Row],[Numéro étudiant]],Sheet1!$A:$O,11,FALSE))),"x","")</f>
        <v/>
      </c>
      <c r="AH172" s="8" t="str">
        <f>IF(ISNUMBER(SEARCH(Etudiants5[[#Headers],[Absences eventuelles excusées]],VLOOKUP(Etudiants5[[#This Row],[Numéro étudiant]],Sheet1!$A:$O,11,FALSE))),"x","")</f>
        <v/>
      </c>
      <c r="AI172" s="8" t="str">
        <f>IF(ISNUMBER(SEARCH(Etudiants5[[#Headers],[Aménagement de l''année en 2 ans]],VLOOKUP(Etudiants5[[#This Row],[Numéro étudiant]],Sheet1!$A:$O,11,FALSE))),"x","")</f>
        <v/>
      </c>
      <c r="AJ172" s="8" t="str">
        <f>IF(ISNUMBER(SEARCH(Etudiants5[[#Headers],[Passage des épreuves orales devant l''enseignant uniquement]],VLOOKUP(Etudiants5[[#This Row],[Numéro étudiant]],Sheet1!$A:$O,11,FALSE))),"x","")</f>
        <v/>
      </c>
      <c r="AK172" s="8" t="str">
        <f>IF(ISNUMBER(SEARCH(Etudiants5[[#Headers],[Dépénalisation des fautes d''orthographe]],VLOOKUP(Etudiants5[[#This Row],[Numéro étudiant]],Sheet1!$A:$O,11,FALSE))),"x","")</f>
        <v/>
      </c>
      <c r="AL172" s="8" t="str">
        <f>IF(ISNUMBER(SEARCH(Etudiants5[[#Headers],[Adaptation des écrits à l''oral]],VLOOKUP(Etudiants5[[#This Row],[Numéro étudiant]],Sheet1!$A:$O,11,FALSE))),"x","")</f>
        <v/>
      </c>
      <c r="AM172" s="8" t="str">
        <f>IF(ISNUMBER(SEARCH(Etudiants5[[#Headers],[Adaptation des oraux à l''écrit]],VLOOKUP(Etudiants5[[#This Row],[Numéro étudiant]],Sheet1!$A:$O,11,FALSE))),"x","")</f>
        <v/>
      </c>
      <c r="AN172" s="8" t="str">
        <f>IF(ISNUMBER(SEARCH(Etudiants5[[#Headers],[Compensation du temps de sortie]],VLOOKUP(Etudiants5[[#This Row],[Numéro étudiant]],Sheet1!$A:$O,11,FALSE))),"x","")</f>
        <v/>
      </c>
      <c r="AO172" s="8" t="str">
        <f>IF(COUNTIF(Etudiants5[[#This Row],[1/4]:[Préparations écrites des épreves orales]],"x")&gt;0,"x","")</f>
        <v/>
      </c>
      <c r="AP172" s="8" t="str">
        <f>IF(ISNUMBER(SEARCH(Etudiants5[[#Headers],[1/4]],VLOOKUP(Etudiants5[[#This Row],[Numéro étudiant]],Sheet1!$A:$O,12,FALSE))),"x","")</f>
        <v/>
      </c>
      <c r="AQ172" s="8" t="str">
        <f>IF(ISNUMBER(SEARCH(Etudiants5[[#Headers],[1/3]],VLOOKUP(Etudiants5[[#This Row],[Numéro étudiant]],Sheet1!$A:$O,12,FALSE))),"x","")</f>
        <v/>
      </c>
      <c r="AR172" s="8" t="str">
        <f>IF(ISNUMBER(SEARCH(Etudiants5[[#Headers],[1/2]],VLOOKUP(Etudiants5[[#This Row],[Numéro étudiant]],Sheet1!$A:$O,12,FALSE))),"x","")</f>
        <v/>
      </c>
      <c r="AS172" s="8" t="str">
        <f>IF(ISNUMBER(SEARCH(Etudiants5[[#Headers],[Ecrits]],VLOOKUP(Etudiants5[[#This Row],[Numéro étudiant]],Sheet1!$A:$O,12,FALSE))),"x","")</f>
        <v/>
      </c>
      <c r="AT172" s="8" t="str">
        <f>IF(ISNUMBER(SEARCH(Etudiants5[[#Headers],[Oraux]],VLOOKUP(Etudiants5[[#This Row],[Numéro étudiant]],Sheet1!$A:$O,12,FALSE))),"x","")</f>
        <v/>
      </c>
      <c r="AU172" s="8" t="str">
        <f>IF(ISNUMBER(SEARCH(Etudiants5[[#Headers],[Pratiques]],VLOOKUP(Etudiants5[[#This Row],[Numéro étudiant]],Sheet1!$A:$O,12,FALSE))),"x","")</f>
        <v/>
      </c>
      <c r="AV172" s="8" t="str">
        <f>IF(ISNUMBER(SEARCH(Etudiants5[[#Headers],[Préparations écrites des épreves orales]],VLOOKUP(Etudiants5[[#This Row],[Numéro étudiant]],Sheet1!$A:$O,12,FALSE))),"x","")</f>
        <v/>
      </c>
      <c r="AW172" s="8" t="str">
        <f>IF(ISNUMBER(SEARCH(Etudiants5[[#Headers],[Auditives]],VLOOKUP(Etudiants5[[#This Row],[Numéro étudiant]],Sheet1!$A:$O,9,FALSE))),"x","")</f>
        <v/>
      </c>
      <c r="AX172" s="8" t="str">
        <f>IF(ISNUMBER(SEARCH(Etudiants5[[#Headers],[Visuels]],VLOOKUP(Etudiants5[[#This Row],[Numéro étudiant]],Sheet1!$A:$O,9,FALSE))),"x","")</f>
        <v/>
      </c>
      <c r="AY172" s="8" t="str">
        <f>IF(ISNUMBER(SEARCH(Etudiants5[[#Headers],[Viscéraux]],VLOOKUP(Etudiants5[[#This Row],[Numéro étudiant]],Sheet1!$A:$O,9,FALSE))),"x","")</f>
        <v/>
      </c>
      <c r="AZ172" s="8" t="str">
        <f>IF(ISNUMBER(SEARCH(Etudiants5[[#Headers],[Moteurs]],VLOOKUP(Etudiants5[[#This Row],[Numéro étudiant]],Sheet1!$A:$O,9,FALSE))),"x","")</f>
        <v/>
      </c>
      <c r="BA172" s="8" t="str">
        <f>IF(ISNUMBER(SEARCH(Etudiants5[[#Headers],[TSA]],VLOOKUP(Etudiants5[[#This Row],[Numéro étudiant]],Sheet1!$A:$O,9,FALSE))),"x","")</f>
        <v/>
      </c>
      <c r="BB172" s="8" t="str">
        <f>IF(ISNUMBER(SEARCH(Etudiants5[[#Headers],[Langage]],VLOOKUP(Etudiants5[[#This Row],[Numéro étudiant]],Sheet1!$A:$O,9,FALSE))),"x","")</f>
        <v/>
      </c>
      <c r="BC172" s="8" t="str">
        <f>IF(ISNUMBER(SEARCH(Etudiants5[[#Headers],[Psychiques]],VLOOKUP(Etudiants5[[#This Row],[Numéro étudiant]],Sheet1!$A:$O,9,FALSE))),"x","")</f>
        <v/>
      </c>
      <c r="BD172" s="8" t="str">
        <f>IF(ISNUMBER(SEARCH(Etudiants5[[#Headers],[Autres]],VLOOKUP(Etudiants5[[#This Row],[Numéro étudiant]],Sheet1!$A:$O,9,FALSE))),"x","")</f>
        <v/>
      </c>
      <c r="BE172" s="8" t="str">
        <f>IF(ISNUMBER(SEARCH(Etudiants5[[#Headers],[RQTH]],VLOOKUP(Etudiants5[[#This Row],[Numéro étudiant]],Sheet1!$A:$O,10,FALSE))),"x","")</f>
        <v/>
      </c>
      <c r="BF172" s="8" t="str">
        <f>IF(ISNUMBER(SEARCH(Etudiants5[[#Headers],[Transport]],VLOOKUP(Etudiants5[[#This Row],[Numéro étudiant]],Sheet1!$A:$O,10,FALSE))),"x","")</f>
        <v/>
      </c>
      <c r="BG172" s="8" t="str">
        <f>IF(ISNUMBER(SEARCH(Etudiants5[[#Headers],[AVS]],VLOOKUP(Etudiants5[[#This Row],[Numéro étudiant]],Sheet1!$A:$O,10,FALSE))),"x","")</f>
        <v/>
      </c>
      <c r="BH172" s="8" t="str">
        <f>IF(ISNUMBER(SEARCH(Etudiants5[[#Headers],[AESH]],VLOOKUP(Etudiants5[[#This Row],[Numéro étudiant]],Sheet1!$A:$O,10,FALSE))),"x","")</f>
        <v/>
      </c>
      <c r="BI172" s="8" t="str">
        <f>IF(ISNUMBER(SEARCH(Etudiants5[[#Headers],[AAH ou AEEH]],VLOOKUP(Etudiants5[[#This Row],[Numéro étudiant]],Sheet1!$A:$O,10,FALSE))),"x","")</f>
        <v/>
      </c>
      <c r="BJ172" s="8" t="str">
        <f>IF(ISNUMBER(SEARCH(Etudiants5[[#Headers],[Carte priorité]],VLOOKUP(Etudiants5[[#This Row],[Numéro étudiant]],Sheet1!$A:$O,10,FALSE))),"x","")</f>
        <v/>
      </c>
      <c r="BK172" s="8" t="str">
        <f>IF(ISNUMBER(SEARCH(Etudiants5[[#Headers],[Carte stationnement]],VLOOKUP(Etudiants5[[#This Row],[Numéro étudiant]],Sheet1!$A:$O,10,FALSE))),"x","")</f>
        <v/>
      </c>
      <c r="BL172" s="8" t="str">
        <f>IF(ISNUMBER(SEARCH(Etudiants5[[#Headers],[Accompagnement médico social]],VLOOKUP(Etudiants5[[#This Row],[Numéro étudiant]],Sheet1!$A:$O,10,FALSE))),"x","")</f>
        <v/>
      </c>
      <c r="BM172" s="8" t="str">
        <f>IF(ISNUMBER(SEARCH(Etudiants5[[#Headers],[Autre]],VLOOKUP(Etudiants5[[#This Row],[Numéro étudiant]],Sheet1!$A:$O,10,FALSE))),"x","")</f>
        <v/>
      </c>
      <c r="CA17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3" spans="2:80" x14ac:dyDescent="0.25">
      <c r="B173" t="str">
        <f>IFERROR(OfficeForms.Table[[#This Row],[Id]],"")</f>
        <v/>
      </c>
      <c r="C173" t="str">
        <f>IFERROR(IF(VLOOKUP(Etudiants5[[#This Row],[Numéro étudiant]],Sheet1!$A:$O,5,FALSE)="","",VLOOKUP(Etudiants5[[#This Row],[Numéro étudiant]],Sheet1!$A:$O,5,FALSE)),"")</f>
        <v/>
      </c>
      <c r="D173" t="str">
        <f>IFERROR(IF(VLOOKUP(Etudiants5[[#This Row],[Numéro étudiant]],Sheet1!$A:$O,6,FALSE)="","",VLOOKUP(Etudiants5[[#This Row],[Numéro étudiant]],Sheet1!$A:$O,6,FALSE)),"")</f>
        <v/>
      </c>
      <c r="E173" t="str">
        <f>IFERROR(IF(VLOOKUP(Etudiants5[[#This Row],[Numéro étudiant]],Sheet1!$A:$O,7,FALSE)="","",VLOOKUP(Etudiants5[[#This Row],[Numéro étudiant]],Sheet1!$A:$O,7,FALSE)),"")</f>
        <v/>
      </c>
      <c r="F173" t="str">
        <f>IFERROR(IF(VLOOKUP(Etudiants5[[#This Row],[Numéro étudiant]],Sheet1!$A:$O,8,FALSE)="","",VLOOKUP(Etudiants5[[#This Row],[Numéro étudiant]],Sheet1!$A:$O,8,FALSE)),"")</f>
        <v/>
      </c>
      <c r="G173" t="str">
        <f>IF(Etudiants5[[#This Row],[Numéro étudiant]]="","","Entretien fait")</f>
        <v/>
      </c>
      <c r="M173" s="8" t="str">
        <f>IF(ISNUMBER(SEARCH(Etudiants5[[#Headers],[Aide en BU]],VLOOKUP(Etudiants5[[#This Row],[Numéro étudiant]],Sheet1!$A:$O,11,FALSE))),"à initier","")</f>
        <v/>
      </c>
      <c r="N173" s="8" t="str">
        <f>IF(ISNUMBER(SEARCH(Etudiants5[[#Headers],[Tutorat d''intégration]],VLOOKUP(Etudiants5[[#This Row],[Numéro étudiant]],Sheet1!$A:$O,11,FALSE))),"à initier","")</f>
        <v/>
      </c>
      <c r="O173" s="8" t="str">
        <f>IF(ISNUMBER(SEARCH(Etudiants5[[#Headers],[Secrétaire d''examens]],VLOOKUP(Etudiants5[[#This Row],[Numéro étudiant]],Sheet1!$A:$O,11,FALSE))),"à initier","")</f>
        <v/>
      </c>
      <c r="P173" s="8" t="str">
        <f>IF(ISNUMBER(SEARCH(Etudiants5[[#Headers],[Sujets numériques]],VLOOKUP(Etudiants5[[#This Row],[Numéro étudiant]],Sheet1!$A:$O,11,FALSE))),"à initier","")</f>
        <v/>
      </c>
      <c r="Q173" s="8" t="str">
        <f>IF(ISNUMBER(SEARCH(Etudiants5[[#Headers],[Autorisation de sortie]],VLOOKUP(Etudiants5[[#This Row],[Numéro étudiant]],Sheet1!$A:$O,11,FALSE))),"à initier","")</f>
        <v/>
      </c>
      <c r="R173" s="8" t="str">
        <f>IF(ISNUMBER(SEARCH(Etudiants5[[#Headers],[Prise de notes]],VLOOKUP(Etudiants5[[#This Row],[Numéro étudiant]],Sheet1!$A:$O,11,FALSE))),"à initier","")</f>
        <v/>
      </c>
      <c r="S173" s="8" t="str">
        <f>IF(ISNUMBER(SEARCH(Etudiants5[[#Headers],[Rallonge des prêts en BU]],VLOOKUP(Etudiants5[[#This Row],[Numéro étudiant]],Sheet1!$A:$O,11,FALSE))),"à initier","")</f>
        <v/>
      </c>
      <c r="T173" s="8" t="str">
        <f>IF(ISNUMBER(SEARCH(Etudiants5[[#Headers],[Soutien pédagogique]],VLOOKUP(Etudiants5[[#This Row],[Numéro étudiant]],Sheet1!$A:$O,11,FALSE))),"à initier","")</f>
        <v/>
      </c>
      <c r="U173" s="8" t="str">
        <f>IF(ISNUMBER(SEARCH(Etudiants5[[#Headers],[Braille]],VLOOKUP(Etudiants5[[#This Row],[Numéro étudiant]],Sheet1!$A:$O,11,FALSE))),"à initier","")</f>
        <v/>
      </c>
      <c r="V173" s="8" t="str">
        <f>IF(ISNUMBER(SEARCH(Etudiants5[[#Headers],[LSF/LPC]],VLOOKUP(Etudiants5[[#This Row],[Numéro étudiant]],Sheet1!$A:$O,11,FALSE))),"à initier","")</f>
        <v/>
      </c>
      <c r="W173" s="8" t="str">
        <f>IF(ISNUMBER(SEARCH(Etudiants5[[#Headers],[Pas de support audio]],VLOOKUP(Etudiants5[[#This Row],[Numéro étudiant]],Sheet1!$A:$O,11,FALSE))),"à initier","")</f>
        <v/>
      </c>
      <c r="X173" s="8" t="str">
        <f>IF(ISNUMBER(SEARCH(Etudiants5[[#Headers],[Assice confortable]],VLOOKUP(Etudiants5[[#This Row],[Numéro étudiant]],Sheet1!$A:$O,13,FALSE))),"à initier","")</f>
        <v/>
      </c>
      <c r="Y173" s="8" t="str">
        <f>IF(ISNUMBER(SEARCH(Etudiants5[[#Headers],[Micro HF]],VLOOKUP(Etudiants5[[#This Row],[Numéro étudiant]],Sheet1!$A:$O,13,FALSE))),"à initier","")</f>
        <v/>
      </c>
      <c r="Z173" s="8" t="str">
        <f>IF(ISNUMBER(SEARCH(Etudiants5[[#Headers],[Casier]],VLOOKUP(Etudiants5[[#This Row],[Numéro étudiant]],Sheet1!$A:$O,13,FALSE))),"à initier","")</f>
        <v/>
      </c>
      <c r="AA173" s="8" t="str">
        <f>IF(ISNUMBER(SEARCH(Etudiants5[[#Headers],[Ordinateur]],VLOOKUP(Etudiants5[[#This Row],[Numéro étudiant]],Sheet1!$A:$O,13,FALSE))),"à initier","")</f>
        <v/>
      </c>
      <c r="AB173" s="8" t="str">
        <f>IF(ISNUMBER(SEARCH(Etudiants5[[#Headers],[Mobilier spécifique : à détailler]],VLOOKUP(Etudiants5[[#This Row],[Numéro étudiant]],Sheet1!$A:$O,13,FALSE))),"à initier","")</f>
        <v/>
      </c>
      <c r="AC173" s="8" t="str">
        <f>IF(ISNUMBER(SEARCH(Etudiants5[[#Headers],[Logiciel spécifique : à détailler]],VLOOKUP(Etudiants5[[#This Row],[Numéro étudiant]],Sheet1!$A:$O,13,FALSE))),"à initier","")</f>
        <v/>
      </c>
      <c r="AD173" s="8" t="str">
        <f>IF(ISNUMBER(SEARCH(Etudiants5[[#Headers],[Aide en TP]],VLOOKUP(Etudiants5[[#This Row],[Numéro étudiant]],Sheet1!$A:$O,11,FALSE))),"x","")</f>
        <v/>
      </c>
      <c r="AE173" s="8" t="str">
        <f>IF(ISNUMBER(SEARCH(Etudiants5[[#Headers],[Aménagement de l''EDT]],VLOOKUP(Etudiants5[[#This Row],[Numéro étudiant]],Sheet1!$A:$O,11,FALSE))),"x","")</f>
        <v/>
      </c>
      <c r="AF173" s="8" t="str">
        <f>IF(ISNUMBER(SEARCH(Etudiants5[[#Headers],[Sanitaire à proximité]],VLOOKUP(Etudiants5[[#This Row],[Numéro étudiant]],Sheet1!$A:$O,11,FALSE))),"x","")</f>
        <v/>
      </c>
      <c r="AG173" s="8" t="str">
        <f>IF(ISNUMBER(SEARCH(Etudiants5[[#Headers],[QCM papier]],VLOOKUP(Etudiants5[[#This Row],[Numéro étudiant]],Sheet1!$A:$O,11,FALSE))),"x","")</f>
        <v/>
      </c>
      <c r="AH173" s="8" t="str">
        <f>IF(ISNUMBER(SEARCH(Etudiants5[[#Headers],[Absences eventuelles excusées]],VLOOKUP(Etudiants5[[#This Row],[Numéro étudiant]],Sheet1!$A:$O,11,FALSE))),"x","")</f>
        <v/>
      </c>
      <c r="AI173" s="8" t="str">
        <f>IF(ISNUMBER(SEARCH(Etudiants5[[#Headers],[Aménagement de l''année en 2 ans]],VLOOKUP(Etudiants5[[#This Row],[Numéro étudiant]],Sheet1!$A:$O,11,FALSE))),"x","")</f>
        <v/>
      </c>
      <c r="AJ173" s="8" t="str">
        <f>IF(ISNUMBER(SEARCH(Etudiants5[[#Headers],[Passage des épreuves orales devant l''enseignant uniquement]],VLOOKUP(Etudiants5[[#This Row],[Numéro étudiant]],Sheet1!$A:$O,11,FALSE))),"x","")</f>
        <v/>
      </c>
      <c r="AK173" s="8" t="str">
        <f>IF(ISNUMBER(SEARCH(Etudiants5[[#Headers],[Dépénalisation des fautes d''orthographe]],VLOOKUP(Etudiants5[[#This Row],[Numéro étudiant]],Sheet1!$A:$O,11,FALSE))),"x","")</f>
        <v/>
      </c>
      <c r="AL173" s="8" t="str">
        <f>IF(ISNUMBER(SEARCH(Etudiants5[[#Headers],[Adaptation des écrits à l''oral]],VLOOKUP(Etudiants5[[#This Row],[Numéro étudiant]],Sheet1!$A:$O,11,FALSE))),"x","")</f>
        <v/>
      </c>
      <c r="AM173" s="8" t="str">
        <f>IF(ISNUMBER(SEARCH(Etudiants5[[#Headers],[Adaptation des oraux à l''écrit]],VLOOKUP(Etudiants5[[#This Row],[Numéro étudiant]],Sheet1!$A:$O,11,FALSE))),"x","")</f>
        <v/>
      </c>
      <c r="AN173" s="8" t="str">
        <f>IF(ISNUMBER(SEARCH(Etudiants5[[#Headers],[Compensation du temps de sortie]],VLOOKUP(Etudiants5[[#This Row],[Numéro étudiant]],Sheet1!$A:$O,11,FALSE))),"x","")</f>
        <v/>
      </c>
      <c r="AO173" s="8" t="str">
        <f>IF(COUNTIF(Etudiants5[[#This Row],[1/4]:[Préparations écrites des épreves orales]],"x")&gt;0,"x","")</f>
        <v/>
      </c>
      <c r="AP173" s="8" t="str">
        <f>IF(ISNUMBER(SEARCH(Etudiants5[[#Headers],[1/4]],VLOOKUP(Etudiants5[[#This Row],[Numéro étudiant]],Sheet1!$A:$O,12,FALSE))),"x","")</f>
        <v/>
      </c>
      <c r="AQ173" s="8" t="str">
        <f>IF(ISNUMBER(SEARCH(Etudiants5[[#Headers],[1/3]],VLOOKUP(Etudiants5[[#This Row],[Numéro étudiant]],Sheet1!$A:$O,12,FALSE))),"x","")</f>
        <v/>
      </c>
      <c r="AR173" s="8" t="str">
        <f>IF(ISNUMBER(SEARCH(Etudiants5[[#Headers],[1/2]],VLOOKUP(Etudiants5[[#This Row],[Numéro étudiant]],Sheet1!$A:$O,12,FALSE))),"x","")</f>
        <v/>
      </c>
      <c r="AS173" s="8" t="str">
        <f>IF(ISNUMBER(SEARCH(Etudiants5[[#Headers],[Ecrits]],VLOOKUP(Etudiants5[[#This Row],[Numéro étudiant]],Sheet1!$A:$O,12,FALSE))),"x","")</f>
        <v/>
      </c>
      <c r="AT173" s="8" t="str">
        <f>IF(ISNUMBER(SEARCH(Etudiants5[[#Headers],[Oraux]],VLOOKUP(Etudiants5[[#This Row],[Numéro étudiant]],Sheet1!$A:$O,12,FALSE))),"x","")</f>
        <v/>
      </c>
      <c r="AU173" s="8" t="str">
        <f>IF(ISNUMBER(SEARCH(Etudiants5[[#Headers],[Pratiques]],VLOOKUP(Etudiants5[[#This Row],[Numéro étudiant]],Sheet1!$A:$O,12,FALSE))),"x","")</f>
        <v/>
      </c>
      <c r="AV173" s="8" t="str">
        <f>IF(ISNUMBER(SEARCH(Etudiants5[[#Headers],[Préparations écrites des épreves orales]],VLOOKUP(Etudiants5[[#This Row],[Numéro étudiant]],Sheet1!$A:$O,12,FALSE))),"x","")</f>
        <v/>
      </c>
      <c r="AW173" s="8" t="str">
        <f>IF(ISNUMBER(SEARCH(Etudiants5[[#Headers],[Auditives]],VLOOKUP(Etudiants5[[#This Row],[Numéro étudiant]],Sheet1!$A:$O,9,FALSE))),"x","")</f>
        <v/>
      </c>
      <c r="AX173" s="8" t="str">
        <f>IF(ISNUMBER(SEARCH(Etudiants5[[#Headers],[Visuels]],VLOOKUP(Etudiants5[[#This Row],[Numéro étudiant]],Sheet1!$A:$O,9,FALSE))),"x","")</f>
        <v/>
      </c>
      <c r="AY173" s="8" t="str">
        <f>IF(ISNUMBER(SEARCH(Etudiants5[[#Headers],[Viscéraux]],VLOOKUP(Etudiants5[[#This Row],[Numéro étudiant]],Sheet1!$A:$O,9,FALSE))),"x","")</f>
        <v/>
      </c>
      <c r="AZ173" s="8" t="str">
        <f>IF(ISNUMBER(SEARCH(Etudiants5[[#Headers],[Moteurs]],VLOOKUP(Etudiants5[[#This Row],[Numéro étudiant]],Sheet1!$A:$O,9,FALSE))),"x","")</f>
        <v/>
      </c>
      <c r="BA173" s="8" t="str">
        <f>IF(ISNUMBER(SEARCH(Etudiants5[[#Headers],[TSA]],VLOOKUP(Etudiants5[[#This Row],[Numéro étudiant]],Sheet1!$A:$O,9,FALSE))),"x","")</f>
        <v/>
      </c>
      <c r="BB173" s="8" t="str">
        <f>IF(ISNUMBER(SEARCH(Etudiants5[[#Headers],[Langage]],VLOOKUP(Etudiants5[[#This Row],[Numéro étudiant]],Sheet1!$A:$O,9,FALSE))),"x","")</f>
        <v/>
      </c>
      <c r="BC173" s="8" t="str">
        <f>IF(ISNUMBER(SEARCH(Etudiants5[[#Headers],[Psychiques]],VLOOKUP(Etudiants5[[#This Row],[Numéro étudiant]],Sheet1!$A:$O,9,FALSE))),"x","")</f>
        <v/>
      </c>
      <c r="BD173" s="8" t="str">
        <f>IF(ISNUMBER(SEARCH(Etudiants5[[#Headers],[Autres]],VLOOKUP(Etudiants5[[#This Row],[Numéro étudiant]],Sheet1!$A:$O,9,FALSE))),"x","")</f>
        <v/>
      </c>
      <c r="BE173" s="8" t="str">
        <f>IF(ISNUMBER(SEARCH(Etudiants5[[#Headers],[RQTH]],VLOOKUP(Etudiants5[[#This Row],[Numéro étudiant]],Sheet1!$A:$O,10,FALSE))),"x","")</f>
        <v/>
      </c>
      <c r="BF173" s="8" t="str">
        <f>IF(ISNUMBER(SEARCH(Etudiants5[[#Headers],[Transport]],VLOOKUP(Etudiants5[[#This Row],[Numéro étudiant]],Sheet1!$A:$O,10,FALSE))),"x","")</f>
        <v/>
      </c>
      <c r="BG173" s="8" t="str">
        <f>IF(ISNUMBER(SEARCH(Etudiants5[[#Headers],[AVS]],VLOOKUP(Etudiants5[[#This Row],[Numéro étudiant]],Sheet1!$A:$O,10,FALSE))),"x","")</f>
        <v/>
      </c>
      <c r="BH173" s="8" t="str">
        <f>IF(ISNUMBER(SEARCH(Etudiants5[[#Headers],[AESH]],VLOOKUP(Etudiants5[[#This Row],[Numéro étudiant]],Sheet1!$A:$O,10,FALSE))),"x","")</f>
        <v/>
      </c>
      <c r="BI173" s="8" t="str">
        <f>IF(ISNUMBER(SEARCH(Etudiants5[[#Headers],[AAH ou AEEH]],VLOOKUP(Etudiants5[[#This Row],[Numéro étudiant]],Sheet1!$A:$O,10,FALSE))),"x","")</f>
        <v/>
      </c>
      <c r="BJ173" s="8" t="str">
        <f>IF(ISNUMBER(SEARCH(Etudiants5[[#Headers],[Carte priorité]],VLOOKUP(Etudiants5[[#This Row],[Numéro étudiant]],Sheet1!$A:$O,10,FALSE))),"x","")</f>
        <v/>
      </c>
      <c r="BK173" s="8" t="str">
        <f>IF(ISNUMBER(SEARCH(Etudiants5[[#Headers],[Carte stationnement]],VLOOKUP(Etudiants5[[#This Row],[Numéro étudiant]],Sheet1!$A:$O,10,FALSE))),"x","")</f>
        <v/>
      </c>
      <c r="BL173" s="8" t="str">
        <f>IF(ISNUMBER(SEARCH(Etudiants5[[#Headers],[Accompagnement médico social]],VLOOKUP(Etudiants5[[#This Row],[Numéro étudiant]],Sheet1!$A:$O,10,FALSE))),"x","")</f>
        <v/>
      </c>
      <c r="BM173" s="8" t="str">
        <f>IF(ISNUMBER(SEARCH(Etudiants5[[#Headers],[Autre]],VLOOKUP(Etudiants5[[#This Row],[Numéro étudiant]],Sheet1!$A:$O,10,FALSE))),"x","")</f>
        <v/>
      </c>
      <c r="CA17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4" spans="2:80" x14ac:dyDescent="0.25">
      <c r="B174" t="str">
        <f>IFERROR(OfficeForms.Table[[#This Row],[Id]],"")</f>
        <v/>
      </c>
      <c r="C174" t="str">
        <f>IFERROR(IF(VLOOKUP(Etudiants5[[#This Row],[Numéro étudiant]],Sheet1!$A:$O,5,FALSE)="","",VLOOKUP(Etudiants5[[#This Row],[Numéro étudiant]],Sheet1!$A:$O,5,FALSE)),"")</f>
        <v/>
      </c>
      <c r="D174" t="str">
        <f>IFERROR(IF(VLOOKUP(Etudiants5[[#This Row],[Numéro étudiant]],Sheet1!$A:$O,6,FALSE)="","",VLOOKUP(Etudiants5[[#This Row],[Numéro étudiant]],Sheet1!$A:$O,6,FALSE)),"")</f>
        <v/>
      </c>
      <c r="E174" t="str">
        <f>IFERROR(IF(VLOOKUP(Etudiants5[[#This Row],[Numéro étudiant]],Sheet1!$A:$O,7,FALSE)="","",VLOOKUP(Etudiants5[[#This Row],[Numéro étudiant]],Sheet1!$A:$O,7,FALSE)),"")</f>
        <v/>
      </c>
      <c r="F174" t="str">
        <f>IFERROR(IF(VLOOKUP(Etudiants5[[#This Row],[Numéro étudiant]],Sheet1!$A:$O,8,FALSE)="","",VLOOKUP(Etudiants5[[#This Row],[Numéro étudiant]],Sheet1!$A:$O,8,FALSE)),"")</f>
        <v/>
      </c>
      <c r="G174" t="str">
        <f>IF(Etudiants5[[#This Row],[Numéro étudiant]]="","","Entretien fait")</f>
        <v/>
      </c>
      <c r="M174" s="8" t="str">
        <f>IF(ISNUMBER(SEARCH(Etudiants5[[#Headers],[Aide en BU]],VLOOKUP(Etudiants5[[#This Row],[Numéro étudiant]],Sheet1!$A:$O,11,FALSE))),"à initier","")</f>
        <v/>
      </c>
      <c r="N174" s="8" t="str">
        <f>IF(ISNUMBER(SEARCH(Etudiants5[[#Headers],[Tutorat d''intégration]],VLOOKUP(Etudiants5[[#This Row],[Numéro étudiant]],Sheet1!$A:$O,11,FALSE))),"à initier","")</f>
        <v/>
      </c>
      <c r="O174" s="8" t="str">
        <f>IF(ISNUMBER(SEARCH(Etudiants5[[#Headers],[Secrétaire d''examens]],VLOOKUP(Etudiants5[[#This Row],[Numéro étudiant]],Sheet1!$A:$O,11,FALSE))),"à initier","")</f>
        <v/>
      </c>
      <c r="P174" s="8" t="str">
        <f>IF(ISNUMBER(SEARCH(Etudiants5[[#Headers],[Sujets numériques]],VLOOKUP(Etudiants5[[#This Row],[Numéro étudiant]],Sheet1!$A:$O,11,FALSE))),"à initier","")</f>
        <v/>
      </c>
      <c r="Q174" s="8" t="str">
        <f>IF(ISNUMBER(SEARCH(Etudiants5[[#Headers],[Autorisation de sortie]],VLOOKUP(Etudiants5[[#This Row],[Numéro étudiant]],Sheet1!$A:$O,11,FALSE))),"à initier","")</f>
        <v/>
      </c>
      <c r="R174" s="8" t="str">
        <f>IF(ISNUMBER(SEARCH(Etudiants5[[#Headers],[Prise de notes]],VLOOKUP(Etudiants5[[#This Row],[Numéro étudiant]],Sheet1!$A:$O,11,FALSE))),"à initier","")</f>
        <v/>
      </c>
      <c r="S174" s="8" t="str">
        <f>IF(ISNUMBER(SEARCH(Etudiants5[[#Headers],[Rallonge des prêts en BU]],VLOOKUP(Etudiants5[[#This Row],[Numéro étudiant]],Sheet1!$A:$O,11,FALSE))),"à initier","")</f>
        <v/>
      </c>
      <c r="T174" s="8" t="str">
        <f>IF(ISNUMBER(SEARCH(Etudiants5[[#Headers],[Soutien pédagogique]],VLOOKUP(Etudiants5[[#This Row],[Numéro étudiant]],Sheet1!$A:$O,11,FALSE))),"à initier","")</f>
        <v/>
      </c>
      <c r="U174" s="8" t="str">
        <f>IF(ISNUMBER(SEARCH(Etudiants5[[#Headers],[Braille]],VLOOKUP(Etudiants5[[#This Row],[Numéro étudiant]],Sheet1!$A:$O,11,FALSE))),"à initier","")</f>
        <v/>
      </c>
      <c r="V174" s="8" t="str">
        <f>IF(ISNUMBER(SEARCH(Etudiants5[[#Headers],[LSF/LPC]],VLOOKUP(Etudiants5[[#This Row],[Numéro étudiant]],Sheet1!$A:$O,11,FALSE))),"à initier","")</f>
        <v/>
      </c>
      <c r="W174" s="8" t="str">
        <f>IF(ISNUMBER(SEARCH(Etudiants5[[#Headers],[Pas de support audio]],VLOOKUP(Etudiants5[[#This Row],[Numéro étudiant]],Sheet1!$A:$O,11,FALSE))),"à initier","")</f>
        <v/>
      </c>
      <c r="X174" s="8" t="str">
        <f>IF(ISNUMBER(SEARCH(Etudiants5[[#Headers],[Assice confortable]],VLOOKUP(Etudiants5[[#This Row],[Numéro étudiant]],Sheet1!$A:$O,13,FALSE))),"à initier","")</f>
        <v/>
      </c>
      <c r="Y174" s="8" t="str">
        <f>IF(ISNUMBER(SEARCH(Etudiants5[[#Headers],[Micro HF]],VLOOKUP(Etudiants5[[#This Row],[Numéro étudiant]],Sheet1!$A:$O,13,FALSE))),"à initier","")</f>
        <v/>
      </c>
      <c r="Z174" s="8" t="str">
        <f>IF(ISNUMBER(SEARCH(Etudiants5[[#Headers],[Casier]],VLOOKUP(Etudiants5[[#This Row],[Numéro étudiant]],Sheet1!$A:$O,13,FALSE))),"à initier","")</f>
        <v/>
      </c>
      <c r="AA174" s="8" t="str">
        <f>IF(ISNUMBER(SEARCH(Etudiants5[[#Headers],[Ordinateur]],VLOOKUP(Etudiants5[[#This Row],[Numéro étudiant]],Sheet1!$A:$O,13,FALSE))),"à initier","")</f>
        <v/>
      </c>
      <c r="AB174" s="8" t="str">
        <f>IF(ISNUMBER(SEARCH(Etudiants5[[#Headers],[Mobilier spécifique : à détailler]],VLOOKUP(Etudiants5[[#This Row],[Numéro étudiant]],Sheet1!$A:$O,13,FALSE))),"à initier","")</f>
        <v/>
      </c>
      <c r="AC174" s="8" t="str">
        <f>IF(ISNUMBER(SEARCH(Etudiants5[[#Headers],[Logiciel spécifique : à détailler]],VLOOKUP(Etudiants5[[#This Row],[Numéro étudiant]],Sheet1!$A:$O,13,FALSE))),"à initier","")</f>
        <v/>
      </c>
      <c r="AD174" s="8" t="str">
        <f>IF(ISNUMBER(SEARCH(Etudiants5[[#Headers],[Aide en TP]],VLOOKUP(Etudiants5[[#This Row],[Numéro étudiant]],Sheet1!$A:$O,11,FALSE))),"x","")</f>
        <v/>
      </c>
      <c r="AE174" s="8" t="str">
        <f>IF(ISNUMBER(SEARCH(Etudiants5[[#Headers],[Aménagement de l''EDT]],VLOOKUP(Etudiants5[[#This Row],[Numéro étudiant]],Sheet1!$A:$O,11,FALSE))),"x","")</f>
        <v/>
      </c>
      <c r="AF174" s="8" t="str">
        <f>IF(ISNUMBER(SEARCH(Etudiants5[[#Headers],[Sanitaire à proximité]],VLOOKUP(Etudiants5[[#This Row],[Numéro étudiant]],Sheet1!$A:$O,11,FALSE))),"x","")</f>
        <v/>
      </c>
      <c r="AG174" s="8" t="str">
        <f>IF(ISNUMBER(SEARCH(Etudiants5[[#Headers],[QCM papier]],VLOOKUP(Etudiants5[[#This Row],[Numéro étudiant]],Sheet1!$A:$O,11,FALSE))),"x","")</f>
        <v/>
      </c>
      <c r="AH174" s="8" t="str">
        <f>IF(ISNUMBER(SEARCH(Etudiants5[[#Headers],[Absences eventuelles excusées]],VLOOKUP(Etudiants5[[#This Row],[Numéro étudiant]],Sheet1!$A:$O,11,FALSE))),"x","")</f>
        <v/>
      </c>
      <c r="AI174" s="8" t="str">
        <f>IF(ISNUMBER(SEARCH(Etudiants5[[#Headers],[Aménagement de l''année en 2 ans]],VLOOKUP(Etudiants5[[#This Row],[Numéro étudiant]],Sheet1!$A:$O,11,FALSE))),"x","")</f>
        <v/>
      </c>
      <c r="AJ174" s="8" t="str">
        <f>IF(ISNUMBER(SEARCH(Etudiants5[[#Headers],[Passage des épreuves orales devant l''enseignant uniquement]],VLOOKUP(Etudiants5[[#This Row],[Numéro étudiant]],Sheet1!$A:$O,11,FALSE))),"x","")</f>
        <v/>
      </c>
      <c r="AK174" s="8" t="str">
        <f>IF(ISNUMBER(SEARCH(Etudiants5[[#Headers],[Dépénalisation des fautes d''orthographe]],VLOOKUP(Etudiants5[[#This Row],[Numéro étudiant]],Sheet1!$A:$O,11,FALSE))),"x","")</f>
        <v/>
      </c>
      <c r="AL174" s="8" t="str">
        <f>IF(ISNUMBER(SEARCH(Etudiants5[[#Headers],[Adaptation des écrits à l''oral]],VLOOKUP(Etudiants5[[#This Row],[Numéro étudiant]],Sheet1!$A:$O,11,FALSE))),"x","")</f>
        <v/>
      </c>
      <c r="AM174" s="8" t="str">
        <f>IF(ISNUMBER(SEARCH(Etudiants5[[#Headers],[Adaptation des oraux à l''écrit]],VLOOKUP(Etudiants5[[#This Row],[Numéro étudiant]],Sheet1!$A:$O,11,FALSE))),"x","")</f>
        <v/>
      </c>
      <c r="AN174" s="8" t="str">
        <f>IF(ISNUMBER(SEARCH(Etudiants5[[#Headers],[Compensation du temps de sortie]],VLOOKUP(Etudiants5[[#This Row],[Numéro étudiant]],Sheet1!$A:$O,11,FALSE))),"x","")</f>
        <v/>
      </c>
      <c r="AO174" s="8" t="str">
        <f>IF(COUNTIF(Etudiants5[[#This Row],[1/4]:[Préparations écrites des épreves orales]],"x")&gt;0,"x","")</f>
        <v/>
      </c>
      <c r="AP174" s="8" t="str">
        <f>IF(ISNUMBER(SEARCH(Etudiants5[[#Headers],[1/4]],VLOOKUP(Etudiants5[[#This Row],[Numéro étudiant]],Sheet1!$A:$O,12,FALSE))),"x","")</f>
        <v/>
      </c>
      <c r="AQ174" s="8" t="str">
        <f>IF(ISNUMBER(SEARCH(Etudiants5[[#Headers],[1/3]],VLOOKUP(Etudiants5[[#This Row],[Numéro étudiant]],Sheet1!$A:$O,12,FALSE))),"x","")</f>
        <v/>
      </c>
      <c r="AR174" s="8" t="str">
        <f>IF(ISNUMBER(SEARCH(Etudiants5[[#Headers],[1/2]],VLOOKUP(Etudiants5[[#This Row],[Numéro étudiant]],Sheet1!$A:$O,12,FALSE))),"x","")</f>
        <v/>
      </c>
      <c r="AS174" s="8" t="str">
        <f>IF(ISNUMBER(SEARCH(Etudiants5[[#Headers],[Ecrits]],VLOOKUP(Etudiants5[[#This Row],[Numéro étudiant]],Sheet1!$A:$O,12,FALSE))),"x","")</f>
        <v/>
      </c>
      <c r="AT174" s="8" t="str">
        <f>IF(ISNUMBER(SEARCH(Etudiants5[[#Headers],[Oraux]],VLOOKUP(Etudiants5[[#This Row],[Numéro étudiant]],Sheet1!$A:$O,12,FALSE))),"x","")</f>
        <v/>
      </c>
      <c r="AU174" s="8" t="str">
        <f>IF(ISNUMBER(SEARCH(Etudiants5[[#Headers],[Pratiques]],VLOOKUP(Etudiants5[[#This Row],[Numéro étudiant]],Sheet1!$A:$O,12,FALSE))),"x","")</f>
        <v/>
      </c>
      <c r="AV174" s="8" t="str">
        <f>IF(ISNUMBER(SEARCH(Etudiants5[[#Headers],[Préparations écrites des épreves orales]],VLOOKUP(Etudiants5[[#This Row],[Numéro étudiant]],Sheet1!$A:$O,12,FALSE))),"x","")</f>
        <v/>
      </c>
      <c r="AW174" s="8" t="str">
        <f>IF(ISNUMBER(SEARCH(Etudiants5[[#Headers],[Auditives]],VLOOKUP(Etudiants5[[#This Row],[Numéro étudiant]],Sheet1!$A:$O,9,FALSE))),"x","")</f>
        <v/>
      </c>
      <c r="AX174" s="8" t="str">
        <f>IF(ISNUMBER(SEARCH(Etudiants5[[#Headers],[Visuels]],VLOOKUP(Etudiants5[[#This Row],[Numéro étudiant]],Sheet1!$A:$O,9,FALSE))),"x","")</f>
        <v/>
      </c>
      <c r="AY174" s="8" t="str">
        <f>IF(ISNUMBER(SEARCH(Etudiants5[[#Headers],[Viscéraux]],VLOOKUP(Etudiants5[[#This Row],[Numéro étudiant]],Sheet1!$A:$O,9,FALSE))),"x","")</f>
        <v/>
      </c>
      <c r="AZ174" s="8" t="str">
        <f>IF(ISNUMBER(SEARCH(Etudiants5[[#Headers],[Moteurs]],VLOOKUP(Etudiants5[[#This Row],[Numéro étudiant]],Sheet1!$A:$O,9,FALSE))),"x","")</f>
        <v/>
      </c>
      <c r="BA174" s="8" t="str">
        <f>IF(ISNUMBER(SEARCH(Etudiants5[[#Headers],[TSA]],VLOOKUP(Etudiants5[[#This Row],[Numéro étudiant]],Sheet1!$A:$O,9,FALSE))),"x","")</f>
        <v/>
      </c>
      <c r="BB174" s="8" t="str">
        <f>IF(ISNUMBER(SEARCH(Etudiants5[[#Headers],[Langage]],VLOOKUP(Etudiants5[[#This Row],[Numéro étudiant]],Sheet1!$A:$O,9,FALSE))),"x","")</f>
        <v/>
      </c>
      <c r="BC174" s="8" t="str">
        <f>IF(ISNUMBER(SEARCH(Etudiants5[[#Headers],[Psychiques]],VLOOKUP(Etudiants5[[#This Row],[Numéro étudiant]],Sheet1!$A:$O,9,FALSE))),"x","")</f>
        <v/>
      </c>
      <c r="BD174" s="8" t="str">
        <f>IF(ISNUMBER(SEARCH(Etudiants5[[#Headers],[Autres]],VLOOKUP(Etudiants5[[#This Row],[Numéro étudiant]],Sheet1!$A:$O,9,FALSE))),"x","")</f>
        <v/>
      </c>
      <c r="BE174" s="8" t="str">
        <f>IF(ISNUMBER(SEARCH(Etudiants5[[#Headers],[RQTH]],VLOOKUP(Etudiants5[[#This Row],[Numéro étudiant]],Sheet1!$A:$O,10,FALSE))),"x","")</f>
        <v/>
      </c>
      <c r="BF174" s="8" t="str">
        <f>IF(ISNUMBER(SEARCH(Etudiants5[[#Headers],[Transport]],VLOOKUP(Etudiants5[[#This Row],[Numéro étudiant]],Sheet1!$A:$O,10,FALSE))),"x","")</f>
        <v/>
      </c>
      <c r="BG174" s="8" t="str">
        <f>IF(ISNUMBER(SEARCH(Etudiants5[[#Headers],[AVS]],VLOOKUP(Etudiants5[[#This Row],[Numéro étudiant]],Sheet1!$A:$O,10,FALSE))),"x","")</f>
        <v/>
      </c>
      <c r="BH174" s="8" t="str">
        <f>IF(ISNUMBER(SEARCH(Etudiants5[[#Headers],[AESH]],VLOOKUP(Etudiants5[[#This Row],[Numéro étudiant]],Sheet1!$A:$O,10,FALSE))),"x","")</f>
        <v/>
      </c>
      <c r="BI174" s="8" t="str">
        <f>IF(ISNUMBER(SEARCH(Etudiants5[[#Headers],[AAH ou AEEH]],VLOOKUP(Etudiants5[[#This Row],[Numéro étudiant]],Sheet1!$A:$O,10,FALSE))),"x","")</f>
        <v/>
      </c>
      <c r="BJ174" s="8" t="str">
        <f>IF(ISNUMBER(SEARCH(Etudiants5[[#Headers],[Carte priorité]],VLOOKUP(Etudiants5[[#This Row],[Numéro étudiant]],Sheet1!$A:$O,10,FALSE))),"x","")</f>
        <v/>
      </c>
      <c r="BK174" s="8" t="str">
        <f>IF(ISNUMBER(SEARCH(Etudiants5[[#Headers],[Carte stationnement]],VLOOKUP(Etudiants5[[#This Row],[Numéro étudiant]],Sheet1!$A:$O,10,FALSE))),"x","")</f>
        <v/>
      </c>
      <c r="BL174" s="8" t="str">
        <f>IF(ISNUMBER(SEARCH(Etudiants5[[#Headers],[Accompagnement médico social]],VLOOKUP(Etudiants5[[#This Row],[Numéro étudiant]],Sheet1!$A:$O,10,FALSE))),"x","")</f>
        <v/>
      </c>
      <c r="BM174" s="8" t="str">
        <f>IF(ISNUMBER(SEARCH(Etudiants5[[#Headers],[Autre]],VLOOKUP(Etudiants5[[#This Row],[Numéro étudiant]],Sheet1!$A:$O,10,FALSE))),"x","")</f>
        <v/>
      </c>
      <c r="CA17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5" spans="2:80" x14ac:dyDescent="0.25">
      <c r="B175" t="str">
        <f>IFERROR(OfficeForms.Table[[#This Row],[Id]],"")</f>
        <v/>
      </c>
      <c r="C175" t="str">
        <f>IFERROR(IF(VLOOKUP(Etudiants5[[#This Row],[Numéro étudiant]],Sheet1!$A:$O,5,FALSE)="","",VLOOKUP(Etudiants5[[#This Row],[Numéro étudiant]],Sheet1!$A:$O,5,FALSE)),"")</f>
        <v/>
      </c>
      <c r="D175" t="str">
        <f>IFERROR(IF(VLOOKUP(Etudiants5[[#This Row],[Numéro étudiant]],Sheet1!$A:$O,6,FALSE)="","",VLOOKUP(Etudiants5[[#This Row],[Numéro étudiant]],Sheet1!$A:$O,6,FALSE)),"")</f>
        <v/>
      </c>
      <c r="E175" t="str">
        <f>IFERROR(IF(VLOOKUP(Etudiants5[[#This Row],[Numéro étudiant]],Sheet1!$A:$O,7,FALSE)="","",VLOOKUP(Etudiants5[[#This Row],[Numéro étudiant]],Sheet1!$A:$O,7,FALSE)),"")</f>
        <v/>
      </c>
      <c r="F175" t="str">
        <f>IFERROR(IF(VLOOKUP(Etudiants5[[#This Row],[Numéro étudiant]],Sheet1!$A:$O,8,FALSE)="","",VLOOKUP(Etudiants5[[#This Row],[Numéro étudiant]],Sheet1!$A:$O,8,FALSE)),"")</f>
        <v/>
      </c>
      <c r="G175" t="str">
        <f>IF(Etudiants5[[#This Row],[Numéro étudiant]]="","","Entretien fait")</f>
        <v/>
      </c>
      <c r="M175" s="8" t="str">
        <f>IF(ISNUMBER(SEARCH(Etudiants5[[#Headers],[Aide en BU]],VLOOKUP(Etudiants5[[#This Row],[Numéro étudiant]],Sheet1!$A:$O,11,FALSE))),"à initier","")</f>
        <v/>
      </c>
      <c r="N175" s="8" t="str">
        <f>IF(ISNUMBER(SEARCH(Etudiants5[[#Headers],[Tutorat d''intégration]],VLOOKUP(Etudiants5[[#This Row],[Numéro étudiant]],Sheet1!$A:$O,11,FALSE))),"à initier","")</f>
        <v/>
      </c>
      <c r="O175" s="8" t="str">
        <f>IF(ISNUMBER(SEARCH(Etudiants5[[#Headers],[Secrétaire d''examens]],VLOOKUP(Etudiants5[[#This Row],[Numéro étudiant]],Sheet1!$A:$O,11,FALSE))),"à initier","")</f>
        <v/>
      </c>
      <c r="P175" s="8" t="str">
        <f>IF(ISNUMBER(SEARCH(Etudiants5[[#Headers],[Sujets numériques]],VLOOKUP(Etudiants5[[#This Row],[Numéro étudiant]],Sheet1!$A:$O,11,FALSE))),"à initier","")</f>
        <v/>
      </c>
      <c r="Q175" s="8" t="str">
        <f>IF(ISNUMBER(SEARCH(Etudiants5[[#Headers],[Autorisation de sortie]],VLOOKUP(Etudiants5[[#This Row],[Numéro étudiant]],Sheet1!$A:$O,11,FALSE))),"à initier","")</f>
        <v/>
      </c>
      <c r="R175" s="8" t="str">
        <f>IF(ISNUMBER(SEARCH(Etudiants5[[#Headers],[Prise de notes]],VLOOKUP(Etudiants5[[#This Row],[Numéro étudiant]],Sheet1!$A:$O,11,FALSE))),"à initier","")</f>
        <v/>
      </c>
      <c r="S175" s="8" t="str">
        <f>IF(ISNUMBER(SEARCH(Etudiants5[[#Headers],[Rallonge des prêts en BU]],VLOOKUP(Etudiants5[[#This Row],[Numéro étudiant]],Sheet1!$A:$O,11,FALSE))),"à initier","")</f>
        <v/>
      </c>
      <c r="T175" s="8" t="str">
        <f>IF(ISNUMBER(SEARCH(Etudiants5[[#Headers],[Soutien pédagogique]],VLOOKUP(Etudiants5[[#This Row],[Numéro étudiant]],Sheet1!$A:$O,11,FALSE))),"à initier","")</f>
        <v/>
      </c>
      <c r="U175" s="8" t="str">
        <f>IF(ISNUMBER(SEARCH(Etudiants5[[#Headers],[Braille]],VLOOKUP(Etudiants5[[#This Row],[Numéro étudiant]],Sheet1!$A:$O,11,FALSE))),"à initier","")</f>
        <v/>
      </c>
      <c r="V175" s="8" t="str">
        <f>IF(ISNUMBER(SEARCH(Etudiants5[[#Headers],[LSF/LPC]],VLOOKUP(Etudiants5[[#This Row],[Numéro étudiant]],Sheet1!$A:$O,11,FALSE))),"à initier","")</f>
        <v/>
      </c>
      <c r="W175" s="8" t="str">
        <f>IF(ISNUMBER(SEARCH(Etudiants5[[#Headers],[Pas de support audio]],VLOOKUP(Etudiants5[[#This Row],[Numéro étudiant]],Sheet1!$A:$O,11,FALSE))),"à initier","")</f>
        <v/>
      </c>
      <c r="X175" s="8" t="str">
        <f>IF(ISNUMBER(SEARCH(Etudiants5[[#Headers],[Assice confortable]],VLOOKUP(Etudiants5[[#This Row],[Numéro étudiant]],Sheet1!$A:$O,13,FALSE))),"à initier","")</f>
        <v/>
      </c>
      <c r="Y175" s="8" t="str">
        <f>IF(ISNUMBER(SEARCH(Etudiants5[[#Headers],[Micro HF]],VLOOKUP(Etudiants5[[#This Row],[Numéro étudiant]],Sheet1!$A:$O,13,FALSE))),"à initier","")</f>
        <v/>
      </c>
      <c r="Z175" s="8" t="str">
        <f>IF(ISNUMBER(SEARCH(Etudiants5[[#Headers],[Casier]],VLOOKUP(Etudiants5[[#This Row],[Numéro étudiant]],Sheet1!$A:$O,13,FALSE))),"à initier","")</f>
        <v/>
      </c>
      <c r="AA175" s="8" t="str">
        <f>IF(ISNUMBER(SEARCH(Etudiants5[[#Headers],[Ordinateur]],VLOOKUP(Etudiants5[[#This Row],[Numéro étudiant]],Sheet1!$A:$O,13,FALSE))),"à initier","")</f>
        <v/>
      </c>
      <c r="AB175" s="8" t="str">
        <f>IF(ISNUMBER(SEARCH(Etudiants5[[#Headers],[Mobilier spécifique : à détailler]],VLOOKUP(Etudiants5[[#This Row],[Numéro étudiant]],Sheet1!$A:$O,13,FALSE))),"à initier","")</f>
        <v/>
      </c>
      <c r="AC175" s="8" t="str">
        <f>IF(ISNUMBER(SEARCH(Etudiants5[[#Headers],[Logiciel spécifique : à détailler]],VLOOKUP(Etudiants5[[#This Row],[Numéro étudiant]],Sheet1!$A:$O,13,FALSE))),"à initier","")</f>
        <v/>
      </c>
      <c r="AD175" s="8" t="str">
        <f>IF(ISNUMBER(SEARCH(Etudiants5[[#Headers],[Aide en TP]],VLOOKUP(Etudiants5[[#This Row],[Numéro étudiant]],Sheet1!$A:$O,11,FALSE))),"x","")</f>
        <v/>
      </c>
      <c r="AE175" s="8" t="str">
        <f>IF(ISNUMBER(SEARCH(Etudiants5[[#Headers],[Aménagement de l''EDT]],VLOOKUP(Etudiants5[[#This Row],[Numéro étudiant]],Sheet1!$A:$O,11,FALSE))),"x","")</f>
        <v/>
      </c>
      <c r="AF175" s="8" t="str">
        <f>IF(ISNUMBER(SEARCH(Etudiants5[[#Headers],[Sanitaire à proximité]],VLOOKUP(Etudiants5[[#This Row],[Numéro étudiant]],Sheet1!$A:$O,11,FALSE))),"x","")</f>
        <v/>
      </c>
      <c r="AG175" s="8" t="str">
        <f>IF(ISNUMBER(SEARCH(Etudiants5[[#Headers],[QCM papier]],VLOOKUP(Etudiants5[[#This Row],[Numéro étudiant]],Sheet1!$A:$O,11,FALSE))),"x","")</f>
        <v/>
      </c>
      <c r="AH175" s="8" t="str">
        <f>IF(ISNUMBER(SEARCH(Etudiants5[[#Headers],[Absences eventuelles excusées]],VLOOKUP(Etudiants5[[#This Row],[Numéro étudiant]],Sheet1!$A:$O,11,FALSE))),"x","")</f>
        <v/>
      </c>
      <c r="AI175" s="8" t="str">
        <f>IF(ISNUMBER(SEARCH(Etudiants5[[#Headers],[Aménagement de l''année en 2 ans]],VLOOKUP(Etudiants5[[#This Row],[Numéro étudiant]],Sheet1!$A:$O,11,FALSE))),"x","")</f>
        <v/>
      </c>
      <c r="AJ175" s="8" t="str">
        <f>IF(ISNUMBER(SEARCH(Etudiants5[[#Headers],[Passage des épreuves orales devant l''enseignant uniquement]],VLOOKUP(Etudiants5[[#This Row],[Numéro étudiant]],Sheet1!$A:$O,11,FALSE))),"x","")</f>
        <v/>
      </c>
      <c r="AK175" s="8" t="str">
        <f>IF(ISNUMBER(SEARCH(Etudiants5[[#Headers],[Dépénalisation des fautes d''orthographe]],VLOOKUP(Etudiants5[[#This Row],[Numéro étudiant]],Sheet1!$A:$O,11,FALSE))),"x","")</f>
        <v/>
      </c>
      <c r="AL175" s="8" t="str">
        <f>IF(ISNUMBER(SEARCH(Etudiants5[[#Headers],[Adaptation des écrits à l''oral]],VLOOKUP(Etudiants5[[#This Row],[Numéro étudiant]],Sheet1!$A:$O,11,FALSE))),"x","")</f>
        <v/>
      </c>
      <c r="AM175" s="8" t="str">
        <f>IF(ISNUMBER(SEARCH(Etudiants5[[#Headers],[Adaptation des oraux à l''écrit]],VLOOKUP(Etudiants5[[#This Row],[Numéro étudiant]],Sheet1!$A:$O,11,FALSE))),"x","")</f>
        <v/>
      </c>
      <c r="AN175" s="8" t="str">
        <f>IF(ISNUMBER(SEARCH(Etudiants5[[#Headers],[Compensation du temps de sortie]],VLOOKUP(Etudiants5[[#This Row],[Numéro étudiant]],Sheet1!$A:$O,11,FALSE))),"x","")</f>
        <v/>
      </c>
      <c r="AO175" s="8" t="str">
        <f>IF(COUNTIF(Etudiants5[[#This Row],[1/4]:[Préparations écrites des épreves orales]],"x")&gt;0,"x","")</f>
        <v/>
      </c>
      <c r="AP175" s="8" t="str">
        <f>IF(ISNUMBER(SEARCH(Etudiants5[[#Headers],[1/4]],VLOOKUP(Etudiants5[[#This Row],[Numéro étudiant]],Sheet1!$A:$O,12,FALSE))),"x","")</f>
        <v/>
      </c>
      <c r="AQ175" s="8" t="str">
        <f>IF(ISNUMBER(SEARCH(Etudiants5[[#Headers],[1/3]],VLOOKUP(Etudiants5[[#This Row],[Numéro étudiant]],Sheet1!$A:$O,12,FALSE))),"x","")</f>
        <v/>
      </c>
      <c r="AR175" s="8" t="str">
        <f>IF(ISNUMBER(SEARCH(Etudiants5[[#Headers],[1/2]],VLOOKUP(Etudiants5[[#This Row],[Numéro étudiant]],Sheet1!$A:$O,12,FALSE))),"x","")</f>
        <v/>
      </c>
      <c r="AS175" s="8" t="str">
        <f>IF(ISNUMBER(SEARCH(Etudiants5[[#Headers],[Ecrits]],VLOOKUP(Etudiants5[[#This Row],[Numéro étudiant]],Sheet1!$A:$O,12,FALSE))),"x","")</f>
        <v/>
      </c>
      <c r="AT175" s="8" t="str">
        <f>IF(ISNUMBER(SEARCH(Etudiants5[[#Headers],[Oraux]],VLOOKUP(Etudiants5[[#This Row],[Numéro étudiant]],Sheet1!$A:$O,12,FALSE))),"x","")</f>
        <v/>
      </c>
      <c r="AU175" s="8" t="str">
        <f>IF(ISNUMBER(SEARCH(Etudiants5[[#Headers],[Pratiques]],VLOOKUP(Etudiants5[[#This Row],[Numéro étudiant]],Sheet1!$A:$O,12,FALSE))),"x","")</f>
        <v/>
      </c>
      <c r="AV175" s="8" t="str">
        <f>IF(ISNUMBER(SEARCH(Etudiants5[[#Headers],[Préparations écrites des épreves orales]],VLOOKUP(Etudiants5[[#This Row],[Numéro étudiant]],Sheet1!$A:$O,12,FALSE))),"x","")</f>
        <v/>
      </c>
      <c r="AW175" s="8" t="str">
        <f>IF(ISNUMBER(SEARCH(Etudiants5[[#Headers],[Auditives]],VLOOKUP(Etudiants5[[#This Row],[Numéro étudiant]],Sheet1!$A:$O,9,FALSE))),"x","")</f>
        <v/>
      </c>
      <c r="AX175" s="8" t="str">
        <f>IF(ISNUMBER(SEARCH(Etudiants5[[#Headers],[Visuels]],VLOOKUP(Etudiants5[[#This Row],[Numéro étudiant]],Sheet1!$A:$O,9,FALSE))),"x","")</f>
        <v/>
      </c>
      <c r="AY175" s="8" t="str">
        <f>IF(ISNUMBER(SEARCH(Etudiants5[[#Headers],[Viscéraux]],VLOOKUP(Etudiants5[[#This Row],[Numéro étudiant]],Sheet1!$A:$O,9,FALSE))),"x","")</f>
        <v/>
      </c>
      <c r="AZ175" s="8" t="str">
        <f>IF(ISNUMBER(SEARCH(Etudiants5[[#Headers],[Moteurs]],VLOOKUP(Etudiants5[[#This Row],[Numéro étudiant]],Sheet1!$A:$O,9,FALSE))),"x","")</f>
        <v/>
      </c>
      <c r="BA175" s="8" t="str">
        <f>IF(ISNUMBER(SEARCH(Etudiants5[[#Headers],[TSA]],VLOOKUP(Etudiants5[[#This Row],[Numéro étudiant]],Sheet1!$A:$O,9,FALSE))),"x","")</f>
        <v/>
      </c>
      <c r="BB175" s="8" t="str">
        <f>IF(ISNUMBER(SEARCH(Etudiants5[[#Headers],[Langage]],VLOOKUP(Etudiants5[[#This Row],[Numéro étudiant]],Sheet1!$A:$O,9,FALSE))),"x","")</f>
        <v/>
      </c>
      <c r="BC175" s="8" t="str">
        <f>IF(ISNUMBER(SEARCH(Etudiants5[[#Headers],[Psychiques]],VLOOKUP(Etudiants5[[#This Row],[Numéro étudiant]],Sheet1!$A:$O,9,FALSE))),"x","")</f>
        <v/>
      </c>
      <c r="BD175" s="8" t="str">
        <f>IF(ISNUMBER(SEARCH(Etudiants5[[#Headers],[Autres]],VLOOKUP(Etudiants5[[#This Row],[Numéro étudiant]],Sheet1!$A:$O,9,FALSE))),"x","")</f>
        <v/>
      </c>
      <c r="BE175" s="8" t="str">
        <f>IF(ISNUMBER(SEARCH(Etudiants5[[#Headers],[RQTH]],VLOOKUP(Etudiants5[[#This Row],[Numéro étudiant]],Sheet1!$A:$O,10,FALSE))),"x","")</f>
        <v/>
      </c>
      <c r="BF175" s="8" t="str">
        <f>IF(ISNUMBER(SEARCH(Etudiants5[[#Headers],[Transport]],VLOOKUP(Etudiants5[[#This Row],[Numéro étudiant]],Sheet1!$A:$O,10,FALSE))),"x","")</f>
        <v/>
      </c>
      <c r="BG175" s="8" t="str">
        <f>IF(ISNUMBER(SEARCH(Etudiants5[[#Headers],[AVS]],VLOOKUP(Etudiants5[[#This Row],[Numéro étudiant]],Sheet1!$A:$O,10,FALSE))),"x","")</f>
        <v/>
      </c>
      <c r="BH175" s="8" t="str">
        <f>IF(ISNUMBER(SEARCH(Etudiants5[[#Headers],[AESH]],VLOOKUP(Etudiants5[[#This Row],[Numéro étudiant]],Sheet1!$A:$O,10,FALSE))),"x","")</f>
        <v/>
      </c>
      <c r="BI175" s="8" t="str">
        <f>IF(ISNUMBER(SEARCH(Etudiants5[[#Headers],[AAH ou AEEH]],VLOOKUP(Etudiants5[[#This Row],[Numéro étudiant]],Sheet1!$A:$O,10,FALSE))),"x","")</f>
        <v/>
      </c>
      <c r="BJ175" s="8" t="str">
        <f>IF(ISNUMBER(SEARCH(Etudiants5[[#Headers],[Carte priorité]],VLOOKUP(Etudiants5[[#This Row],[Numéro étudiant]],Sheet1!$A:$O,10,FALSE))),"x","")</f>
        <v/>
      </c>
      <c r="BK175" s="8" t="str">
        <f>IF(ISNUMBER(SEARCH(Etudiants5[[#Headers],[Carte stationnement]],VLOOKUP(Etudiants5[[#This Row],[Numéro étudiant]],Sheet1!$A:$O,10,FALSE))),"x","")</f>
        <v/>
      </c>
      <c r="BL175" s="8" t="str">
        <f>IF(ISNUMBER(SEARCH(Etudiants5[[#Headers],[Accompagnement médico social]],VLOOKUP(Etudiants5[[#This Row],[Numéro étudiant]],Sheet1!$A:$O,10,FALSE))),"x","")</f>
        <v/>
      </c>
      <c r="BM175" s="8" t="str">
        <f>IF(ISNUMBER(SEARCH(Etudiants5[[#Headers],[Autre]],VLOOKUP(Etudiants5[[#This Row],[Numéro étudiant]],Sheet1!$A:$O,10,FALSE))),"x","")</f>
        <v/>
      </c>
      <c r="CA17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6" spans="2:80" x14ac:dyDescent="0.25">
      <c r="B176" t="str">
        <f>IFERROR(OfficeForms.Table[[#This Row],[Id]],"")</f>
        <v/>
      </c>
      <c r="C176" t="str">
        <f>IFERROR(IF(VLOOKUP(Etudiants5[[#This Row],[Numéro étudiant]],Sheet1!$A:$O,5,FALSE)="","",VLOOKUP(Etudiants5[[#This Row],[Numéro étudiant]],Sheet1!$A:$O,5,FALSE)),"")</f>
        <v/>
      </c>
      <c r="D176" t="str">
        <f>IFERROR(IF(VLOOKUP(Etudiants5[[#This Row],[Numéro étudiant]],Sheet1!$A:$O,6,FALSE)="","",VLOOKUP(Etudiants5[[#This Row],[Numéro étudiant]],Sheet1!$A:$O,6,FALSE)),"")</f>
        <v/>
      </c>
      <c r="E176" t="str">
        <f>IFERROR(IF(VLOOKUP(Etudiants5[[#This Row],[Numéro étudiant]],Sheet1!$A:$O,7,FALSE)="","",VLOOKUP(Etudiants5[[#This Row],[Numéro étudiant]],Sheet1!$A:$O,7,FALSE)),"")</f>
        <v/>
      </c>
      <c r="F176" t="str">
        <f>IFERROR(IF(VLOOKUP(Etudiants5[[#This Row],[Numéro étudiant]],Sheet1!$A:$O,8,FALSE)="","",VLOOKUP(Etudiants5[[#This Row],[Numéro étudiant]],Sheet1!$A:$O,8,FALSE)),"")</f>
        <v/>
      </c>
      <c r="G176" t="str">
        <f>IF(Etudiants5[[#This Row],[Numéro étudiant]]="","","Entretien fait")</f>
        <v/>
      </c>
      <c r="M176" s="8" t="str">
        <f>IF(ISNUMBER(SEARCH(Etudiants5[[#Headers],[Aide en BU]],VLOOKUP(Etudiants5[[#This Row],[Numéro étudiant]],Sheet1!$A:$O,11,FALSE))),"à initier","")</f>
        <v/>
      </c>
      <c r="N176" s="8" t="str">
        <f>IF(ISNUMBER(SEARCH(Etudiants5[[#Headers],[Tutorat d''intégration]],VLOOKUP(Etudiants5[[#This Row],[Numéro étudiant]],Sheet1!$A:$O,11,FALSE))),"à initier","")</f>
        <v/>
      </c>
      <c r="O176" s="8" t="str">
        <f>IF(ISNUMBER(SEARCH(Etudiants5[[#Headers],[Secrétaire d''examens]],VLOOKUP(Etudiants5[[#This Row],[Numéro étudiant]],Sheet1!$A:$O,11,FALSE))),"à initier","")</f>
        <v/>
      </c>
      <c r="P176" s="8" t="str">
        <f>IF(ISNUMBER(SEARCH(Etudiants5[[#Headers],[Sujets numériques]],VLOOKUP(Etudiants5[[#This Row],[Numéro étudiant]],Sheet1!$A:$O,11,FALSE))),"à initier","")</f>
        <v/>
      </c>
      <c r="Q176" s="8" t="str">
        <f>IF(ISNUMBER(SEARCH(Etudiants5[[#Headers],[Autorisation de sortie]],VLOOKUP(Etudiants5[[#This Row],[Numéro étudiant]],Sheet1!$A:$O,11,FALSE))),"à initier","")</f>
        <v/>
      </c>
      <c r="R176" s="8" t="str">
        <f>IF(ISNUMBER(SEARCH(Etudiants5[[#Headers],[Prise de notes]],VLOOKUP(Etudiants5[[#This Row],[Numéro étudiant]],Sheet1!$A:$O,11,FALSE))),"à initier","")</f>
        <v/>
      </c>
      <c r="S176" s="8" t="str">
        <f>IF(ISNUMBER(SEARCH(Etudiants5[[#Headers],[Rallonge des prêts en BU]],VLOOKUP(Etudiants5[[#This Row],[Numéro étudiant]],Sheet1!$A:$O,11,FALSE))),"à initier","")</f>
        <v/>
      </c>
      <c r="T176" s="8" t="str">
        <f>IF(ISNUMBER(SEARCH(Etudiants5[[#Headers],[Soutien pédagogique]],VLOOKUP(Etudiants5[[#This Row],[Numéro étudiant]],Sheet1!$A:$O,11,FALSE))),"à initier","")</f>
        <v/>
      </c>
      <c r="U176" s="8" t="str">
        <f>IF(ISNUMBER(SEARCH(Etudiants5[[#Headers],[Braille]],VLOOKUP(Etudiants5[[#This Row],[Numéro étudiant]],Sheet1!$A:$O,11,FALSE))),"à initier","")</f>
        <v/>
      </c>
      <c r="V176" s="8" t="str">
        <f>IF(ISNUMBER(SEARCH(Etudiants5[[#Headers],[LSF/LPC]],VLOOKUP(Etudiants5[[#This Row],[Numéro étudiant]],Sheet1!$A:$O,11,FALSE))),"à initier","")</f>
        <v/>
      </c>
      <c r="W176" s="8" t="str">
        <f>IF(ISNUMBER(SEARCH(Etudiants5[[#Headers],[Pas de support audio]],VLOOKUP(Etudiants5[[#This Row],[Numéro étudiant]],Sheet1!$A:$O,11,FALSE))),"à initier","")</f>
        <v/>
      </c>
      <c r="X176" s="8" t="str">
        <f>IF(ISNUMBER(SEARCH(Etudiants5[[#Headers],[Assice confortable]],VLOOKUP(Etudiants5[[#This Row],[Numéro étudiant]],Sheet1!$A:$O,13,FALSE))),"à initier","")</f>
        <v/>
      </c>
      <c r="Y176" s="8" t="str">
        <f>IF(ISNUMBER(SEARCH(Etudiants5[[#Headers],[Micro HF]],VLOOKUP(Etudiants5[[#This Row],[Numéro étudiant]],Sheet1!$A:$O,13,FALSE))),"à initier","")</f>
        <v/>
      </c>
      <c r="Z176" s="8" t="str">
        <f>IF(ISNUMBER(SEARCH(Etudiants5[[#Headers],[Casier]],VLOOKUP(Etudiants5[[#This Row],[Numéro étudiant]],Sheet1!$A:$O,13,FALSE))),"à initier","")</f>
        <v/>
      </c>
      <c r="AA176" s="8" t="str">
        <f>IF(ISNUMBER(SEARCH(Etudiants5[[#Headers],[Ordinateur]],VLOOKUP(Etudiants5[[#This Row],[Numéro étudiant]],Sheet1!$A:$O,13,FALSE))),"à initier","")</f>
        <v/>
      </c>
      <c r="AB176" s="8" t="str">
        <f>IF(ISNUMBER(SEARCH(Etudiants5[[#Headers],[Mobilier spécifique : à détailler]],VLOOKUP(Etudiants5[[#This Row],[Numéro étudiant]],Sheet1!$A:$O,13,FALSE))),"à initier","")</f>
        <v/>
      </c>
      <c r="AC176" s="8" t="str">
        <f>IF(ISNUMBER(SEARCH(Etudiants5[[#Headers],[Logiciel spécifique : à détailler]],VLOOKUP(Etudiants5[[#This Row],[Numéro étudiant]],Sheet1!$A:$O,13,FALSE))),"à initier","")</f>
        <v/>
      </c>
      <c r="AD176" s="8" t="str">
        <f>IF(ISNUMBER(SEARCH(Etudiants5[[#Headers],[Aide en TP]],VLOOKUP(Etudiants5[[#This Row],[Numéro étudiant]],Sheet1!$A:$O,11,FALSE))),"x","")</f>
        <v/>
      </c>
      <c r="AE176" s="8" t="str">
        <f>IF(ISNUMBER(SEARCH(Etudiants5[[#Headers],[Aménagement de l''EDT]],VLOOKUP(Etudiants5[[#This Row],[Numéro étudiant]],Sheet1!$A:$O,11,FALSE))),"x","")</f>
        <v/>
      </c>
      <c r="AF176" s="8" t="str">
        <f>IF(ISNUMBER(SEARCH(Etudiants5[[#Headers],[Sanitaire à proximité]],VLOOKUP(Etudiants5[[#This Row],[Numéro étudiant]],Sheet1!$A:$O,11,FALSE))),"x","")</f>
        <v/>
      </c>
      <c r="AG176" s="8" t="str">
        <f>IF(ISNUMBER(SEARCH(Etudiants5[[#Headers],[QCM papier]],VLOOKUP(Etudiants5[[#This Row],[Numéro étudiant]],Sheet1!$A:$O,11,FALSE))),"x","")</f>
        <v/>
      </c>
      <c r="AH176" s="8" t="str">
        <f>IF(ISNUMBER(SEARCH(Etudiants5[[#Headers],[Absences eventuelles excusées]],VLOOKUP(Etudiants5[[#This Row],[Numéro étudiant]],Sheet1!$A:$O,11,FALSE))),"x","")</f>
        <v/>
      </c>
      <c r="AI176" s="8" t="str">
        <f>IF(ISNUMBER(SEARCH(Etudiants5[[#Headers],[Aménagement de l''année en 2 ans]],VLOOKUP(Etudiants5[[#This Row],[Numéro étudiant]],Sheet1!$A:$O,11,FALSE))),"x","")</f>
        <v/>
      </c>
      <c r="AJ176" s="8" t="str">
        <f>IF(ISNUMBER(SEARCH(Etudiants5[[#Headers],[Passage des épreuves orales devant l''enseignant uniquement]],VLOOKUP(Etudiants5[[#This Row],[Numéro étudiant]],Sheet1!$A:$O,11,FALSE))),"x","")</f>
        <v/>
      </c>
      <c r="AK176" s="8" t="str">
        <f>IF(ISNUMBER(SEARCH(Etudiants5[[#Headers],[Dépénalisation des fautes d''orthographe]],VLOOKUP(Etudiants5[[#This Row],[Numéro étudiant]],Sheet1!$A:$O,11,FALSE))),"x","")</f>
        <v/>
      </c>
      <c r="AL176" s="8" t="str">
        <f>IF(ISNUMBER(SEARCH(Etudiants5[[#Headers],[Adaptation des écrits à l''oral]],VLOOKUP(Etudiants5[[#This Row],[Numéro étudiant]],Sheet1!$A:$O,11,FALSE))),"x","")</f>
        <v/>
      </c>
      <c r="AM176" s="8" t="str">
        <f>IF(ISNUMBER(SEARCH(Etudiants5[[#Headers],[Adaptation des oraux à l''écrit]],VLOOKUP(Etudiants5[[#This Row],[Numéro étudiant]],Sheet1!$A:$O,11,FALSE))),"x","")</f>
        <v/>
      </c>
      <c r="AN176" s="8" t="str">
        <f>IF(ISNUMBER(SEARCH(Etudiants5[[#Headers],[Compensation du temps de sortie]],VLOOKUP(Etudiants5[[#This Row],[Numéro étudiant]],Sheet1!$A:$O,11,FALSE))),"x","")</f>
        <v/>
      </c>
      <c r="AO176" s="8" t="str">
        <f>IF(COUNTIF(Etudiants5[[#This Row],[1/4]:[Préparations écrites des épreves orales]],"x")&gt;0,"x","")</f>
        <v/>
      </c>
      <c r="AP176" s="8" t="str">
        <f>IF(ISNUMBER(SEARCH(Etudiants5[[#Headers],[1/4]],VLOOKUP(Etudiants5[[#This Row],[Numéro étudiant]],Sheet1!$A:$O,12,FALSE))),"x","")</f>
        <v/>
      </c>
      <c r="AQ176" s="8" t="str">
        <f>IF(ISNUMBER(SEARCH(Etudiants5[[#Headers],[1/3]],VLOOKUP(Etudiants5[[#This Row],[Numéro étudiant]],Sheet1!$A:$O,12,FALSE))),"x","")</f>
        <v/>
      </c>
      <c r="AR176" s="8" t="str">
        <f>IF(ISNUMBER(SEARCH(Etudiants5[[#Headers],[1/2]],VLOOKUP(Etudiants5[[#This Row],[Numéro étudiant]],Sheet1!$A:$O,12,FALSE))),"x","")</f>
        <v/>
      </c>
      <c r="AS176" s="8" t="str">
        <f>IF(ISNUMBER(SEARCH(Etudiants5[[#Headers],[Ecrits]],VLOOKUP(Etudiants5[[#This Row],[Numéro étudiant]],Sheet1!$A:$O,12,FALSE))),"x","")</f>
        <v/>
      </c>
      <c r="AT176" s="8" t="str">
        <f>IF(ISNUMBER(SEARCH(Etudiants5[[#Headers],[Oraux]],VLOOKUP(Etudiants5[[#This Row],[Numéro étudiant]],Sheet1!$A:$O,12,FALSE))),"x","")</f>
        <v/>
      </c>
      <c r="AU176" s="8" t="str">
        <f>IF(ISNUMBER(SEARCH(Etudiants5[[#Headers],[Pratiques]],VLOOKUP(Etudiants5[[#This Row],[Numéro étudiant]],Sheet1!$A:$O,12,FALSE))),"x","")</f>
        <v/>
      </c>
      <c r="AV176" s="8" t="str">
        <f>IF(ISNUMBER(SEARCH(Etudiants5[[#Headers],[Préparations écrites des épreves orales]],VLOOKUP(Etudiants5[[#This Row],[Numéro étudiant]],Sheet1!$A:$O,12,FALSE))),"x","")</f>
        <v/>
      </c>
      <c r="AW176" s="8" t="str">
        <f>IF(ISNUMBER(SEARCH(Etudiants5[[#Headers],[Auditives]],VLOOKUP(Etudiants5[[#This Row],[Numéro étudiant]],Sheet1!$A:$O,9,FALSE))),"x","")</f>
        <v/>
      </c>
      <c r="AX176" s="8" t="str">
        <f>IF(ISNUMBER(SEARCH(Etudiants5[[#Headers],[Visuels]],VLOOKUP(Etudiants5[[#This Row],[Numéro étudiant]],Sheet1!$A:$O,9,FALSE))),"x","")</f>
        <v/>
      </c>
      <c r="AY176" s="8" t="str">
        <f>IF(ISNUMBER(SEARCH(Etudiants5[[#Headers],[Viscéraux]],VLOOKUP(Etudiants5[[#This Row],[Numéro étudiant]],Sheet1!$A:$O,9,FALSE))),"x","")</f>
        <v/>
      </c>
      <c r="AZ176" s="8" t="str">
        <f>IF(ISNUMBER(SEARCH(Etudiants5[[#Headers],[Moteurs]],VLOOKUP(Etudiants5[[#This Row],[Numéro étudiant]],Sheet1!$A:$O,9,FALSE))),"x","")</f>
        <v/>
      </c>
      <c r="BA176" s="8" t="str">
        <f>IF(ISNUMBER(SEARCH(Etudiants5[[#Headers],[TSA]],VLOOKUP(Etudiants5[[#This Row],[Numéro étudiant]],Sheet1!$A:$O,9,FALSE))),"x","")</f>
        <v/>
      </c>
      <c r="BB176" s="8" t="str">
        <f>IF(ISNUMBER(SEARCH(Etudiants5[[#Headers],[Langage]],VLOOKUP(Etudiants5[[#This Row],[Numéro étudiant]],Sheet1!$A:$O,9,FALSE))),"x","")</f>
        <v/>
      </c>
      <c r="BC176" s="8" t="str">
        <f>IF(ISNUMBER(SEARCH(Etudiants5[[#Headers],[Psychiques]],VLOOKUP(Etudiants5[[#This Row],[Numéro étudiant]],Sheet1!$A:$O,9,FALSE))),"x","")</f>
        <v/>
      </c>
      <c r="BD176" s="8" t="str">
        <f>IF(ISNUMBER(SEARCH(Etudiants5[[#Headers],[Autres]],VLOOKUP(Etudiants5[[#This Row],[Numéro étudiant]],Sheet1!$A:$O,9,FALSE))),"x","")</f>
        <v/>
      </c>
      <c r="BE176" s="8" t="str">
        <f>IF(ISNUMBER(SEARCH(Etudiants5[[#Headers],[RQTH]],VLOOKUP(Etudiants5[[#This Row],[Numéro étudiant]],Sheet1!$A:$O,10,FALSE))),"x","")</f>
        <v/>
      </c>
      <c r="BF176" s="8" t="str">
        <f>IF(ISNUMBER(SEARCH(Etudiants5[[#Headers],[Transport]],VLOOKUP(Etudiants5[[#This Row],[Numéro étudiant]],Sheet1!$A:$O,10,FALSE))),"x","")</f>
        <v/>
      </c>
      <c r="BG176" s="8" t="str">
        <f>IF(ISNUMBER(SEARCH(Etudiants5[[#Headers],[AVS]],VLOOKUP(Etudiants5[[#This Row],[Numéro étudiant]],Sheet1!$A:$O,10,FALSE))),"x","")</f>
        <v/>
      </c>
      <c r="BH176" s="8" t="str">
        <f>IF(ISNUMBER(SEARCH(Etudiants5[[#Headers],[AESH]],VLOOKUP(Etudiants5[[#This Row],[Numéro étudiant]],Sheet1!$A:$O,10,FALSE))),"x","")</f>
        <v/>
      </c>
      <c r="BI176" s="8" t="str">
        <f>IF(ISNUMBER(SEARCH(Etudiants5[[#Headers],[AAH ou AEEH]],VLOOKUP(Etudiants5[[#This Row],[Numéro étudiant]],Sheet1!$A:$O,10,FALSE))),"x","")</f>
        <v/>
      </c>
      <c r="BJ176" s="8" t="str">
        <f>IF(ISNUMBER(SEARCH(Etudiants5[[#Headers],[Carte priorité]],VLOOKUP(Etudiants5[[#This Row],[Numéro étudiant]],Sheet1!$A:$O,10,FALSE))),"x","")</f>
        <v/>
      </c>
      <c r="BK176" s="8" t="str">
        <f>IF(ISNUMBER(SEARCH(Etudiants5[[#Headers],[Carte stationnement]],VLOOKUP(Etudiants5[[#This Row],[Numéro étudiant]],Sheet1!$A:$O,10,FALSE))),"x","")</f>
        <v/>
      </c>
      <c r="BL176" s="8" t="str">
        <f>IF(ISNUMBER(SEARCH(Etudiants5[[#Headers],[Accompagnement médico social]],VLOOKUP(Etudiants5[[#This Row],[Numéro étudiant]],Sheet1!$A:$O,10,FALSE))),"x","")</f>
        <v/>
      </c>
      <c r="BM176" s="8" t="str">
        <f>IF(ISNUMBER(SEARCH(Etudiants5[[#Headers],[Autre]],VLOOKUP(Etudiants5[[#This Row],[Numéro étudiant]],Sheet1!$A:$O,10,FALSE))),"x","")</f>
        <v/>
      </c>
      <c r="CA17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7" spans="2:80" x14ac:dyDescent="0.25">
      <c r="B177" t="str">
        <f>IFERROR(OfficeForms.Table[[#This Row],[Id]],"")</f>
        <v/>
      </c>
      <c r="C177" t="str">
        <f>IFERROR(IF(VLOOKUP(Etudiants5[[#This Row],[Numéro étudiant]],Sheet1!$A:$O,5,FALSE)="","",VLOOKUP(Etudiants5[[#This Row],[Numéro étudiant]],Sheet1!$A:$O,5,FALSE)),"")</f>
        <v/>
      </c>
      <c r="D177" t="str">
        <f>IFERROR(IF(VLOOKUP(Etudiants5[[#This Row],[Numéro étudiant]],Sheet1!$A:$O,6,FALSE)="","",VLOOKUP(Etudiants5[[#This Row],[Numéro étudiant]],Sheet1!$A:$O,6,FALSE)),"")</f>
        <v/>
      </c>
      <c r="E177" t="str">
        <f>IFERROR(IF(VLOOKUP(Etudiants5[[#This Row],[Numéro étudiant]],Sheet1!$A:$O,7,FALSE)="","",VLOOKUP(Etudiants5[[#This Row],[Numéro étudiant]],Sheet1!$A:$O,7,FALSE)),"")</f>
        <v/>
      </c>
      <c r="F177" t="str">
        <f>IFERROR(IF(VLOOKUP(Etudiants5[[#This Row],[Numéro étudiant]],Sheet1!$A:$O,8,FALSE)="","",VLOOKUP(Etudiants5[[#This Row],[Numéro étudiant]],Sheet1!$A:$O,8,FALSE)),"")</f>
        <v/>
      </c>
      <c r="G177" t="str">
        <f>IF(Etudiants5[[#This Row],[Numéro étudiant]]="","","Entretien fait")</f>
        <v/>
      </c>
      <c r="M177" s="8" t="str">
        <f>IF(ISNUMBER(SEARCH(Etudiants5[[#Headers],[Aide en BU]],VLOOKUP(Etudiants5[[#This Row],[Numéro étudiant]],Sheet1!$A:$O,11,FALSE))),"à initier","")</f>
        <v/>
      </c>
      <c r="N177" s="8" t="str">
        <f>IF(ISNUMBER(SEARCH(Etudiants5[[#Headers],[Tutorat d''intégration]],VLOOKUP(Etudiants5[[#This Row],[Numéro étudiant]],Sheet1!$A:$O,11,FALSE))),"à initier","")</f>
        <v/>
      </c>
      <c r="O177" s="8" t="str">
        <f>IF(ISNUMBER(SEARCH(Etudiants5[[#Headers],[Secrétaire d''examens]],VLOOKUP(Etudiants5[[#This Row],[Numéro étudiant]],Sheet1!$A:$O,11,FALSE))),"à initier","")</f>
        <v/>
      </c>
      <c r="P177" s="8" t="str">
        <f>IF(ISNUMBER(SEARCH(Etudiants5[[#Headers],[Sujets numériques]],VLOOKUP(Etudiants5[[#This Row],[Numéro étudiant]],Sheet1!$A:$O,11,FALSE))),"à initier","")</f>
        <v/>
      </c>
      <c r="Q177" s="8" t="str">
        <f>IF(ISNUMBER(SEARCH(Etudiants5[[#Headers],[Autorisation de sortie]],VLOOKUP(Etudiants5[[#This Row],[Numéro étudiant]],Sheet1!$A:$O,11,FALSE))),"à initier","")</f>
        <v/>
      </c>
      <c r="R177" s="8" t="str">
        <f>IF(ISNUMBER(SEARCH(Etudiants5[[#Headers],[Prise de notes]],VLOOKUP(Etudiants5[[#This Row],[Numéro étudiant]],Sheet1!$A:$O,11,FALSE))),"à initier","")</f>
        <v/>
      </c>
      <c r="S177" s="8" t="str">
        <f>IF(ISNUMBER(SEARCH(Etudiants5[[#Headers],[Rallonge des prêts en BU]],VLOOKUP(Etudiants5[[#This Row],[Numéro étudiant]],Sheet1!$A:$O,11,FALSE))),"à initier","")</f>
        <v/>
      </c>
      <c r="T177" s="8" t="str">
        <f>IF(ISNUMBER(SEARCH(Etudiants5[[#Headers],[Soutien pédagogique]],VLOOKUP(Etudiants5[[#This Row],[Numéro étudiant]],Sheet1!$A:$O,11,FALSE))),"à initier","")</f>
        <v/>
      </c>
      <c r="U177" s="8" t="str">
        <f>IF(ISNUMBER(SEARCH(Etudiants5[[#Headers],[Braille]],VLOOKUP(Etudiants5[[#This Row],[Numéro étudiant]],Sheet1!$A:$O,11,FALSE))),"à initier","")</f>
        <v/>
      </c>
      <c r="V177" s="8" t="str">
        <f>IF(ISNUMBER(SEARCH(Etudiants5[[#Headers],[LSF/LPC]],VLOOKUP(Etudiants5[[#This Row],[Numéro étudiant]],Sheet1!$A:$O,11,FALSE))),"à initier","")</f>
        <v/>
      </c>
      <c r="W177" s="8" t="str">
        <f>IF(ISNUMBER(SEARCH(Etudiants5[[#Headers],[Pas de support audio]],VLOOKUP(Etudiants5[[#This Row],[Numéro étudiant]],Sheet1!$A:$O,11,FALSE))),"à initier","")</f>
        <v/>
      </c>
      <c r="X177" s="8" t="str">
        <f>IF(ISNUMBER(SEARCH(Etudiants5[[#Headers],[Assice confortable]],VLOOKUP(Etudiants5[[#This Row],[Numéro étudiant]],Sheet1!$A:$O,13,FALSE))),"à initier","")</f>
        <v/>
      </c>
      <c r="Y177" s="8" t="str">
        <f>IF(ISNUMBER(SEARCH(Etudiants5[[#Headers],[Micro HF]],VLOOKUP(Etudiants5[[#This Row],[Numéro étudiant]],Sheet1!$A:$O,13,FALSE))),"à initier","")</f>
        <v/>
      </c>
      <c r="Z177" s="8" t="str">
        <f>IF(ISNUMBER(SEARCH(Etudiants5[[#Headers],[Casier]],VLOOKUP(Etudiants5[[#This Row],[Numéro étudiant]],Sheet1!$A:$O,13,FALSE))),"à initier","")</f>
        <v/>
      </c>
      <c r="AA177" s="8" t="str">
        <f>IF(ISNUMBER(SEARCH(Etudiants5[[#Headers],[Ordinateur]],VLOOKUP(Etudiants5[[#This Row],[Numéro étudiant]],Sheet1!$A:$O,13,FALSE))),"à initier","")</f>
        <v/>
      </c>
      <c r="AB177" s="8" t="str">
        <f>IF(ISNUMBER(SEARCH(Etudiants5[[#Headers],[Mobilier spécifique : à détailler]],VLOOKUP(Etudiants5[[#This Row],[Numéro étudiant]],Sheet1!$A:$O,13,FALSE))),"à initier","")</f>
        <v/>
      </c>
      <c r="AC177" s="8" t="str">
        <f>IF(ISNUMBER(SEARCH(Etudiants5[[#Headers],[Logiciel spécifique : à détailler]],VLOOKUP(Etudiants5[[#This Row],[Numéro étudiant]],Sheet1!$A:$O,13,FALSE))),"à initier","")</f>
        <v/>
      </c>
      <c r="AD177" s="8" t="str">
        <f>IF(ISNUMBER(SEARCH(Etudiants5[[#Headers],[Aide en TP]],VLOOKUP(Etudiants5[[#This Row],[Numéro étudiant]],Sheet1!$A:$O,11,FALSE))),"x","")</f>
        <v/>
      </c>
      <c r="AE177" s="8" t="str">
        <f>IF(ISNUMBER(SEARCH(Etudiants5[[#Headers],[Aménagement de l''EDT]],VLOOKUP(Etudiants5[[#This Row],[Numéro étudiant]],Sheet1!$A:$O,11,FALSE))),"x","")</f>
        <v/>
      </c>
      <c r="AF177" s="8" t="str">
        <f>IF(ISNUMBER(SEARCH(Etudiants5[[#Headers],[Sanitaire à proximité]],VLOOKUP(Etudiants5[[#This Row],[Numéro étudiant]],Sheet1!$A:$O,11,FALSE))),"x","")</f>
        <v/>
      </c>
      <c r="AG177" s="8" t="str">
        <f>IF(ISNUMBER(SEARCH(Etudiants5[[#Headers],[QCM papier]],VLOOKUP(Etudiants5[[#This Row],[Numéro étudiant]],Sheet1!$A:$O,11,FALSE))),"x","")</f>
        <v/>
      </c>
      <c r="AH177" s="8" t="str">
        <f>IF(ISNUMBER(SEARCH(Etudiants5[[#Headers],[Absences eventuelles excusées]],VLOOKUP(Etudiants5[[#This Row],[Numéro étudiant]],Sheet1!$A:$O,11,FALSE))),"x","")</f>
        <v/>
      </c>
      <c r="AI177" s="8" t="str">
        <f>IF(ISNUMBER(SEARCH(Etudiants5[[#Headers],[Aménagement de l''année en 2 ans]],VLOOKUP(Etudiants5[[#This Row],[Numéro étudiant]],Sheet1!$A:$O,11,FALSE))),"x","")</f>
        <v/>
      </c>
      <c r="AJ177" s="8" t="str">
        <f>IF(ISNUMBER(SEARCH(Etudiants5[[#Headers],[Passage des épreuves orales devant l''enseignant uniquement]],VLOOKUP(Etudiants5[[#This Row],[Numéro étudiant]],Sheet1!$A:$O,11,FALSE))),"x","")</f>
        <v/>
      </c>
      <c r="AK177" s="8" t="str">
        <f>IF(ISNUMBER(SEARCH(Etudiants5[[#Headers],[Dépénalisation des fautes d''orthographe]],VLOOKUP(Etudiants5[[#This Row],[Numéro étudiant]],Sheet1!$A:$O,11,FALSE))),"x","")</f>
        <v/>
      </c>
      <c r="AL177" s="8" t="str">
        <f>IF(ISNUMBER(SEARCH(Etudiants5[[#Headers],[Adaptation des écrits à l''oral]],VLOOKUP(Etudiants5[[#This Row],[Numéro étudiant]],Sheet1!$A:$O,11,FALSE))),"x","")</f>
        <v/>
      </c>
      <c r="AM177" s="8" t="str">
        <f>IF(ISNUMBER(SEARCH(Etudiants5[[#Headers],[Adaptation des oraux à l''écrit]],VLOOKUP(Etudiants5[[#This Row],[Numéro étudiant]],Sheet1!$A:$O,11,FALSE))),"x","")</f>
        <v/>
      </c>
      <c r="AN177" s="8" t="str">
        <f>IF(ISNUMBER(SEARCH(Etudiants5[[#Headers],[Compensation du temps de sortie]],VLOOKUP(Etudiants5[[#This Row],[Numéro étudiant]],Sheet1!$A:$O,11,FALSE))),"x","")</f>
        <v/>
      </c>
      <c r="AO177" s="8" t="str">
        <f>IF(COUNTIF(Etudiants5[[#This Row],[1/4]:[Préparations écrites des épreves orales]],"x")&gt;0,"x","")</f>
        <v/>
      </c>
      <c r="AP177" s="8" t="str">
        <f>IF(ISNUMBER(SEARCH(Etudiants5[[#Headers],[1/4]],VLOOKUP(Etudiants5[[#This Row],[Numéro étudiant]],Sheet1!$A:$O,12,FALSE))),"x","")</f>
        <v/>
      </c>
      <c r="AQ177" s="8" t="str">
        <f>IF(ISNUMBER(SEARCH(Etudiants5[[#Headers],[1/3]],VLOOKUP(Etudiants5[[#This Row],[Numéro étudiant]],Sheet1!$A:$O,12,FALSE))),"x","")</f>
        <v/>
      </c>
      <c r="AR177" s="8" t="str">
        <f>IF(ISNUMBER(SEARCH(Etudiants5[[#Headers],[1/2]],VLOOKUP(Etudiants5[[#This Row],[Numéro étudiant]],Sheet1!$A:$O,12,FALSE))),"x","")</f>
        <v/>
      </c>
      <c r="AS177" s="8" t="str">
        <f>IF(ISNUMBER(SEARCH(Etudiants5[[#Headers],[Ecrits]],VLOOKUP(Etudiants5[[#This Row],[Numéro étudiant]],Sheet1!$A:$O,12,FALSE))),"x","")</f>
        <v/>
      </c>
      <c r="AT177" s="8" t="str">
        <f>IF(ISNUMBER(SEARCH(Etudiants5[[#Headers],[Oraux]],VLOOKUP(Etudiants5[[#This Row],[Numéro étudiant]],Sheet1!$A:$O,12,FALSE))),"x","")</f>
        <v/>
      </c>
      <c r="AU177" s="8" t="str">
        <f>IF(ISNUMBER(SEARCH(Etudiants5[[#Headers],[Pratiques]],VLOOKUP(Etudiants5[[#This Row],[Numéro étudiant]],Sheet1!$A:$O,12,FALSE))),"x","")</f>
        <v/>
      </c>
      <c r="AV177" s="8" t="str">
        <f>IF(ISNUMBER(SEARCH(Etudiants5[[#Headers],[Préparations écrites des épreves orales]],VLOOKUP(Etudiants5[[#This Row],[Numéro étudiant]],Sheet1!$A:$O,12,FALSE))),"x","")</f>
        <v/>
      </c>
      <c r="AW177" s="8" t="str">
        <f>IF(ISNUMBER(SEARCH(Etudiants5[[#Headers],[Auditives]],VLOOKUP(Etudiants5[[#This Row],[Numéro étudiant]],Sheet1!$A:$O,9,FALSE))),"x","")</f>
        <v/>
      </c>
      <c r="AX177" s="8" t="str">
        <f>IF(ISNUMBER(SEARCH(Etudiants5[[#Headers],[Visuels]],VLOOKUP(Etudiants5[[#This Row],[Numéro étudiant]],Sheet1!$A:$O,9,FALSE))),"x","")</f>
        <v/>
      </c>
      <c r="AY177" s="8" t="str">
        <f>IF(ISNUMBER(SEARCH(Etudiants5[[#Headers],[Viscéraux]],VLOOKUP(Etudiants5[[#This Row],[Numéro étudiant]],Sheet1!$A:$O,9,FALSE))),"x","")</f>
        <v/>
      </c>
      <c r="AZ177" s="8" t="str">
        <f>IF(ISNUMBER(SEARCH(Etudiants5[[#Headers],[Moteurs]],VLOOKUP(Etudiants5[[#This Row],[Numéro étudiant]],Sheet1!$A:$O,9,FALSE))),"x","")</f>
        <v/>
      </c>
      <c r="BA177" s="8" t="str">
        <f>IF(ISNUMBER(SEARCH(Etudiants5[[#Headers],[TSA]],VLOOKUP(Etudiants5[[#This Row],[Numéro étudiant]],Sheet1!$A:$O,9,FALSE))),"x","")</f>
        <v/>
      </c>
      <c r="BB177" s="8" t="str">
        <f>IF(ISNUMBER(SEARCH(Etudiants5[[#Headers],[Langage]],VLOOKUP(Etudiants5[[#This Row],[Numéro étudiant]],Sheet1!$A:$O,9,FALSE))),"x","")</f>
        <v/>
      </c>
      <c r="BC177" s="8" t="str">
        <f>IF(ISNUMBER(SEARCH(Etudiants5[[#Headers],[Psychiques]],VLOOKUP(Etudiants5[[#This Row],[Numéro étudiant]],Sheet1!$A:$O,9,FALSE))),"x","")</f>
        <v/>
      </c>
      <c r="BD177" s="8" t="str">
        <f>IF(ISNUMBER(SEARCH(Etudiants5[[#Headers],[Autres]],VLOOKUP(Etudiants5[[#This Row],[Numéro étudiant]],Sheet1!$A:$O,9,FALSE))),"x","")</f>
        <v/>
      </c>
      <c r="BE177" s="8" t="str">
        <f>IF(ISNUMBER(SEARCH(Etudiants5[[#Headers],[RQTH]],VLOOKUP(Etudiants5[[#This Row],[Numéro étudiant]],Sheet1!$A:$O,10,FALSE))),"x","")</f>
        <v/>
      </c>
      <c r="BF177" s="8" t="str">
        <f>IF(ISNUMBER(SEARCH(Etudiants5[[#Headers],[Transport]],VLOOKUP(Etudiants5[[#This Row],[Numéro étudiant]],Sheet1!$A:$O,10,FALSE))),"x","")</f>
        <v/>
      </c>
      <c r="BG177" s="8" t="str">
        <f>IF(ISNUMBER(SEARCH(Etudiants5[[#Headers],[AVS]],VLOOKUP(Etudiants5[[#This Row],[Numéro étudiant]],Sheet1!$A:$O,10,FALSE))),"x","")</f>
        <v/>
      </c>
      <c r="BH177" s="8" t="str">
        <f>IF(ISNUMBER(SEARCH(Etudiants5[[#Headers],[AESH]],VLOOKUP(Etudiants5[[#This Row],[Numéro étudiant]],Sheet1!$A:$O,10,FALSE))),"x","")</f>
        <v/>
      </c>
      <c r="BI177" s="8" t="str">
        <f>IF(ISNUMBER(SEARCH(Etudiants5[[#Headers],[AAH ou AEEH]],VLOOKUP(Etudiants5[[#This Row],[Numéro étudiant]],Sheet1!$A:$O,10,FALSE))),"x","")</f>
        <v/>
      </c>
      <c r="BJ177" s="8" t="str">
        <f>IF(ISNUMBER(SEARCH(Etudiants5[[#Headers],[Carte priorité]],VLOOKUP(Etudiants5[[#This Row],[Numéro étudiant]],Sheet1!$A:$O,10,FALSE))),"x","")</f>
        <v/>
      </c>
      <c r="BK177" s="8" t="str">
        <f>IF(ISNUMBER(SEARCH(Etudiants5[[#Headers],[Carte stationnement]],VLOOKUP(Etudiants5[[#This Row],[Numéro étudiant]],Sheet1!$A:$O,10,FALSE))),"x","")</f>
        <v/>
      </c>
      <c r="BL177" s="8" t="str">
        <f>IF(ISNUMBER(SEARCH(Etudiants5[[#Headers],[Accompagnement médico social]],VLOOKUP(Etudiants5[[#This Row],[Numéro étudiant]],Sheet1!$A:$O,10,FALSE))),"x","")</f>
        <v/>
      </c>
      <c r="BM177" s="8" t="str">
        <f>IF(ISNUMBER(SEARCH(Etudiants5[[#Headers],[Autre]],VLOOKUP(Etudiants5[[#This Row],[Numéro étudiant]],Sheet1!$A:$O,10,FALSE))),"x","")</f>
        <v/>
      </c>
      <c r="CA17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8" spans="2:80" x14ac:dyDescent="0.25">
      <c r="B178" t="str">
        <f>IFERROR(OfficeForms.Table[[#This Row],[Id]],"")</f>
        <v/>
      </c>
      <c r="C178" t="str">
        <f>IFERROR(IF(VLOOKUP(Etudiants5[[#This Row],[Numéro étudiant]],Sheet1!$A:$O,5,FALSE)="","",VLOOKUP(Etudiants5[[#This Row],[Numéro étudiant]],Sheet1!$A:$O,5,FALSE)),"")</f>
        <v/>
      </c>
      <c r="D178" t="str">
        <f>IFERROR(IF(VLOOKUP(Etudiants5[[#This Row],[Numéro étudiant]],Sheet1!$A:$O,6,FALSE)="","",VLOOKUP(Etudiants5[[#This Row],[Numéro étudiant]],Sheet1!$A:$O,6,FALSE)),"")</f>
        <v/>
      </c>
      <c r="E178" t="str">
        <f>IFERROR(IF(VLOOKUP(Etudiants5[[#This Row],[Numéro étudiant]],Sheet1!$A:$O,7,FALSE)="","",VLOOKUP(Etudiants5[[#This Row],[Numéro étudiant]],Sheet1!$A:$O,7,FALSE)),"")</f>
        <v/>
      </c>
      <c r="F178" t="str">
        <f>IFERROR(IF(VLOOKUP(Etudiants5[[#This Row],[Numéro étudiant]],Sheet1!$A:$O,8,FALSE)="","",VLOOKUP(Etudiants5[[#This Row],[Numéro étudiant]],Sheet1!$A:$O,8,FALSE)),"")</f>
        <v/>
      </c>
      <c r="G178" t="str">
        <f>IF(Etudiants5[[#This Row],[Numéro étudiant]]="","","Entretien fait")</f>
        <v/>
      </c>
      <c r="M178" s="8" t="str">
        <f>IF(ISNUMBER(SEARCH(Etudiants5[[#Headers],[Aide en BU]],VLOOKUP(Etudiants5[[#This Row],[Numéro étudiant]],Sheet1!$A:$O,11,FALSE))),"à initier","")</f>
        <v/>
      </c>
      <c r="N178" s="8" t="str">
        <f>IF(ISNUMBER(SEARCH(Etudiants5[[#Headers],[Tutorat d''intégration]],VLOOKUP(Etudiants5[[#This Row],[Numéro étudiant]],Sheet1!$A:$O,11,FALSE))),"à initier","")</f>
        <v/>
      </c>
      <c r="O178" s="8" t="str">
        <f>IF(ISNUMBER(SEARCH(Etudiants5[[#Headers],[Secrétaire d''examens]],VLOOKUP(Etudiants5[[#This Row],[Numéro étudiant]],Sheet1!$A:$O,11,FALSE))),"à initier","")</f>
        <v/>
      </c>
      <c r="P178" s="8" t="str">
        <f>IF(ISNUMBER(SEARCH(Etudiants5[[#Headers],[Sujets numériques]],VLOOKUP(Etudiants5[[#This Row],[Numéro étudiant]],Sheet1!$A:$O,11,FALSE))),"à initier","")</f>
        <v/>
      </c>
      <c r="Q178" s="8" t="str">
        <f>IF(ISNUMBER(SEARCH(Etudiants5[[#Headers],[Autorisation de sortie]],VLOOKUP(Etudiants5[[#This Row],[Numéro étudiant]],Sheet1!$A:$O,11,FALSE))),"à initier","")</f>
        <v/>
      </c>
      <c r="R178" s="8" t="str">
        <f>IF(ISNUMBER(SEARCH(Etudiants5[[#Headers],[Prise de notes]],VLOOKUP(Etudiants5[[#This Row],[Numéro étudiant]],Sheet1!$A:$O,11,FALSE))),"à initier","")</f>
        <v/>
      </c>
      <c r="S178" s="8" t="str">
        <f>IF(ISNUMBER(SEARCH(Etudiants5[[#Headers],[Rallonge des prêts en BU]],VLOOKUP(Etudiants5[[#This Row],[Numéro étudiant]],Sheet1!$A:$O,11,FALSE))),"à initier","")</f>
        <v/>
      </c>
      <c r="T178" s="8" t="str">
        <f>IF(ISNUMBER(SEARCH(Etudiants5[[#Headers],[Soutien pédagogique]],VLOOKUP(Etudiants5[[#This Row],[Numéro étudiant]],Sheet1!$A:$O,11,FALSE))),"à initier","")</f>
        <v/>
      </c>
      <c r="U178" s="8" t="str">
        <f>IF(ISNUMBER(SEARCH(Etudiants5[[#Headers],[Braille]],VLOOKUP(Etudiants5[[#This Row],[Numéro étudiant]],Sheet1!$A:$O,11,FALSE))),"à initier","")</f>
        <v/>
      </c>
      <c r="V178" s="8" t="str">
        <f>IF(ISNUMBER(SEARCH(Etudiants5[[#Headers],[LSF/LPC]],VLOOKUP(Etudiants5[[#This Row],[Numéro étudiant]],Sheet1!$A:$O,11,FALSE))),"à initier","")</f>
        <v/>
      </c>
      <c r="W178" s="8" t="str">
        <f>IF(ISNUMBER(SEARCH(Etudiants5[[#Headers],[Pas de support audio]],VLOOKUP(Etudiants5[[#This Row],[Numéro étudiant]],Sheet1!$A:$O,11,FALSE))),"à initier","")</f>
        <v/>
      </c>
      <c r="X178" s="8" t="str">
        <f>IF(ISNUMBER(SEARCH(Etudiants5[[#Headers],[Assice confortable]],VLOOKUP(Etudiants5[[#This Row],[Numéro étudiant]],Sheet1!$A:$O,13,FALSE))),"à initier","")</f>
        <v/>
      </c>
      <c r="Y178" s="8" t="str">
        <f>IF(ISNUMBER(SEARCH(Etudiants5[[#Headers],[Micro HF]],VLOOKUP(Etudiants5[[#This Row],[Numéro étudiant]],Sheet1!$A:$O,13,FALSE))),"à initier","")</f>
        <v/>
      </c>
      <c r="Z178" s="8" t="str">
        <f>IF(ISNUMBER(SEARCH(Etudiants5[[#Headers],[Casier]],VLOOKUP(Etudiants5[[#This Row],[Numéro étudiant]],Sheet1!$A:$O,13,FALSE))),"à initier","")</f>
        <v/>
      </c>
      <c r="AA178" s="8" t="str">
        <f>IF(ISNUMBER(SEARCH(Etudiants5[[#Headers],[Ordinateur]],VLOOKUP(Etudiants5[[#This Row],[Numéro étudiant]],Sheet1!$A:$O,13,FALSE))),"à initier","")</f>
        <v/>
      </c>
      <c r="AB178" s="8" t="str">
        <f>IF(ISNUMBER(SEARCH(Etudiants5[[#Headers],[Mobilier spécifique : à détailler]],VLOOKUP(Etudiants5[[#This Row],[Numéro étudiant]],Sheet1!$A:$O,13,FALSE))),"à initier","")</f>
        <v/>
      </c>
      <c r="AC178" s="8" t="str">
        <f>IF(ISNUMBER(SEARCH(Etudiants5[[#Headers],[Logiciel spécifique : à détailler]],VLOOKUP(Etudiants5[[#This Row],[Numéro étudiant]],Sheet1!$A:$O,13,FALSE))),"à initier","")</f>
        <v/>
      </c>
      <c r="AD178" s="8" t="str">
        <f>IF(ISNUMBER(SEARCH(Etudiants5[[#Headers],[Aide en TP]],VLOOKUP(Etudiants5[[#This Row],[Numéro étudiant]],Sheet1!$A:$O,11,FALSE))),"x","")</f>
        <v/>
      </c>
      <c r="AE178" s="8" t="str">
        <f>IF(ISNUMBER(SEARCH(Etudiants5[[#Headers],[Aménagement de l''EDT]],VLOOKUP(Etudiants5[[#This Row],[Numéro étudiant]],Sheet1!$A:$O,11,FALSE))),"x","")</f>
        <v/>
      </c>
      <c r="AF178" s="8" t="str">
        <f>IF(ISNUMBER(SEARCH(Etudiants5[[#Headers],[Sanitaire à proximité]],VLOOKUP(Etudiants5[[#This Row],[Numéro étudiant]],Sheet1!$A:$O,11,FALSE))),"x","")</f>
        <v/>
      </c>
      <c r="AG178" s="8" t="str">
        <f>IF(ISNUMBER(SEARCH(Etudiants5[[#Headers],[QCM papier]],VLOOKUP(Etudiants5[[#This Row],[Numéro étudiant]],Sheet1!$A:$O,11,FALSE))),"x","")</f>
        <v/>
      </c>
      <c r="AH178" s="8" t="str">
        <f>IF(ISNUMBER(SEARCH(Etudiants5[[#Headers],[Absences eventuelles excusées]],VLOOKUP(Etudiants5[[#This Row],[Numéro étudiant]],Sheet1!$A:$O,11,FALSE))),"x","")</f>
        <v/>
      </c>
      <c r="AI178" s="8" t="str">
        <f>IF(ISNUMBER(SEARCH(Etudiants5[[#Headers],[Aménagement de l''année en 2 ans]],VLOOKUP(Etudiants5[[#This Row],[Numéro étudiant]],Sheet1!$A:$O,11,FALSE))),"x","")</f>
        <v/>
      </c>
      <c r="AJ178" s="8" t="str">
        <f>IF(ISNUMBER(SEARCH(Etudiants5[[#Headers],[Passage des épreuves orales devant l''enseignant uniquement]],VLOOKUP(Etudiants5[[#This Row],[Numéro étudiant]],Sheet1!$A:$O,11,FALSE))),"x","")</f>
        <v/>
      </c>
      <c r="AK178" s="8" t="str">
        <f>IF(ISNUMBER(SEARCH(Etudiants5[[#Headers],[Dépénalisation des fautes d''orthographe]],VLOOKUP(Etudiants5[[#This Row],[Numéro étudiant]],Sheet1!$A:$O,11,FALSE))),"x","")</f>
        <v/>
      </c>
      <c r="AL178" s="8" t="str">
        <f>IF(ISNUMBER(SEARCH(Etudiants5[[#Headers],[Adaptation des écrits à l''oral]],VLOOKUP(Etudiants5[[#This Row],[Numéro étudiant]],Sheet1!$A:$O,11,FALSE))),"x","")</f>
        <v/>
      </c>
      <c r="AM178" s="8" t="str">
        <f>IF(ISNUMBER(SEARCH(Etudiants5[[#Headers],[Adaptation des oraux à l''écrit]],VLOOKUP(Etudiants5[[#This Row],[Numéro étudiant]],Sheet1!$A:$O,11,FALSE))),"x","")</f>
        <v/>
      </c>
      <c r="AN178" s="8" t="str">
        <f>IF(ISNUMBER(SEARCH(Etudiants5[[#Headers],[Compensation du temps de sortie]],VLOOKUP(Etudiants5[[#This Row],[Numéro étudiant]],Sheet1!$A:$O,11,FALSE))),"x","")</f>
        <v/>
      </c>
      <c r="AO178" s="8" t="str">
        <f>IF(COUNTIF(Etudiants5[[#This Row],[1/4]:[Préparations écrites des épreves orales]],"x")&gt;0,"x","")</f>
        <v/>
      </c>
      <c r="AP178" s="8" t="str">
        <f>IF(ISNUMBER(SEARCH(Etudiants5[[#Headers],[1/4]],VLOOKUP(Etudiants5[[#This Row],[Numéro étudiant]],Sheet1!$A:$O,12,FALSE))),"x","")</f>
        <v/>
      </c>
      <c r="AQ178" s="8" t="str">
        <f>IF(ISNUMBER(SEARCH(Etudiants5[[#Headers],[1/3]],VLOOKUP(Etudiants5[[#This Row],[Numéro étudiant]],Sheet1!$A:$O,12,FALSE))),"x","")</f>
        <v/>
      </c>
      <c r="AR178" s="8" t="str">
        <f>IF(ISNUMBER(SEARCH(Etudiants5[[#Headers],[1/2]],VLOOKUP(Etudiants5[[#This Row],[Numéro étudiant]],Sheet1!$A:$O,12,FALSE))),"x","")</f>
        <v/>
      </c>
      <c r="AS178" s="8" t="str">
        <f>IF(ISNUMBER(SEARCH(Etudiants5[[#Headers],[Ecrits]],VLOOKUP(Etudiants5[[#This Row],[Numéro étudiant]],Sheet1!$A:$O,12,FALSE))),"x","")</f>
        <v/>
      </c>
      <c r="AT178" s="8" t="str">
        <f>IF(ISNUMBER(SEARCH(Etudiants5[[#Headers],[Oraux]],VLOOKUP(Etudiants5[[#This Row],[Numéro étudiant]],Sheet1!$A:$O,12,FALSE))),"x","")</f>
        <v/>
      </c>
      <c r="AU178" s="8" t="str">
        <f>IF(ISNUMBER(SEARCH(Etudiants5[[#Headers],[Pratiques]],VLOOKUP(Etudiants5[[#This Row],[Numéro étudiant]],Sheet1!$A:$O,12,FALSE))),"x","")</f>
        <v/>
      </c>
      <c r="AV178" s="8" t="str">
        <f>IF(ISNUMBER(SEARCH(Etudiants5[[#Headers],[Préparations écrites des épreves orales]],VLOOKUP(Etudiants5[[#This Row],[Numéro étudiant]],Sheet1!$A:$O,12,FALSE))),"x","")</f>
        <v/>
      </c>
      <c r="AW178" s="8" t="str">
        <f>IF(ISNUMBER(SEARCH(Etudiants5[[#Headers],[Auditives]],VLOOKUP(Etudiants5[[#This Row],[Numéro étudiant]],Sheet1!$A:$O,9,FALSE))),"x","")</f>
        <v/>
      </c>
      <c r="AX178" s="8" t="str">
        <f>IF(ISNUMBER(SEARCH(Etudiants5[[#Headers],[Visuels]],VLOOKUP(Etudiants5[[#This Row],[Numéro étudiant]],Sheet1!$A:$O,9,FALSE))),"x","")</f>
        <v/>
      </c>
      <c r="AY178" s="8" t="str">
        <f>IF(ISNUMBER(SEARCH(Etudiants5[[#Headers],[Viscéraux]],VLOOKUP(Etudiants5[[#This Row],[Numéro étudiant]],Sheet1!$A:$O,9,FALSE))),"x","")</f>
        <v/>
      </c>
      <c r="AZ178" s="8" t="str">
        <f>IF(ISNUMBER(SEARCH(Etudiants5[[#Headers],[Moteurs]],VLOOKUP(Etudiants5[[#This Row],[Numéro étudiant]],Sheet1!$A:$O,9,FALSE))),"x","")</f>
        <v/>
      </c>
      <c r="BA178" s="8" t="str">
        <f>IF(ISNUMBER(SEARCH(Etudiants5[[#Headers],[TSA]],VLOOKUP(Etudiants5[[#This Row],[Numéro étudiant]],Sheet1!$A:$O,9,FALSE))),"x","")</f>
        <v/>
      </c>
      <c r="BB178" s="8" t="str">
        <f>IF(ISNUMBER(SEARCH(Etudiants5[[#Headers],[Langage]],VLOOKUP(Etudiants5[[#This Row],[Numéro étudiant]],Sheet1!$A:$O,9,FALSE))),"x","")</f>
        <v/>
      </c>
      <c r="BC178" s="8" t="str">
        <f>IF(ISNUMBER(SEARCH(Etudiants5[[#Headers],[Psychiques]],VLOOKUP(Etudiants5[[#This Row],[Numéro étudiant]],Sheet1!$A:$O,9,FALSE))),"x","")</f>
        <v/>
      </c>
      <c r="BD178" s="8" t="str">
        <f>IF(ISNUMBER(SEARCH(Etudiants5[[#Headers],[Autres]],VLOOKUP(Etudiants5[[#This Row],[Numéro étudiant]],Sheet1!$A:$O,9,FALSE))),"x","")</f>
        <v/>
      </c>
      <c r="BE178" s="8" t="str">
        <f>IF(ISNUMBER(SEARCH(Etudiants5[[#Headers],[RQTH]],VLOOKUP(Etudiants5[[#This Row],[Numéro étudiant]],Sheet1!$A:$O,10,FALSE))),"x","")</f>
        <v/>
      </c>
      <c r="BF178" s="8" t="str">
        <f>IF(ISNUMBER(SEARCH(Etudiants5[[#Headers],[Transport]],VLOOKUP(Etudiants5[[#This Row],[Numéro étudiant]],Sheet1!$A:$O,10,FALSE))),"x","")</f>
        <v/>
      </c>
      <c r="BG178" s="8" t="str">
        <f>IF(ISNUMBER(SEARCH(Etudiants5[[#Headers],[AVS]],VLOOKUP(Etudiants5[[#This Row],[Numéro étudiant]],Sheet1!$A:$O,10,FALSE))),"x","")</f>
        <v/>
      </c>
      <c r="BH178" s="8" t="str">
        <f>IF(ISNUMBER(SEARCH(Etudiants5[[#Headers],[AESH]],VLOOKUP(Etudiants5[[#This Row],[Numéro étudiant]],Sheet1!$A:$O,10,FALSE))),"x","")</f>
        <v/>
      </c>
      <c r="BI178" s="8" t="str">
        <f>IF(ISNUMBER(SEARCH(Etudiants5[[#Headers],[AAH ou AEEH]],VLOOKUP(Etudiants5[[#This Row],[Numéro étudiant]],Sheet1!$A:$O,10,FALSE))),"x","")</f>
        <v/>
      </c>
      <c r="BJ178" s="8" t="str">
        <f>IF(ISNUMBER(SEARCH(Etudiants5[[#Headers],[Carte priorité]],VLOOKUP(Etudiants5[[#This Row],[Numéro étudiant]],Sheet1!$A:$O,10,FALSE))),"x","")</f>
        <v/>
      </c>
      <c r="BK178" s="8" t="str">
        <f>IF(ISNUMBER(SEARCH(Etudiants5[[#Headers],[Carte stationnement]],VLOOKUP(Etudiants5[[#This Row],[Numéro étudiant]],Sheet1!$A:$O,10,FALSE))),"x","")</f>
        <v/>
      </c>
      <c r="BL178" s="8" t="str">
        <f>IF(ISNUMBER(SEARCH(Etudiants5[[#Headers],[Accompagnement médico social]],VLOOKUP(Etudiants5[[#This Row],[Numéro étudiant]],Sheet1!$A:$O,10,FALSE))),"x","")</f>
        <v/>
      </c>
      <c r="BM178" s="8" t="str">
        <f>IF(ISNUMBER(SEARCH(Etudiants5[[#Headers],[Autre]],VLOOKUP(Etudiants5[[#This Row],[Numéro étudiant]],Sheet1!$A:$O,10,FALSE))),"x","")</f>
        <v/>
      </c>
      <c r="CA17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79" spans="2:80" x14ac:dyDescent="0.25">
      <c r="B179" t="str">
        <f>IFERROR(OfficeForms.Table[[#This Row],[Id]],"")</f>
        <v/>
      </c>
      <c r="C179" t="str">
        <f>IFERROR(IF(VLOOKUP(Etudiants5[[#This Row],[Numéro étudiant]],Sheet1!$A:$O,5,FALSE)="","",VLOOKUP(Etudiants5[[#This Row],[Numéro étudiant]],Sheet1!$A:$O,5,FALSE)),"")</f>
        <v/>
      </c>
      <c r="D179" t="str">
        <f>IFERROR(IF(VLOOKUP(Etudiants5[[#This Row],[Numéro étudiant]],Sheet1!$A:$O,6,FALSE)="","",VLOOKUP(Etudiants5[[#This Row],[Numéro étudiant]],Sheet1!$A:$O,6,FALSE)),"")</f>
        <v/>
      </c>
      <c r="E179" t="str">
        <f>IFERROR(IF(VLOOKUP(Etudiants5[[#This Row],[Numéro étudiant]],Sheet1!$A:$O,7,FALSE)="","",VLOOKUP(Etudiants5[[#This Row],[Numéro étudiant]],Sheet1!$A:$O,7,FALSE)),"")</f>
        <v/>
      </c>
      <c r="F179" t="str">
        <f>IFERROR(IF(VLOOKUP(Etudiants5[[#This Row],[Numéro étudiant]],Sheet1!$A:$O,8,FALSE)="","",VLOOKUP(Etudiants5[[#This Row],[Numéro étudiant]],Sheet1!$A:$O,8,FALSE)),"")</f>
        <v/>
      </c>
      <c r="G179" t="str">
        <f>IF(Etudiants5[[#This Row],[Numéro étudiant]]="","","Entretien fait")</f>
        <v/>
      </c>
      <c r="M179" s="8" t="str">
        <f>IF(ISNUMBER(SEARCH(Etudiants5[[#Headers],[Aide en BU]],VLOOKUP(Etudiants5[[#This Row],[Numéro étudiant]],Sheet1!$A:$O,11,FALSE))),"à initier","")</f>
        <v/>
      </c>
      <c r="N179" s="8" t="str">
        <f>IF(ISNUMBER(SEARCH(Etudiants5[[#Headers],[Tutorat d''intégration]],VLOOKUP(Etudiants5[[#This Row],[Numéro étudiant]],Sheet1!$A:$O,11,FALSE))),"à initier","")</f>
        <v/>
      </c>
      <c r="O179" s="8" t="str">
        <f>IF(ISNUMBER(SEARCH(Etudiants5[[#Headers],[Secrétaire d''examens]],VLOOKUP(Etudiants5[[#This Row],[Numéro étudiant]],Sheet1!$A:$O,11,FALSE))),"à initier","")</f>
        <v/>
      </c>
      <c r="P179" s="8" t="str">
        <f>IF(ISNUMBER(SEARCH(Etudiants5[[#Headers],[Sujets numériques]],VLOOKUP(Etudiants5[[#This Row],[Numéro étudiant]],Sheet1!$A:$O,11,FALSE))),"à initier","")</f>
        <v/>
      </c>
      <c r="Q179" s="8" t="str">
        <f>IF(ISNUMBER(SEARCH(Etudiants5[[#Headers],[Autorisation de sortie]],VLOOKUP(Etudiants5[[#This Row],[Numéro étudiant]],Sheet1!$A:$O,11,FALSE))),"à initier","")</f>
        <v/>
      </c>
      <c r="R179" s="8" t="str">
        <f>IF(ISNUMBER(SEARCH(Etudiants5[[#Headers],[Prise de notes]],VLOOKUP(Etudiants5[[#This Row],[Numéro étudiant]],Sheet1!$A:$O,11,FALSE))),"à initier","")</f>
        <v/>
      </c>
      <c r="S179" s="8" t="str">
        <f>IF(ISNUMBER(SEARCH(Etudiants5[[#Headers],[Rallonge des prêts en BU]],VLOOKUP(Etudiants5[[#This Row],[Numéro étudiant]],Sheet1!$A:$O,11,FALSE))),"à initier","")</f>
        <v/>
      </c>
      <c r="T179" s="8" t="str">
        <f>IF(ISNUMBER(SEARCH(Etudiants5[[#Headers],[Soutien pédagogique]],VLOOKUP(Etudiants5[[#This Row],[Numéro étudiant]],Sheet1!$A:$O,11,FALSE))),"à initier","")</f>
        <v/>
      </c>
      <c r="U179" s="8" t="str">
        <f>IF(ISNUMBER(SEARCH(Etudiants5[[#Headers],[Braille]],VLOOKUP(Etudiants5[[#This Row],[Numéro étudiant]],Sheet1!$A:$O,11,FALSE))),"à initier","")</f>
        <v/>
      </c>
      <c r="V179" s="8" t="str">
        <f>IF(ISNUMBER(SEARCH(Etudiants5[[#Headers],[LSF/LPC]],VLOOKUP(Etudiants5[[#This Row],[Numéro étudiant]],Sheet1!$A:$O,11,FALSE))),"à initier","")</f>
        <v/>
      </c>
      <c r="W179" s="8" t="str">
        <f>IF(ISNUMBER(SEARCH(Etudiants5[[#Headers],[Pas de support audio]],VLOOKUP(Etudiants5[[#This Row],[Numéro étudiant]],Sheet1!$A:$O,11,FALSE))),"à initier","")</f>
        <v/>
      </c>
      <c r="X179" s="8" t="str">
        <f>IF(ISNUMBER(SEARCH(Etudiants5[[#Headers],[Assice confortable]],VLOOKUP(Etudiants5[[#This Row],[Numéro étudiant]],Sheet1!$A:$O,13,FALSE))),"à initier","")</f>
        <v/>
      </c>
      <c r="Y179" s="8" t="str">
        <f>IF(ISNUMBER(SEARCH(Etudiants5[[#Headers],[Micro HF]],VLOOKUP(Etudiants5[[#This Row],[Numéro étudiant]],Sheet1!$A:$O,13,FALSE))),"à initier","")</f>
        <v/>
      </c>
      <c r="Z179" s="8" t="str">
        <f>IF(ISNUMBER(SEARCH(Etudiants5[[#Headers],[Casier]],VLOOKUP(Etudiants5[[#This Row],[Numéro étudiant]],Sheet1!$A:$O,13,FALSE))),"à initier","")</f>
        <v/>
      </c>
      <c r="AA179" s="8" t="str">
        <f>IF(ISNUMBER(SEARCH(Etudiants5[[#Headers],[Ordinateur]],VLOOKUP(Etudiants5[[#This Row],[Numéro étudiant]],Sheet1!$A:$O,13,FALSE))),"à initier","")</f>
        <v/>
      </c>
      <c r="AB179" s="8" t="str">
        <f>IF(ISNUMBER(SEARCH(Etudiants5[[#Headers],[Mobilier spécifique : à détailler]],VLOOKUP(Etudiants5[[#This Row],[Numéro étudiant]],Sheet1!$A:$O,13,FALSE))),"à initier","")</f>
        <v/>
      </c>
      <c r="AC179" s="8" t="str">
        <f>IF(ISNUMBER(SEARCH(Etudiants5[[#Headers],[Logiciel spécifique : à détailler]],VLOOKUP(Etudiants5[[#This Row],[Numéro étudiant]],Sheet1!$A:$O,13,FALSE))),"à initier","")</f>
        <v/>
      </c>
      <c r="AD179" s="8" t="str">
        <f>IF(ISNUMBER(SEARCH(Etudiants5[[#Headers],[Aide en TP]],VLOOKUP(Etudiants5[[#This Row],[Numéro étudiant]],Sheet1!$A:$O,11,FALSE))),"x","")</f>
        <v/>
      </c>
      <c r="AE179" s="8" t="str">
        <f>IF(ISNUMBER(SEARCH(Etudiants5[[#Headers],[Aménagement de l''EDT]],VLOOKUP(Etudiants5[[#This Row],[Numéro étudiant]],Sheet1!$A:$O,11,FALSE))),"x","")</f>
        <v/>
      </c>
      <c r="AF179" s="8" t="str">
        <f>IF(ISNUMBER(SEARCH(Etudiants5[[#Headers],[Sanitaire à proximité]],VLOOKUP(Etudiants5[[#This Row],[Numéro étudiant]],Sheet1!$A:$O,11,FALSE))),"x","")</f>
        <v/>
      </c>
      <c r="AG179" s="8" t="str">
        <f>IF(ISNUMBER(SEARCH(Etudiants5[[#Headers],[QCM papier]],VLOOKUP(Etudiants5[[#This Row],[Numéro étudiant]],Sheet1!$A:$O,11,FALSE))),"x","")</f>
        <v/>
      </c>
      <c r="AH179" s="8" t="str">
        <f>IF(ISNUMBER(SEARCH(Etudiants5[[#Headers],[Absences eventuelles excusées]],VLOOKUP(Etudiants5[[#This Row],[Numéro étudiant]],Sheet1!$A:$O,11,FALSE))),"x","")</f>
        <v/>
      </c>
      <c r="AI179" s="8" t="str">
        <f>IF(ISNUMBER(SEARCH(Etudiants5[[#Headers],[Aménagement de l''année en 2 ans]],VLOOKUP(Etudiants5[[#This Row],[Numéro étudiant]],Sheet1!$A:$O,11,FALSE))),"x","")</f>
        <v/>
      </c>
      <c r="AJ179" s="8" t="str">
        <f>IF(ISNUMBER(SEARCH(Etudiants5[[#Headers],[Passage des épreuves orales devant l''enseignant uniquement]],VLOOKUP(Etudiants5[[#This Row],[Numéro étudiant]],Sheet1!$A:$O,11,FALSE))),"x","")</f>
        <v/>
      </c>
      <c r="AK179" s="8" t="str">
        <f>IF(ISNUMBER(SEARCH(Etudiants5[[#Headers],[Dépénalisation des fautes d''orthographe]],VLOOKUP(Etudiants5[[#This Row],[Numéro étudiant]],Sheet1!$A:$O,11,FALSE))),"x","")</f>
        <v/>
      </c>
      <c r="AL179" s="8" t="str">
        <f>IF(ISNUMBER(SEARCH(Etudiants5[[#Headers],[Adaptation des écrits à l''oral]],VLOOKUP(Etudiants5[[#This Row],[Numéro étudiant]],Sheet1!$A:$O,11,FALSE))),"x","")</f>
        <v/>
      </c>
      <c r="AM179" s="8" t="str">
        <f>IF(ISNUMBER(SEARCH(Etudiants5[[#Headers],[Adaptation des oraux à l''écrit]],VLOOKUP(Etudiants5[[#This Row],[Numéro étudiant]],Sheet1!$A:$O,11,FALSE))),"x","")</f>
        <v/>
      </c>
      <c r="AN179" s="8" t="str">
        <f>IF(ISNUMBER(SEARCH(Etudiants5[[#Headers],[Compensation du temps de sortie]],VLOOKUP(Etudiants5[[#This Row],[Numéro étudiant]],Sheet1!$A:$O,11,FALSE))),"x","")</f>
        <v/>
      </c>
      <c r="AO179" s="8" t="str">
        <f>IF(COUNTIF(Etudiants5[[#This Row],[1/4]:[Préparations écrites des épreves orales]],"x")&gt;0,"x","")</f>
        <v/>
      </c>
      <c r="AP179" s="8" t="str">
        <f>IF(ISNUMBER(SEARCH(Etudiants5[[#Headers],[1/4]],VLOOKUP(Etudiants5[[#This Row],[Numéro étudiant]],Sheet1!$A:$O,12,FALSE))),"x","")</f>
        <v/>
      </c>
      <c r="AQ179" s="8" t="str">
        <f>IF(ISNUMBER(SEARCH(Etudiants5[[#Headers],[1/3]],VLOOKUP(Etudiants5[[#This Row],[Numéro étudiant]],Sheet1!$A:$O,12,FALSE))),"x","")</f>
        <v/>
      </c>
      <c r="AR179" s="8" t="str">
        <f>IF(ISNUMBER(SEARCH(Etudiants5[[#Headers],[1/2]],VLOOKUP(Etudiants5[[#This Row],[Numéro étudiant]],Sheet1!$A:$O,12,FALSE))),"x","")</f>
        <v/>
      </c>
      <c r="AS179" s="8" t="str">
        <f>IF(ISNUMBER(SEARCH(Etudiants5[[#Headers],[Ecrits]],VLOOKUP(Etudiants5[[#This Row],[Numéro étudiant]],Sheet1!$A:$O,12,FALSE))),"x","")</f>
        <v/>
      </c>
      <c r="AT179" s="8" t="str">
        <f>IF(ISNUMBER(SEARCH(Etudiants5[[#Headers],[Oraux]],VLOOKUP(Etudiants5[[#This Row],[Numéro étudiant]],Sheet1!$A:$O,12,FALSE))),"x","")</f>
        <v/>
      </c>
      <c r="AU179" s="8" t="str">
        <f>IF(ISNUMBER(SEARCH(Etudiants5[[#Headers],[Pratiques]],VLOOKUP(Etudiants5[[#This Row],[Numéro étudiant]],Sheet1!$A:$O,12,FALSE))),"x","")</f>
        <v/>
      </c>
      <c r="AV179" s="8" t="str">
        <f>IF(ISNUMBER(SEARCH(Etudiants5[[#Headers],[Préparations écrites des épreves orales]],VLOOKUP(Etudiants5[[#This Row],[Numéro étudiant]],Sheet1!$A:$O,12,FALSE))),"x","")</f>
        <v/>
      </c>
      <c r="AW179" s="8" t="str">
        <f>IF(ISNUMBER(SEARCH(Etudiants5[[#Headers],[Auditives]],VLOOKUP(Etudiants5[[#This Row],[Numéro étudiant]],Sheet1!$A:$O,9,FALSE))),"x","")</f>
        <v/>
      </c>
      <c r="AX179" s="8" t="str">
        <f>IF(ISNUMBER(SEARCH(Etudiants5[[#Headers],[Visuels]],VLOOKUP(Etudiants5[[#This Row],[Numéro étudiant]],Sheet1!$A:$O,9,FALSE))),"x","")</f>
        <v/>
      </c>
      <c r="AY179" s="8" t="str">
        <f>IF(ISNUMBER(SEARCH(Etudiants5[[#Headers],[Viscéraux]],VLOOKUP(Etudiants5[[#This Row],[Numéro étudiant]],Sheet1!$A:$O,9,FALSE))),"x","")</f>
        <v/>
      </c>
      <c r="AZ179" s="8" t="str">
        <f>IF(ISNUMBER(SEARCH(Etudiants5[[#Headers],[Moteurs]],VLOOKUP(Etudiants5[[#This Row],[Numéro étudiant]],Sheet1!$A:$O,9,FALSE))),"x","")</f>
        <v/>
      </c>
      <c r="BA179" s="8" t="str">
        <f>IF(ISNUMBER(SEARCH(Etudiants5[[#Headers],[TSA]],VLOOKUP(Etudiants5[[#This Row],[Numéro étudiant]],Sheet1!$A:$O,9,FALSE))),"x","")</f>
        <v/>
      </c>
      <c r="BB179" s="8" t="str">
        <f>IF(ISNUMBER(SEARCH(Etudiants5[[#Headers],[Langage]],VLOOKUP(Etudiants5[[#This Row],[Numéro étudiant]],Sheet1!$A:$O,9,FALSE))),"x","")</f>
        <v/>
      </c>
      <c r="BC179" s="8" t="str">
        <f>IF(ISNUMBER(SEARCH(Etudiants5[[#Headers],[Psychiques]],VLOOKUP(Etudiants5[[#This Row],[Numéro étudiant]],Sheet1!$A:$O,9,FALSE))),"x","")</f>
        <v/>
      </c>
      <c r="BD179" s="8" t="str">
        <f>IF(ISNUMBER(SEARCH(Etudiants5[[#Headers],[Autres]],VLOOKUP(Etudiants5[[#This Row],[Numéro étudiant]],Sheet1!$A:$O,9,FALSE))),"x","")</f>
        <v/>
      </c>
      <c r="BE179" s="8" t="str">
        <f>IF(ISNUMBER(SEARCH(Etudiants5[[#Headers],[RQTH]],VLOOKUP(Etudiants5[[#This Row],[Numéro étudiant]],Sheet1!$A:$O,10,FALSE))),"x","")</f>
        <v/>
      </c>
      <c r="BF179" s="8" t="str">
        <f>IF(ISNUMBER(SEARCH(Etudiants5[[#Headers],[Transport]],VLOOKUP(Etudiants5[[#This Row],[Numéro étudiant]],Sheet1!$A:$O,10,FALSE))),"x","")</f>
        <v/>
      </c>
      <c r="BG179" s="8" t="str">
        <f>IF(ISNUMBER(SEARCH(Etudiants5[[#Headers],[AVS]],VLOOKUP(Etudiants5[[#This Row],[Numéro étudiant]],Sheet1!$A:$O,10,FALSE))),"x","")</f>
        <v/>
      </c>
      <c r="BH179" s="8" t="str">
        <f>IF(ISNUMBER(SEARCH(Etudiants5[[#Headers],[AESH]],VLOOKUP(Etudiants5[[#This Row],[Numéro étudiant]],Sheet1!$A:$O,10,FALSE))),"x","")</f>
        <v/>
      </c>
      <c r="BI179" s="8" t="str">
        <f>IF(ISNUMBER(SEARCH(Etudiants5[[#Headers],[AAH ou AEEH]],VLOOKUP(Etudiants5[[#This Row],[Numéro étudiant]],Sheet1!$A:$O,10,FALSE))),"x","")</f>
        <v/>
      </c>
      <c r="BJ179" s="8" t="str">
        <f>IF(ISNUMBER(SEARCH(Etudiants5[[#Headers],[Carte priorité]],VLOOKUP(Etudiants5[[#This Row],[Numéro étudiant]],Sheet1!$A:$O,10,FALSE))),"x","")</f>
        <v/>
      </c>
      <c r="BK179" s="8" t="str">
        <f>IF(ISNUMBER(SEARCH(Etudiants5[[#Headers],[Carte stationnement]],VLOOKUP(Etudiants5[[#This Row],[Numéro étudiant]],Sheet1!$A:$O,10,FALSE))),"x","")</f>
        <v/>
      </c>
      <c r="BL179" s="8" t="str">
        <f>IF(ISNUMBER(SEARCH(Etudiants5[[#Headers],[Accompagnement médico social]],VLOOKUP(Etudiants5[[#This Row],[Numéro étudiant]],Sheet1!$A:$O,10,FALSE))),"x","")</f>
        <v/>
      </c>
      <c r="BM179" s="8" t="str">
        <f>IF(ISNUMBER(SEARCH(Etudiants5[[#Headers],[Autre]],VLOOKUP(Etudiants5[[#This Row],[Numéro étudiant]],Sheet1!$A:$O,10,FALSE))),"x","")</f>
        <v/>
      </c>
      <c r="CA17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7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0" spans="2:80" x14ac:dyDescent="0.25">
      <c r="B180" t="str">
        <f>IFERROR(OfficeForms.Table[[#This Row],[Id]],"")</f>
        <v/>
      </c>
      <c r="C180" t="str">
        <f>IFERROR(IF(VLOOKUP(Etudiants5[[#This Row],[Numéro étudiant]],Sheet1!$A:$O,5,FALSE)="","",VLOOKUP(Etudiants5[[#This Row],[Numéro étudiant]],Sheet1!$A:$O,5,FALSE)),"")</f>
        <v/>
      </c>
      <c r="D180" t="str">
        <f>IFERROR(IF(VLOOKUP(Etudiants5[[#This Row],[Numéro étudiant]],Sheet1!$A:$O,6,FALSE)="","",VLOOKUP(Etudiants5[[#This Row],[Numéro étudiant]],Sheet1!$A:$O,6,FALSE)),"")</f>
        <v/>
      </c>
      <c r="E180" t="str">
        <f>IFERROR(IF(VLOOKUP(Etudiants5[[#This Row],[Numéro étudiant]],Sheet1!$A:$O,7,FALSE)="","",VLOOKUP(Etudiants5[[#This Row],[Numéro étudiant]],Sheet1!$A:$O,7,FALSE)),"")</f>
        <v/>
      </c>
      <c r="F180" t="str">
        <f>IFERROR(IF(VLOOKUP(Etudiants5[[#This Row],[Numéro étudiant]],Sheet1!$A:$O,8,FALSE)="","",VLOOKUP(Etudiants5[[#This Row],[Numéro étudiant]],Sheet1!$A:$O,8,FALSE)),"")</f>
        <v/>
      </c>
      <c r="G180" t="str">
        <f>IF(Etudiants5[[#This Row],[Numéro étudiant]]="","","Entretien fait")</f>
        <v/>
      </c>
      <c r="M180" s="8" t="str">
        <f>IF(ISNUMBER(SEARCH(Etudiants5[[#Headers],[Aide en BU]],VLOOKUP(Etudiants5[[#This Row],[Numéro étudiant]],Sheet1!$A:$O,11,FALSE))),"à initier","")</f>
        <v/>
      </c>
      <c r="N180" s="8" t="str">
        <f>IF(ISNUMBER(SEARCH(Etudiants5[[#Headers],[Tutorat d''intégration]],VLOOKUP(Etudiants5[[#This Row],[Numéro étudiant]],Sheet1!$A:$O,11,FALSE))),"à initier","")</f>
        <v/>
      </c>
      <c r="O180" s="8" t="str">
        <f>IF(ISNUMBER(SEARCH(Etudiants5[[#Headers],[Secrétaire d''examens]],VLOOKUP(Etudiants5[[#This Row],[Numéro étudiant]],Sheet1!$A:$O,11,FALSE))),"à initier","")</f>
        <v/>
      </c>
      <c r="P180" s="8" t="str">
        <f>IF(ISNUMBER(SEARCH(Etudiants5[[#Headers],[Sujets numériques]],VLOOKUP(Etudiants5[[#This Row],[Numéro étudiant]],Sheet1!$A:$O,11,FALSE))),"à initier","")</f>
        <v/>
      </c>
      <c r="Q180" s="8" t="str">
        <f>IF(ISNUMBER(SEARCH(Etudiants5[[#Headers],[Autorisation de sortie]],VLOOKUP(Etudiants5[[#This Row],[Numéro étudiant]],Sheet1!$A:$O,11,FALSE))),"à initier","")</f>
        <v/>
      </c>
      <c r="R180" s="8" t="str">
        <f>IF(ISNUMBER(SEARCH(Etudiants5[[#Headers],[Prise de notes]],VLOOKUP(Etudiants5[[#This Row],[Numéro étudiant]],Sheet1!$A:$O,11,FALSE))),"à initier","")</f>
        <v/>
      </c>
      <c r="S180" s="8" t="str">
        <f>IF(ISNUMBER(SEARCH(Etudiants5[[#Headers],[Rallonge des prêts en BU]],VLOOKUP(Etudiants5[[#This Row],[Numéro étudiant]],Sheet1!$A:$O,11,FALSE))),"à initier","")</f>
        <v/>
      </c>
      <c r="T180" s="8" t="str">
        <f>IF(ISNUMBER(SEARCH(Etudiants5[[#Headers],[Soutien pédagogique]],VLOOKUP(Etudiants5[[#This Row],[Numéro étudiant]],Sheet1!$A:$O,11,FALSE))),"à initier","")</f>
        <v/>
      </c>
      <c r="U180" s="8" t="str">
        <f>IF(ISNUMBER(SEARCH(Etudiants5[[#Headers],[Braille]],VLOOKUP(Etudiants5[[#This Row],[Numéro étudiant]],Sheet1!$A:$O,11,FALSE))),"à initier","")</f>
        <v/>
      </c>
      <c r="V180" s="8" t="str">
        <f>IF(ISNUMBER(SEARCH(Etudiants5[[#Headers],[LSF/LPC]],VLOOKUP(Etudiants5[[#This Row],[Numéro étudiant]],Sheet1!$A:$O,11,FALSE))),"à initier","")</f>
        <v/>
      </c>
      <c r="W180" s="8" t="str">
        <f>IF(ISNUMBER(SEARCH(Etudiants5[[#Headers],[Pas de support audio]],VLOOKUP(Etudiants5[[#This Row],[Numéro étudiant]],Sheet1!$A:$O,11,FALSE))),"à initier","")</f>
        <v/>
      </c>
      <c r="X180" s="8" t="str">
        <f>IF(ISNUMBER(SEARCH(Etudiants5[[#Headers],[Assice confortable]],VLOOKUP(Etudiants5[[#This Row],[Numéro étudiant]],Sheet1!$A:$O,13,FALSE))),"à initier","")</f>
        <v/>
      </c>
      <c r="Y180" s="8" t="str">
        <f>IF(ISNUMBER(SEARCH(Etudiants5[[#Headers],[Micro HF]],VLOOKUP(Etudiants5[[#This Row],[Numéro étudiant]],Sheet1!$A:$O,13,FALSE))),"à initier","")</f>
        <v/>
      </c>
      <c r="Z180" s="8" t="str">
        <f>IF(ISNUMBER(SEARCH(Etudiants5[[#Headers],[Casier]],VLOOKUP(Etudiants5[[#This Row],[Numéro étudiant]],Sheet1!$A:$O,13,FALSE))),"à initier","")</f>
        <v/>
      </c>
      <c r="AA180" s="8" t="str">
        <f>IF(ISNUMBER(SEARCH(Etudiants5[[#Headers],[Ordinateur]],VLOOKUP(Etudiants5[[#This Row],[Numéro étudiant]],Sheet1!$A:$O,13,FALSE))),"à initier","")</f>
        <v/>
      </c>
      <c r="AB180" s="8" t="str">
        <f>IF(ISNUMBER(SEARCH(Etudiants5[[#Headers],[Mobilier spécifique : à détailler]],VLOOKUP(Etudiants5[[#This Row],[Numéro étudiant]],Sheet1!$A:$O,13,FALSE))),"à initier","")</f>
        <v/>
      </c>
      <c r="AC180" s="8" t="str">
        <f>IF(ISNUMBER(SEARCH(Etudiants5[[#Headers],[Logiciel spécifique : à détailler]],VLOOKUP(Etudiants5[[#This Row],[Numéro étudiant]],Sheet1!$A:$O,13,FALSE))),"à initier","")</f>
        <v/>
      </c>
      <c r="AD180" s="8" t="str">
        <f>IF(ISNUMBER(SEARCH(Etudiants5[[#Headers],[Aide en TP]],VLOOKUP(Etudiants5[[#This Row],[Numéro étudiant]],Sheet1!$A:$O,11,FALSE))),"x","")</f>
        <v/>
      </c>
      <c r="AE180" s="8" t="str">
        <f>IF(ISNUMBER(SEARCH(Etudiants5[[#Headers],[Aménagement de l''EDT]],VLOOKUP(Etudiants5[[#This Row],[Numéro étudiant]],Sheet1!$A:$O,11,FALSE))),"x","")</f>
        <v/>
      </c>
      <c r="AF180" s="8" t="str">
        <f>IF(ISNUMBER(SEARCH(Etudiants5[[#Headers],[Sanitaire à proximité]],VLOOKUP(Etudiants5[[#This Row],[Numéro étudiant]],Sheet1!$A:$O,11,FALSE))),"x","")</f>
        <v/>
      </c>
      <c r="AG180" s="8" t="str">
        <f>IF(ISNUMBER(SEARCH(Etudiants5[[#Headers],[QCM papier]],VLOOKUP(Etudiants5[[#This Row],[Numéro étudiant]],Sheet1!$A:$O,11,FALSE))),"x","")</f>
        <v/>
      </c>
      <c r="AH180" s="8" t="str">
        <f>IF(ISNUMBER(SEARCH(Etudiants5[[#Headers],[Absences eventuelles excusées]],VLOOKUP(Etudiants5[[#This Row],[Numéro étudiant]],Sheet1!$A:$O,11,FALSE))),"x","")</f>
        <v/>
      </c>
      <c r="AI180" s="8" t="str">
        <f>IF(ISNUMBER(SEARCH(Etudiants5[[#Headers],[Aménagement de l''année en 2 ans]],VLOOKUP(Etudiants5[[#This Row],[Numéro étudiant]],Sheet1!$A:$O,11,FALSE))),"x","")</f>
        <v/>
      </c>
      <c r="AJ180" s="8" t="str">
        <f>IF(ISNUMBER(SEARCH(Etudiants5[[#Headers],[Passage des épreuves orales devant l''enseignant uniquement]],VLOOKUP(Etudiants5[[#This Row],[Numéro étudiant]],Sheet1!$A:$O,11,FALSE))),"x","")</f>
        <v/>
      </c>
      <c r="AK180" s="8" t="str">
        <f>IF(ISNUMBER(SEARCH(Etudiants5[[#Headers],[Dépénalisation des fautes d''orthographe]],VLOOKUP(Etudiants5[[#This Row],[Numéro étudiant]],Sheet1!$A:$O,11,FALSE))),"x","")</f>
        <v/>
      </c>
      <c r="AL180" s="8" t="str">
        <f>IF(ISNUMBER(SEARCH(Etudiants5[[#Headers],[Adaptation des écrits à l''oral]],VLOOKUP(Etudiants5[[#This Row],[Numéro étudiant]],Sheet1!$A:$O,11,FALSE))),"x","")</f>
        <v/>
      </c>
      <c r="AM180" s="8" t="str">
        <f>IF(ISNUMBER(SEARCH(Etudiants5[[#Headers],[Adaptation des oraux à l''écrit]],VLOOKUP(Etudiants5[[#This Row],[Numéro étudiant]],Sheet1!$A:$O,11,FALSE))),"x","")</f>
        <v/>
      </c>
      <c r="AN180" s="8" t="str">
        <f>IF(ISNUMBER(SEARCH(Etudiants5[[#Headers],[Compensation du temps de sortie]],VLOOKUP(Etudiants5[[#This Row],[Numéro étudiant]],Sheet1!$A:$O,11,FALSE))),"x","")</f>
        <v/>
      </c>
      <c r="AO180" s="8" t="str">
        <f>IF(COUNTIF(Etudiants5[[#This Row],[1/4]:[Préparations écrites des épreves orales]],"x")&gt;0,"x","")</f>
        <v/>
      </c>
      <c r="AP180" s="8" t="str">
        <f>IF(ISNUMBER(SEARCH(Etudiants5[[#Headers],[1/4]],VLOOKUP(Etudiants5[[#This Row],[Numéro étudiant]],Sheet1!$A:$O,12,FALSE))),"x","")</f>
        <v/>
      </c>
      <c r="AQ180" s="8" t="str">
        <f>IF(ISNUMBER(SEARCH(Etudiants5[[#Headers],[1/3]],VLOOKUP(Etudiants5[[#This Row],[Numéro étudiant]],Sheet1!$A:$O,12,FALSE))),"x","")</f>
        <v/>
      </c>
      <c r="AR180" s="8" t="str">
        <f>IF(ISNUMBER(SEARCH(Etudiants5[[#Headers],[1/2]],VLOOKUP(Etudiants5[[#This Row],[Numéro étudiant]],Sheet1!$A:$O,12,FALSE))),"x","")</f>
        <v/>
      </c>
      <c r="AS180" s="8" t="str">
        <f>IF(ISNUMBER(SEARCH(Etudiants5[[#Headers],[Ecrits]],VLOOKUP(Etudiants5[[#This Row],[Numéro étudiant]],Sheet1!$A:$O,12,FALSE))),"x","")</f>
        <v/>
      </c>
      <c r="AT180" s="8" t="str">
        <f>IF(ISNUMBER(SEARCH(Etudiants5[[#Headers],[Oraux]],VLOOKUP(Etudiants5[[#This Row],[Numéro étudiant]],Sheet1!$A:$O,12,FALSE))),"x","")</f>
        <v/>
      </c>
      <c r="AU180" s="8" t="str">
        <f>IF(ISNUMBER(SEARCH(Etudiants5[[#Headers],[Pratiques]],VLOOKUP(Etudiants5[[#This Row],[Numéro étudiant]],Sheet1!$A:$O,12,FALSE))),"x","")</f>
        <v/>
      </c>
      <c r="AV180" s="8" t="str">
        <f>IF(ISNUMBER(SEARCH(Etudiants5[[#Headers],[Préparations écrites des épreves orales]],VLOOKUP(Etudiants5[[#This Row],[Numéro étudiant]],Sheet1!$A:$O,12,FALSE))),"x","")</f>
        <v/>
      </c>
      <c r="AW180" s="8" t="str">
        <f>IF(ISNUMBER(SEARCH(Etudiants5[[#Headers],[Auditives]],VLOOKUP(Etudiants5[[#This Row],[Numéro étudiant]],Sheet1!$A:$O,9,FALSE))),"x","")</f>
        <v/>
      </c>
      <c r="AX180" s="8" t="str">
        <f>IF(ISNUMBER(SEARCH(Etudiants5[[#Headers],[Visuels]],VLOOKUP(Etudiants5[[#This Row],[Numéro étudiant]],Sheet1!$A:$O,9,FALSE))),"x","")</f>
        <v/>
      </c>
      <c r="AY180" s="8" t="str">
        <f>IF(ISNUMBER(SEARCH(Etudiants5[[#Headers],[Viscéraux]],VLOOKUP(Etudiants5[[#This Row],[Numéro étudiant]],Sheet1!$A:$O,9,FALSE))),"x","")</f>
        <v/>
      </c>
      <c r="AZ180" s="8" t="str">
        <f>IF(ISNUMBER(SEARCH(Etudiants5[[#Headers],[Moteurs]],VLOOKUP(Etudiants5[[#This Row],[Numéro étudiant]],Sheet1!$A:$O,9,FALSE))),"x","")</f>
        <v/>
      </c>
      <c r="BA180" s="8" t="str">
        <f>IF(ISNUMBER(SEARCH(Etudiants5[[#Headers],[TSA]],VLOOKUP(Etudiants5[[#This Row],[Numéro étudiant]],Sheet1!$A:$O,9,FALSE))),"x","")</f>
        <v/>
      </c>
      <c r="BB180" s="8" t="str">
        <f>IF(ISNUMBER(SEARCH(Etudiants5[[#Headers],[Langage]],VLOOKUP(Etudiants5[[#This Row],[Numéro étudiant]],Sheet1!$A:$O,9,FALSE))),"x","")</f>
        <v/>
      </c>
      <c r="BC180" s="8" t="str">
        <f>IF(ISNUMBER(SEARCH(Etudiants5[[#Headers],[Psychiques]],VLOOKUP(Etudiants5[[#This Row],[Numéro étudiant]],Sheet1!$A:$O,9,FALSE))),"x","")</f>
        <v/>
      </c>
      <c r="BD180" s="8" t="str">
        <f>IF(ISNUMBER(SEARCH(Etudiants5[[#Headers],[Autres]],VLOOKUP(Etudiants5[[#This Row],[Numéro étudiant]],Sheet1!$A:$O,9,FALSE))),"x","")</f>
        <v/>
      </c>
      <c r="BE180" s="8" t="str">
        <f>IF(ISNUMBER(SEARCH(Etudiants5[[#Headers],[RQTH]],VLOOKUP(Etudiants5[[#This Row],[Numéro étudiant]],Sheet1!$A:$O,10,FALSE))),"x","")</f>
        <v/>
      </c>
      <c r="BF180" s="8" t="str">
        <f>IF(ISNUMBER(SEARCH(Etudiants5[[#Headers],[Transport]],VLOOKUP(Etudiants5[[#This Row],[Numéro étudiant]],Sheet1!$A:$O,10,FALSE))),"x","")</f>
        <v/>
      </c>
      <c r="BG180" s="8" t="str">
        <f>IF(ISNUMBER(SEARCH(Etudiants5[[#Headers],[AVS]],VLOOKUP(Etudiants5[[#This Row],[Numéro étudiant]],Sheet1!$A:$O,10,FALSE))),"x","")</f>
        <v/>
      </c>
      <c r="BH180" s="8" t="str">
        <f>IF(ISNUMBER(SEARCH(Etudiants5[[#Headers],[AESH]],VLOOKUP(Etudiants5[[#This Row],[Numéro étudiant]],Sheet1!$A:$O,10,FALSE))),"x","")</f>
        <v/>
      </c>
      <c r="BI180" s="8" t="str">
        <f>IF(ISNUMBER(SEARCH(Etudiants5[[#Headers],[AAH ou AEEH]],VLOOKUP(Etudiants5[[#This Row],[Numéro étudiant]],Sheet1!$A:$O,10,FALSE))),"x","")</f>
        <v/>
      </c>
      <c r="BJ180" s="8" t="str">
        <f>IF(ISNUMBER(SEARCH(Etudiants5[[#Headers],[Carte priorité]],VLOOKUP(Etudiants5[[#This Row],[Numéro étudiant]],Sheet1!$A:$O,10,FALSE))),"x","")</f>
        <v/>
      </c>
      <c r="BK180" s="8" t="str">
        <f>IF(ISNUMBER(SEARCH(Etudiants5[[#Headers],[Carte stationnement]],VLOOKUP(Etudiants5[[#This Row],[Numéro étudiant]],Sheet1!$A:$O,10,FALSE))),"x","")</f>
        <v/>
      </c>
      <c r="BL180" s="8" t="str">
        <f>IF(ISNUMBER(SEARCH(Etudiants5[[#Headers],[Accompagnement médico social]],VLOOKUP(Etudiants5[[#This Row],[Numéro étudiant]],Sheet1!$A:$O,10,FALSE))),"x","")</f>
        <v/>
      </c>
      <c r="BM180" s="8" t="str">
        <f>IF(ISNUMBER(SEARCH(Etudiants5[[#Headers],[Autre]],VLOOKUP(Etudiants5[[#This Row],[Numéro étudiant]],Sheet1!$A:$O,10,FALSE))),"x","")</f>
        <v/>
      </c>
      <c r="CA18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1" spans="2:80" x14ac:dyDescent="0.25">
      <c r="B181" t="str">
        <f>IFERROR(OfficeForms.Table[[#This Row],[Id]],"")</f>
        <v/>
      </c>
      <c r="C181" t="str">
        <f>IFERROR(IF(VLOOKUP(Etudiants5[[#This Row],[Numéro étudiant]],Sheet1!$A:$O,5,FALSE)="","",VLOOKUP(Etudiants5[[#This Row],[Numéro étudiant]],Sheet1!$A:$O,5,FALSE)),"")</f>
        <v/>
      </c>
      <c r="D181" t="str">
        <f>IFERROR(IF(VLOOKUP(Etudiants5[[#This Row],[Numéro étudiant]],Sheet1!$A:$O,6,FALSE)="","",VLOOKUP(Etudiants5[[#This Row],[Numéro étudiant]],Sheet1!$A:$O,6,FALSE)),"")</f>
        <v/>
      </c>
      <c r="E181" t="str">
        <f>IFERROR(IF(VLOOKUP(Etudiants5[[#This Row],[Numéro étudiant]],Sheet1!$A:$O,7,FALSE)="","",VLOOKUP(Etudiants5[[#This Row],[Numéro étudiant]],Sheet1!$A:$O,7,FALSE)),"")</f>
        <v/>
      </c>
      <c r="F181" t="str">
        <f>IFERROR(IF(VLOOKUP(Etudiants5[[#This Row],[Numéro étudiant]],Sheet1!$A:$O,8,FALSE)="","",VLOOKUP(Etudiants5[[#This Row],[Numéro étudiant]],Sheet1!$A:$O,8,FALSE)),"")</f>
        <v/>
      </c>
      <c r="G181" t="str">
        <f>IF(Etudiants5[[#This Row],[Numéro étudiant]]="","","Entretien fait")</f>
        <v/>
      </c>
      <c r="M181" s="8" t="str">
        <f>IF(ISNUMBER(SEARCH(Etudiants5[[#Headers],[Aide en BU]],VLOOKUP(Etudiants5[[#This Row],[Numéro étudiant]],Sheet1!$A:$O,11,FALSE))),"à initier","")</f>
        <v/>
      </c>
      <c r="N181" s="8" t="str">
        <f>IF(ISNUMBER(SEARCH(Etudiants5[[#Headers],[Tutorat d''intégration]],VLOOKUP(Etudiants5[[#This Row],[Numéro étudiant]],Sheet1!$A:$O,11,FALSE))),"à initier","")</f>
        <v/>
      </c>
      <c r="O181" s="8" t="str">
        <f>IF(ISNUMBER(SEARCH(Etudiants5[[#Headers],[Secrétaire d''examens]],VLOOKUP(Etudiants5[[#This Row],[Numéro étudiant]],Sheet1!$A:$O,11,FALSE))),"à initier","")</f>
        <v/>
      </c>
      <c r="P181" s="8" t="str">
        <f>IF(ISNUMBER(SEARCH(Etudiants5[[#Headers],[Sujets numériques]],VLOOKUP(Etudiants5[[#This Row],[Numéro étudiant]],Sheet1!$A:$O,11,FALSE))),"à initier","")</f>
        <v/>
      </c>
      <c r="Q181" s="8" t="str">
        <f>IF(ISNUMBER(SEARCH(Etudiants5[[#Headers],[Autorisation de sortie]],VLOOKUP(Etudiants5[[#This Row],[Numéro étudiant]],Sheet1!$A:$O,11,FALSE))),"à initier","")</f>
        <v/>
      </c>
      <c r="R181" s="8" t="str">
        <f>IF(ISNUMBER(SEARCH(Etudiants5[[#Headers],[Prise de notes]],VLOOKUP(Etudiants5[[#This Row],[Numéro étudiant]],Sheet1!$A:$O,11,FALSE))),"à initier","")</f>
        <v/>
      </c>
      <c r="S181" s="8" t="str">
        <f>IF(ISNUMBER(SEARCH(Etudiants5[[#Headers],[Rallonge des prêts en BU]],VLOOKUP(Etudiants5[[#This Row],[Numéro étudiant]],Sheet1!$A:$O,11,FALSE))),"à initier","")</f>
        <v/>
      </c>
      <c r="T181" s="8" t="str">
        <f>IF(ISNUMBER(SEARCH(Etudiants5[[#Headers],[Soutien pédagogique]],VLOOKUP(Etudiants5[[#This Row],[Numéro étudiant]],Sheet1!$A:$O,11,FALSE))),"à initier","")</f>
        <v/>
      </c>
      <c r="U181" s="8" t="str">
        <f>IF(ISNUMBER(SEARCH(Etudiants5[[#Headers],[Braille]],VLOOKUP(Etudiants5[[#This Row],[Numéro étudiant]],Sheet1!$A:$O,11,FALSE))),"à initier","")</f>
        <v/>
      </c>
      <c r="V181" s="8" t="str">
        <f>IF(ISNUMBER(SEARCH(Etudiants5[[#Headers],[LSF/LPC]],VLOOKUP(Etudiants5[[#This Row],[Numéro étudiant]],Sheet1!$A:$O,11,FALSE))),"à initier","")</f>
        <v/>
      </c>
      <c r="W181" s="8" t="str">
        <f>IF(ISNUMBER(SEARCH(Etudiants5[[#Headers],[Pas de support audio]],VLOOKUP(Etudiants5[[#This Row],[Numéro étudiant]],Sheet1!$A:$O,11,FALSE))),"à initier","")</f>
        <v/>
      </c>
      <c r="X181" s="8" t="str">
        <f>IF(ISNUMBER(SEARCH(Etudiants5[[#Headers],[Assice confortable]],VLOOKUP(Etudiants5[[#This Row],[Numéro étudiant]],Sheet1!$A:$O,13,FALSE))),"à initier","")</f>
        <v/>
      </c>
      <c r="Y181" s="8" t="str">
        <f>IF(ISNUMBER(SEARCH(Etudiants5[[#Headers],[Micro HF]],VLOOKUP(Etudiants5[[#This Row],[Numéro étudiant]],Sheet1!$A:$O,13,FALSE))),"à initier","")</f>
        <v/>
      </c>
      <c r="Z181" s="8" t="str">
        <f>IF(ISNUMBER(SEARCH(Etudiants5[[#Headers],[Casier]],VLOOKUP(Etudiants5[[#This Row],[Numéro étudiant]],Sheet1!$A:$O,13,FALSE))),"à initier","")</f>
        <v/>
      </c>
      <c r="AA181" s="8" t="str">
        <f>IF(ISNUMBER(SEARCH(Etudiants5[[#Headers],[Ordinateur]],VLOOKUP(Etudiants5[[#This Row],[Numéro étudiant]],Sheet1!$A:$O,13,FALSE))),"à initier","")</f>
        <v/>
      </c>
      <c r="AB181" s="8" t="str">
        <f>IF(ISNUMBER(SEARCH(Etudiants5[[#Headers],[Mobilier spécifique : à détailler]],VLOOKUP(Etudiants5[[#This Row],[Numéro étudiant]],Sheet1!$A:$O,13,FALSE))),"à initier","")</f>
        <v/>
      </c>
      <c r="AC181" s="8" t="str">
        <f>IF(ISNUMBER(SEARCH(Etudiants5[[#Headers],[Logiciel spécifique : à détailler]],VLOOKUP(Etudiants5[[#This Row],[Numéro étudiant]],Sheet1!$A:$O,13,FALSE))),"à initier","")</f>
        <v/>
      </c>
      <c r="AD181" s="8" t="str">
        <f>IF(ISNUMBER(SEARCH(Etudiants5[[#Headers],[Aide en TP]],VLOOKUP(Etudiants5[[#This Row],[Numéro étudiant]],Sheet1!$A:$O,11,FALSE))),"x","")</f>
        <v/>
      </c>
      <c r="AE181" s="8" t="str">
        <f>IF(ISNUMBER(SEARCH(Etudiants5[[#Headers],[Aménagement de l''EDT]],VLOOKUP(Etudiants5[[#This Row],[Numéro étudiant]],Sheet1!$A:$O,11,FALSE))),"x","")</f>
        <v/>
      </c>
      <c r="AF181" s="8" t="str">
        <f>IF(ISNUMBER(SEARCH(Etudiants5[[#Headers],[Sanitaire à proximité]],VLOOKUP(Etudiants5[[#This Row],[Numéro étudiant]],Sheet1!$A:$O,11,FALSE))),"x","")</f>
        <v/>
      </c>
      <c r="AG181" s="8" t="str">
        <f>IF(ISNUMBER(SEARCH(Etudiants5[[#Headers],[QCM papier]],VLOOKUP(Etudiants5[[#This Row],[Numéro étudiant]],Sheet1!$A:$O,11,FALSE))),"x","")</f>
        <v/>
      </c>
      <c r="AH181" s="8" t="str">
        <f>IF(ISNUMBER(SEARCH(Etudiants5[[#Headers],[Absences eventuelles excusées]],VLOOKUP(Etudiants5[[#This Row],[Numéro étudiant]],Sheet1!$A:$O,11,FALSE))),"x","")</f>
        <v/>
      </c>
      <c r="AI181" s="8" t="str">
        <f>IF(ISNUMBER(SEARCH(Etudiants5[[#Headers],[Aménagement de l''année en 2 ans]],VLOOKUP(Etudiants5[[#This Row],[Numéro étudiant]],Sheet1!$A:$O,11,FALSE))),"x","")</f>
        <v/>
      </c>
      <c r="AJ181" s="8" t="str">
        <f>IF(ISNUMBER(SEARCH(Etudiants5[[#Headers],[Passage des épreuves orales devant l''enseignant uniquement]],VLOOKUP(Etudiants5[[#This Row],[Numéro étudiant]],Sheet1!$A:$O,11,FALSE))),"x","")</f>
        <v/>
      </c>
      <c r="AK181" s="8" t="str">
        <f>IF(ISNUMBER(SEARCH(Etudiants5[[#Headers],[Dépénalisation des fautes d''orthographe]],VLOOKUP(Etudiants5[[#This Row],[Numéro étudiant]],Sheet1!$A:$O,11,FALSE))),"x","")</f>
        <v/>
      </c>
      <c r="AL181" s="8" t="str">
        <f>IF(ISNUMBER(SEARCH(Etudiants5[[#Headers],[Adaptation des écrits à l''oral]],VLOOKUP(Etudiants5[[#This Row],[Numéro étudiant]],Sheet1!$A:$O,11,FALSE))),"x","")</f>
        <v/>
      </c>
      <c r="AM181" s="8" t="str">
        <f>IF(ISNUMBER(SEARCH(Etudiants5[[#Headers],[Adaptation des oraux à l''écrit]],VLOOKUP(Etudiants5[[#This Row],[Numéro étudiant]],Sheet1!$A:$O,11,FALSE))),"x","")</f>
        <v/>
      </c>
      <c r="AN181" s="8" t="str">
        <f>IF(ISNUMBER(SEARCH(Etudiants5[[#Headers],[Compensation du temps de sortie]],VLOOKUP(Etudiants5[[#This Row],[Numéro étudiant]],Sheet1!$A:$O,11,FALSE))),"x","")</f>
        <v/>
      </c>
      <c r="AO181" s="8" t="str">
        <f>IF(COUNTIF(Etudiants5[[#This Row],[1/4]:[Préparations écrites des épreves orales]],"x")&gt;0,"x","")</f>
        <v/>
      </c>
      <c r="AP181" s="8" t="str">
        <f>IF(ISNUMBER(SEARCH(Etudiants5[[#Headers],[1/4]],VLOOKUP(Etudiants5[[#This Row],[Numéro étudiant]],Sheet1!$A:$O,12,FALSE))),"x","")</f>
        <v/>
      </c>
      <c r="AQ181" s="8" t="str">
        <f>IF(ISNUMBER(SEARCH(Etudiants5[[#Headers],[1/3]],VLOOKUP(Etudiants5[[#This Row],[Numéro étudiant]],Sheet1!$A:$O,12,FALSE))),"x","")</f>
        <v/>
      </c>
      <c r="AR181" s="8" t="str">
        <f>IF(ISNUMBER(SEARCH(Etudiants5[[#Headers],[1/2]],VLOOKUP(Etudiants5[[#This Row],[Numéro étudiant]],Sheet1!$A:$O,12,FALSE))),"x","")</f>
        <v/>
      </c>
      <c r="AS181" s="8" t="str">
        <f>IF(ISNUMBER(SEARCH(Etudiants5[[#Headers],[Ecrits]],VLOOKUP(Etudiants5[[#This Row],[Numéro étudiant]],Sheet1!$A:$O,12,FALSE))),"x","")</f>
        <v/>
      </c>
      <c r="AT181" s="8" t="str">
        <f>IF(ISNUMBER(SEARCH(Etudiants5[[#Headers],[Oraux]],VLOOKUP(Etudiants5[[#This Row],[Numéro étudiant]],Sheet1!$A:$O,12,FALSE))),"x","")</f>
        <v/>
      </c>
      <c r="AU181" s="8" t="str">
        <f>IF(ISNUMBER(SEARCH(Etudiants5[[#Headers],[Pratiques]],VLOOKUP(Etudiants5[[#This Row],[Numéro étudiant]],Sheet1!$A:$O,12,FALSE))),"x","")</f>
        <v/>
      </c>
      <c r="AV181" s="8" t="str">
        <f>IF(ISNUMBER(SEARCH(Etudiants5[[#Headers],[Préparations écrites des épreves orales]],VLOOKUP(Etudiants5[[#This Row],[Numéro étudiant]],Sheet1!$A:$O,12,FALSE))),"x","")</f>
        <v/>
      </c>
      <c r="AW181" s="8" t="str">
        <f>IF(ISNUMBER(SEARCH(Etudiants5[[#Headers],[Auditives]],VLOOKUP(Etudiants5[[#This Row],[Numéro étudiant]],Sheet1!$A:$O,9,FALSE))),"x","")</f>
        <v/>
      </c>
      <c r="AX181" s="8" t="str">
        <f>IF(ISNUMBER(SEARCH(Etudiants5[[#Headers],[Visuels]],VLOOKUP(Etudiants5[[#This Row],[Numéro étudiant]],Sheet1!$A:$O,9,FALSE))),"x","")</f>
        <v/>
      </c>
      <c r="AY181" s="8" t="str">
        <f>IF(ISNUMBER(SEARCH(Etudiants5[[#Headers],[Viscéraux]],VLOOKUP(Etudiants5[[#This Row],[Numéro étudiant]],Sheet1!$A:$O,9,FALSE))),"x","")</f>
        <v/>
      </c>
      <c r="AZ181" s="8" t="str">
        <f>IF(ISNUMBER(SEARCH(Etudiants5[[#Headers],[Moteurs]],VLOOKUP(Etudiants5[[#This Row],[Numéro étudiant]],Sheet1!$A:$O,9,FALSE))),"x","")</f>
        <v/>
      </c>
      <c r="BA181" s="8" t="str">
        <f>IF(ISNUMBER(SEARCH(Etudiants5[[#Headers],[TSA]],VLOOKUP(Etudiants5[[#This Row],[Numéro étudiant]],Sheet1!$A:$O,9,FALSE))),"x","")</f>
        <v/>
      </c>
      <c r="BB181" s="8" t="str">
        <f>IF(ISNUMBER(SEARCH(Etudiants5[[#Headers],[Langage]],VLOOKUP(Etudiants5[[#This Row],[Numéro étudiant]],Sheet1!$A:$O,9,FALSE))),"x","")</f>
        <v/>
      </c>
      <c r="BC181" s="8" t="str">
        <f>IF(ISNUMBER(SEARCH(Etudiants5[[#Headers],[Psychiques]],VLOOKUP(Etudiants5[[#This Row],[Numéro étudiant]],Sheet1!$A:$O,9,FALSE))),"x","")</f>
        <v/>
      </c>
      <c r="BD181" s="8" t="str">
        <f>IF(ISNUMBER(SEARCH(Etudiants5[[#Headers],[Autres]],VLOOKUP(Etudiants5[[#This Row],[Numéro étudiant]],Sheet1!$A:$O,9,FALSE))),"x","")</f>
        <v/>
      </c>
      <c r="BE181" s="8" t="str">
        <f>IF(ISNUMBER(SEARCH(Etudiants5[[#Headers],[RQTH]],VLOOKUP(Etudiants5[[#This Row],[Numéro étudiant]],Sheet1!$A:$O,10,FALSE))),"x","")</f>
        <v/>
      </c>
      <c r="BF181" s="8" t="str">
        <f>IF(ISNUMBER(SEARCH(Etudiants5[[#Headers],[Transport]],VLOOKUP(Etudiants5[[#This Row],[Numéro étudiant]],Sheet1!$A:$O,10,FALSE))),"x","")</f>
        <v/>
      </c>
      <c r="BG181" s="8" t="str">
        <f>IF(ISNUMBER(SEARCH(Etudiants5[[#Headers],[AVS]],VLOOKUP(Etudiants5[[#This Row],[Numéro étudiant]],Sheet1!$A:$O,10,FALSE))),"x","")</f>
        <v/>
      </c>
      <c r="BH181" s="8" t="str">
        <f>IF(ISNUMBER(SEARCH(Etudiants5[[#Headers],[AESH]],VLOOKUP(Etudiants5[[#This Row],[Numéro étudiant]],Sheet1!$A:$O,10,FALSE))),"x","")</f>
        <v/>
      </c>
      <c r="BI181" s="8" t="str">
        <f>IF(ISNUMBER(SEARCH(Etudiants5[[#Headers],[AAH ou AEEH]],VLOOKUP(Etudiants5[[#This Row],[Numéro étudiant]],Sheet1!$A:$O,10,FALSE))),"x","")</f>
        <v/>
      </c>
      <c r="BJ181" s="8" t="str">
        <f>IF(ISNUMBER(SEARCH(Etudiants5[[#Headers],[Carte priorité]],VLOOKUP(Etudiants5[[#This Row],[Numéro étudiant]],Sheet1!$A:$O,10,FALSE))),"x","")</f>
        <v/>
      </c>
      <c r="BK181" s="8" t="str">
        <f>IF(ISNUMBER(SEARCH(Etudiants5[[#Headers],[Carte stationnement]],VLOOKUP(Etudiants5[[#This Row],[Numéro étudiant]],Sheet1!$A:$O,10,FALSE))),"x","")</f>
        <v/>
      </c>
      <c r="BL181" s="8" t="str">
        <f>IF(ISNUMBER(SEARCH(Etudiants5[[#Headers],[Accompagnement médico social]],VLOOKUP(Etudiants5[[#This Row],[Numéro étudiant]],Sheet1!$A:$O,10,FALSE))),"x","")</f>
        <v/>
      </c>
      <c r="BM181" s="8" t="str">
        <f>IF(ISNUMBER(SEARCH(Etudiants5[[#Headers],[Autre]],VLOOKUP(Etudiants5[[#This Row],[Numéro étudiant]],Sheet1!$A:$O,10,FALSE))),"x","")</f>
        <v/>
      </c>
      <c r="CA18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2" spans="2:80" x14ac:dyDescent="0.25">
      <c r="B182" t="str">
        <f>IFERROR(OfficeForms.Table[[#This Row],[Id]],"")</f>
        <v/>
      </c>
      <c r="C182" t="str">
        <f>IFERROR(IF(VLOOKUP(Etudiants5[[#This Row],[Numéro étudiant]],Sheet1!$A:$O,5,FALSE)="","",VLOOKUP(Etudiants5[[#This Row],[Numéro étudiant]],Sheet1!$A:$O,5,FALSE)),"")</f>
        <v/>
      </c>
      <c r="D182" t="str">
        <f>IFERROR(IF(VLOOKUP(Etudiants5[[#This Row],[Numéro étudiant]],Sheet1!$A:$O,6,FALSE)="","",VLOOKUP(Etudiants5[[#This Row],[Numéro étudiant]],Sheet1!$A:$O,6,FALSE)),"")</f>
        <v/>
      </c>
      <c r="E182" t="str">
        <f>IFERROR(IF(VLOOKUP(Etudiants5[[#This Row],[Numéro étudiant]],Sheet1!$A:$O,7,FALSE)="","",VLOOKUP(Etudiants5[[#This Row],[Numéro étudiant]],Sheet1!$A:$O,7,FALSE)),"")</f>
        <v/>
      </c>
      <c r="F182" t="str">
        <f>IFERROR(IF(VLOOKUP(Etudiants5[[#This Row],[Numéro étudiant]],Sheet1!$A:$O,8,FALSE)="","",VLOOKUP(Etudiants5[[#This Row],[Numéro étudiant]],Sheet1!$A:$O,8,FALSE)),"")</f>
        <v/>
      </c>
      <c r="G182" t="str">
        <f>IF(Etudiants5[[#This Row],[Numéro étudiant]]="","","Entretien fait")</f>
        <v/>
      </c>
      <c r="M182" s="8" t="str">
        <f>IF(ISNUMBER(SEARCH(Etudiants5[[#Headers],[Aide en BU]],VLOOKUP(Etudiants5[[#This Row],[Numéro étudiant]],Sheet1!$A:$O,11,FALSE))),"à initier","")</f>
        <v/>
      </c>
      <c r="N182" s="8" t="str">
        <f>IF(ISNUMBER(SEARCH(Etudiants5[[#Headers],[Tutorat d''intégration]],VLOOKUP(Etudiants5[[#This Row],[Numéro étudiant]],Sheet1!$A:$O,11,FALSE))),"à initier","")</f>
        <v/>
      </c>
      <c r="O182" s="8" t="str">
        <f>IF(ISNUMBER(SEARCH(Etudiants5[[#Headers],[Secrétaire d''examens]],VLOOKUP(Etudiants5[[#This Row],[Numéro étudiant]],Sheet1!$A:$O,11,FALSE))),"à initier","")</f>
        <v/>
      </c>
      <c r="P182" s="8" t="str">
        <f>IF(ISNUMBER(SEARCH(Etudiants5[[#Headers],[Sujets numériques]],VLOOKUP(Etudiants5[[#This Row],[Numéro étudiant]],Sheet1!$A:$O,11,FALSE))),"à initier","")</f>
        <v/>
      </c>
      <c r="Q182" s="8" t="str">
        <f>IF(ISNUMBER(SEARCH(Etudiants5[[#Headers],[Autorisation de sortie]],VLOOKUP(Etudiants5[[#This Row],[Numéro étudiant]],Sheet1!$A:$O,11,FALSE))),"à initier","")</f>
        <v/>
      </c>
      <c r="R182" s="8" t="str">
        <f>IF(ISNUMBER(SEARCH(Etudiants5[[#Headers],[Prise de notes]],VLOOKUP(Etudiants5[[#This Row],[Numéro étudiant]],Sheet1!$A:$O,11,FALSE))),"à initier","")</f>
        <v/>
      </c>
      <c r="S182" s="8" t="str">
        <f>IF(ISNUMBER(SEARCH(Etudiants5[[#Headers],[Rallonge des prêts en BU]],VLOOKUP(Etudiants5[[#This Row],[Numéro étudiant]],Sheet1!$A:$O,11,FALSE))),"à initier","")</f>
        <v/>
      </c>
      <c r="T182" s="8" t="str">
        <f>IF(ISNUMBER(SEARCH(Etudiants5[[#Headers],[Soutien pédagogique]],VLOOKUP(Etudiants5[[#This Row],[Numéro étudiant]],Sheet1!$A:$O,11,FALSE))),"à initier","")</f>
        <v/>
      </c>
      <c r="U182" s="8" t="str">
        <f>IF(ISNUMBER(SEARCH(Etudiants5[[#Headers],[Braille]],VLOOKUP(Etudiants5[[#This Row],[Numéro étudiant]],Sheet1!$A:$O,11,FALSE))),"à initier","")</f>
        <v/>
      </c>
      <c r="V182" s="8" t="str">
        <f>IF(ISNUMBER(SEARCH(Etudiants5[[#Headers],[LSF/LPC]],VLOOKUP(Etudiants5[[#This Row],[Numéro étudiant]],Sheet1!$A:$O,11,FALSE))),"à initier","")</f>
        <v/>
      </c>
      <c r="W182" s="8" t="str">
        <f>IF(ISNUMBER(SEARCH(Etudiants5[[#Headers],[Pas de support audio]],VLOOKUP(Etudiants5[[#This Row],[Numéro étudiant]],Sheet1!$A:$O,11,FALSE))),"à initier","")</f>
        <v/>
      </c>
      <c r="X182" s="8" t="str">
        <f>IF(ISNUMBER(SEARCH(Etudiants5[[#Headers],[Assice confortable]],VLOOKUP(Etudiants5[[#This Row],[Numéro étudiant]],Sheet1!$A:$O,13,FALSE))),"à initier","")</f>
        <v/>
      </c>
      <c r="Y182" s="8" t="str">
        <f>IF(ISNUMBER(SEARCH(Etudiants5[[#Headers],[Micro HF]],VLOOKUP(Etudiants5[[#This Row],[Numéro étudiant]],Sheet1!$A:$O,13,FALSE))),"à initier","")</f>
        <v/>
      </c>
      <c r="Z182" s="8" t="str">
        <f>IF(ISNUMBER(SEARCH(Etudiants5[[#Headers],[Casier]],VLOOKUP(Etudiants5[[#This Row],[Numéro étudiant]],Sheet1!$A:$O,13,FALSE))),"à initier","")</f>
        <v/>
      </c>
      <c r="AA182" s="8" t="str">
        <f>IF(ISNUMBER(SEARCH(Etudiants5[[#Headers],[Ordinateur]],VLOOKUP(Etudiants5[[#This Row],[Numéro étudiant]],Sheet1!$A:$O,13,FALSE))),"à initier","")</f>
        <v/>
      </c>
      <c r="AB182" s="8" t="str">
        <f>IF(ISNUMBER(SEARCH(Etudiants5[[#Headers],[Mobilier spécifique : à détailler]],VLOOKUP(Etudiants5[[#This Row],[Numéro étudiant]],Sheet1!$A:$O,13,FALSE))),"à initier","")</f>
        <v/>
      </c>
      <c r="AC182" s="8" t="str">
        <f>IF(ISNUMBER(SEARCH(Etudiants5[[#Headers],[Logiciel spécifique : à détailler]],VLOOKUP(Etudiants5[[#This Row],[Numéro étudiant]],Sheet1!$A:$O,13,FALSE))),"à initier","")</f>
        <v/>
      </c>
      <c r="AD182" s="8" t="str">
        <f>IF(ISNUMBER(SEARCH(Etudiants5[[#Headers],[Aide en TP]],VLOOKUP(Etudiants5[[#This Row],[Numéro étudiant]],Sheet1!$A:$O,11,FALSE))),"x","")</f>
        <v/>
      </c>
      <c r="AE182" s="8" t="str">
        <f>IF(ISNUMBER(SEARCH(Etudiants5[[#Headers],[Aménagement de l''EDT]],VLOOKUP(Etudiants5[[#This Row],[Numéro étudiant]],Sheet1!$A:$O,11,FALSE))),"x","")</f>
        <v/>
      </c>
      <c r="AF182" s="8" t="str">
        <f>IF(ISNUMBER(SEARCH(Etudiants5[[#Headers],[Sanitaire à proximité]],VLOOKUP(Etudiants5[[#This Row],[Numéro étudiant]],Sheet1!$A:$O,11,FALSE))),"x","")</f>
        <v/>
      </c>
      <c r="AG182" s="8" t="str">
        <f>IF(ISNUMBER(SEARCH(Etudiants5[[#Headers],[QCM papier]],VLOOKUP(Etudiants5[[#This Row],[Numéro étudiant]],Sheet1!$A:$O,11,FALSE))),"x","")</f>
        <v/>
      </c>
      <c r="AH182" s="8" t="str">
        <f>IF(ISNUMBER(SEARCH(Etudiants5[[#Headers],[Absences eventuelles excusées]],VLOOKUP(Etudiants5[[#This Row],[Numéro étudiant]],Sheet1!$A:$O,11,FALSE))),"x","")</f>
        <v/>
      </c>
      <c r="AI182" s="8" t="str">
        <f>IF(ISNUMBER(SEARCH(Etudiants5[[#Headers],[Aménagement de l''année en 2 ans]],VLOOKUP(Etudiants5[[#This Row],[Numéro étudiant]],Sheet1!$A:$O,11,FALSE))),"x","")</f>
        <v/>
      </c>
      <c r="AJ182" s="8" t="str">
        <f>IF(ISNUMBER(SEARCH(Etudiants5[[#Headers],[Passage des épreuves orales devant l''enseignant uniquement]],VLOOKUP(Etudiants5[[#This Row],[Numéro étudiant]],Sheet1!$A:$O,11,FALSE))),"x","")</f>
        <v/>
      </c>
      <c r="AK182" s="8" t="str">
        <f>IF(ISNUMBER(SEARCH(Etudiants5[[#Headers],[Dépénalisation des fautes d''orthographe]],VLOOKUP(Etudiants5[[#This Row],[Numéro étudiant]],Sheet1!$A:$O,11,FALSE))),"x","")</f>
        <v/>
      </c>
      <c r="AL182" s="8" t="str">
        <f>IF(ISNUMBER(SEARCH(Etudiants5[[#Headers],[Adaptation des écrits à l''oral]],VLOOKUP(Etudiants5[[#This Row],[Numéro étudiant]],Sheet1!$A:$O,11,FALSE))),"x","")</f>
        <v/>
      </c>
      <c r="AM182" s="8" t="str">
        <f>IF(ISNUMBER(SEARCH(Etudiants5[[#Headers],[Adaptation des oraux à l''écrit]],VLOOKUP(Etudiants5[[#This Row],[Numéro étudiant]],Sheet1!$A:$O,11,FALSE))),"x","")</f>
        <v/>
      </c>
      <c r="AN182" s="8" t="str">
        <f>IF(ISNUMBER(SEARCH(Etudiants5[[#Headers],[Compensation du temps de sortie]],VLOOKUP(Etudiants5[[#This Row],[Numéro étudiant]],Sheet1!$A:$O,11,FALSE))),"x","")</f>
        <v/>
      </c>
      <c r="AO182" s="8" t="str">
        <f>IF(COUNTIF(Etudiants5[[#This Row],[1/4]:[Préparations écrites des épreves orales]],"x")&gt;0,"x","")</f>
        <v/>
      </c>
      <c r="AP182" s="8" t="str">
        <f>IF(ISNUMBER(SEARCH(Etudiants5[[#Headers],[1/4]],VLOOKUP(Etudiants5[[#This Row],[Numéro étudiant]],Sheet1!$A:$O,12,FALSE))),"x","")</f>
        <v/>
      </c>
      <c r="AQ182" s="8" t="str">
        <f>IF(ISNUMBER(SEARCH(Etudiants5[[#Headers],[1/3]],VLOOKUP(Etudiants5[[#This Row],[Numéro étudiant]],Sheet1!$A:$O,12,FALSE))),"x","")</f>
        <v/>
      </c>
      <c r="AR182" s="8" t="str">
        <f>IF(ISNUMBER(SEARCH(Etudiants5[[#Headers],[1/2]],VLOOKUP(Etudiants5[[#This Row],[Numéro étudiant]],Sheet1!$A:$O,12,FALSE))),"x","")</f>
        <v/>
      </c>
      <c r="AS182" s="8" t="str">
        <f>IF(ISNUMBER(SEARCH(Etudiants5[[#Headers],[Ecrits]],VLOOKUP(Etudiants5[[#This Row],[Numéro étudiant]],Sheet1!$A:$O,12,FALSE))),"x","")</f>
        <v/>
      </c>
      <c r="AT182" s="8" t="str">
        <f>IF(ISNUMBER(SEARCH(Etudiants5[[#Headers],[Oraux]],VLOOKUP(Etudiants5[[#This Row],[Numéro étudiant]],Sheet1!$A:$O,12,FALSE))),"x","")</f>
        <v/>
      </c>
      <c r="AU182" s="8" t="str">
        <f>IF(ISNUMBER(SEARCH(Etudiants5[[#Headers],[Pratiques]],VLOOKUP(Etudiants5[[#This Row],[Numéro étudiant]],Sheet1!$A:$O,12,FALSE))),"x","")</f>
        <v/>
      </c>
      <c r="AV182" s="8" t="str">
        <f>IF(ISNUMBER(SEARCH(Etudiants5[[#Headers],[Préparations écrites des épreves orales]],VLOOKUP(Etudiants5[[#This Row],[Numéro étudiant]],Sheet1!$A:$O,12,FALSE))),"x","")</f>
        <v/>
      </c>
      <c r="AW182" s="8" t="str">
        <f>IF(ISNUMBER(SEARCH(Etudiants5[[#Headers],[Auditives]],VLOOKUP(Etudiants5[[#This Row],[Numéro étudiant]],Sheet1!$A:$O,9,FALSE))),"x","")</f>
        <v/>
      </c>
      <c r="AX182" s="8" t="str">
        <f>IF(ISNUMBER(SEARCH(Etudiants5[[#Headers],[Visuels]],VLOOKUP(Etudiants5[[#This Row],[Numéro étudiant]],Sheet1!$A:$O,9,FALSE))),"x","")</f>
        <v/>
      </c>
      <c r="AY182" s="8" t="str">
        <f>IF(ISNUMBER(SEARCH(Etudiants5[[#Headers],[Viscéraux]],VLOOKUP(Etudiants5[[#This Row],[Numéro étudiant]],Sheet1!$A:$O,9,FALSE))),"x","")</f>
        <v/>
      </c>
      <c r="AZ182" s="8" t="str">
        <f>IF(ISNUMBER(SEARCH(Etudiants5[[#Headers],[Moteurs]],VLOOKUP(Etudiants5[[#This Row],[Numéro étudiant]],Sheet1!$A:$O,9,FALSE))),"x","")</f>
        <v/>
      </c>
      <c r="BA182" s="8" t="str">
        <f>IF(ISNUMBER(SEARCH(Etudiants5[[#Headers],[TSA]],VLOOKUP(Etudiants5[[#This Row],[Numéro étudiant]],Sheet1!$A:$O,9,FALSE))),"x","")</f>
        <v/>
      </c>
      <c r="BB182" s="8" t="str">
        <f>IF(ISNUMBER(SEARCH(Etudiants5[[#Headers],[Langage]],VLOOKUP(Etudiants5[[#This Row],[Numéro étudiant]],Sheet1!$A:$O,9,FALSE))),"x","")</f>
        <v/>
      </c>
      <c r="BC182" s="8" t="str">
        <f>IF(ISNUMBER(SEARCH(Etudiants5[[#Headers],[Psychiques]],VLOOKUP(Etudiants5[[#This Row],[Numéro étudiant]],Sheet1!$A:$O,9,FALSE))),"x","")</f>
        <v/>
      </c>
      <c r="BD182" s="8" t="str">
        <f>IF(ISNUMBER(SEARCH(Etudiants5[[#Headers],[Autres]],VLOOKUP(Etudiants5[[#This Row],[Numéro étudiant]],Sheet1!$A:$O,9,FALSE))),"x","")</f>
        <v/>
      </c>
      <c r="BE182" s="8" t="str">
        <f>IF(ISNUMBER(SEARCH(Etudiants5[[#Headers],[RQTH]],VLOOKUP(Etudiants5[[#This Row],[Numéro étudiant]],Sheet1!$A:$O,10,FALSE))),"x","")</f>
        <v/>
      </c>
      <c r="BF182" s="8" t="str">
        <f>IF(ISNUMBER(SEARCH(Etudiants5[[#Headers],[Transport]],VLOOKUP(Etudiants5[[#This Row],[Numéro étudiant]],Sheet1!$A:$O,10,FALSE))),"x","")</f>
        <v/>
      </c>
      <c r="BG182" s="8" t="str">
        <f>IF(ISNUMBER(SEARCH(Etudiants5[[#Headers],[AVS]],VLOOKUP(Etudiants5[[#This Row],[Numéro étudiant]],Sheet1!$A:$O,10,FALSE))),"x","")</f>
        <v/>
      </c>
      <c r="BH182" s="8" t="str">
        <f>IF(ISNUMBER(SEARCH(Etudiants5[[#Headers],[AESH]],VLOOKUP(Etudiants5[[#This Row],[Numéro étudiant]],Sheet1!$A:$O,10,FALSE))),"x","")</f>
        <v/>
      </c>
      <c r="BI182" s="8" t="str">
        <f>IF(ISNUMBER(SEARCH(Etudiants5[[#Headers],[AAH ou AEEH]],VLOOKUP(Etudiants5[[#This Row],[Numéro étudiant]],Sheet1!$A:$O,10,FALSE))),"x","")</f>
        <v/>
      </c>
      <c r="BJ182" s="8" t="str">
        <f>IF(ISNUMBER(SEARCH(Etudiants5[[#Headers],[Carte priorité]],VLOOKUP(Etudiants5[[#This Row],[Numéro étudiant]],Sheet1!$A:$O,10,FALSE))),"x","")</f>
        <v/>
      </c>
      <c r="BK182" s="8" t="str">
        <f>IF(ISNUMBER(SEARCH(Etudiants5[[#Headers],[Carte stationnement]],VLOOKUP(Etudiants5[[#This Row],[Numéro étudiant]],Sheet1!$A:$O,10,FALSE))),"x","")</f>
        <v/>
      </c>
      <c r="BL182" s="8" t="str">
        <f>IF(ISNUMBER(SEARCH(Etudiants5[[#Headers],[Accompagnement médico social]],VLOOKUP(Etudiants5[[#This Row],[Numéro étudiant]],Sheet1!$A:$O,10,FALSE))),"x","")</f>
        <v/>
      </c>
      <c r="BM182" s="8" t="str">
        <f>IF(ISNUMBER(SEARCH(Etudiants5[[#Headers],[Autre]],VLOOKUP(Etudiants5[[#This Row],[Numéro étudiant]],Sheet1!$A:$O,10,FALSE))),"x","")</f>
        <v/>
      </c>
      <c r="CA18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3" spans="2:80" x14ac:dyDescent="0.25">
      <c r="B183" t="str">
        <f>IFERROR(OfficeForms.Table[[#This Row],[Id]],"")</f>
        <v/>
      </c>
      <c r="C183" t="str">
        <f>IFERROR(IF(VLOOKUP(Etudiants5[[#This Row],[Numéro étudiant]],Sheet1!$A:$O,5,FALSE)="","",VLOOKUP(Etudiants5[[#This Row],[Numéro étudiant]],Sheet1!$A:$O,5,FALSE)),"")</f>
        <v/>
      </c>
      <c r="D183" t="str">
        <f>IFERROR(IF(VLOOKUP(Etudiants5[[#This Row],[Numéro étudiant]],Sheet1!$A:$O,6,FALSE)="","",VLOOKUP(Etudiants5[[#This Row],[Numéro étudiant]],Sheet1!$A:$O,6,FALSE)),"")</f>
        <v/>
      </c>
      <c r="E183" t="str">
        <f>IFERROR(IF(VLOOKUP(Etudiants5[[#This Row],[Numéro étudiant]],Sheet1!$A:$O,7,FALSE)="","",VLOOKUP(Etudiants5[[#This Row],[Numéro étudiant]],Sheet1!$A:$O,7,FALSE)),"")</f>
        <v/>
      </c>
      <c r="F183" t="str">
        <f>IFERROR(IF(VLOOKUP(Etudiants5[[#This Row],[Numéro étudiant]],Sheet1!$A:$O,8,FALSE)="","",VLOOKUP(Etudiants5[[#This Row],[Numéro étudiant]],Sheet1!$A:$O,8,FALSE)),"")</f>
        <v/>
      </c>
      <c r="G183" t="str">
        <f>IF(Etudiants5[[#This Row],[Numéro étudiant]]="","","Entretien fait")</f>
        <v/>
      </c>
      <c r="M183" s="8" t="str">
        <f>IF(ISNUMBER(SEARCH(Etudiants5[[#Headers],[Aide en BU]],VLOOKUP(Etudiants5[[#This Row],[Numéro étudiant]],Sheet1!$A:$O,11,FALSE))),"à initier","")</f>
        <v/>
      </c>
      <c r="N183" s="8" t="str">
        <f>IF(ISNUMBER(SEARCH(Etudiants5[[#Headers],[Tutorat d''intégration]],VLOOKUP(Etudiants5[[#This Row],[Numéro étudiant]],Sheet1!$A:$O,11,FALSE))),"à initier","")</f>
        <v/>
      </c>
      <c r="O183" s="8" t="str">
        <f>IF(ISNUMBER(SEARCH(Etudiants5[[#Headers],[Secrétaire d''examens]],VLOOKUP(Etudiants5[[#This Row],[Numéro étudiant]],Sheet1!$A:$O,11,FALSE))),"à initier","")</f>
        <v/>
      </c>
      <c r="P183" s="8" t="str">
        <f>IF(ISNUMBER(SEARCH(Etudiants5[[#Headers],[Sujets numériques]],VLOOKUP(Etudiants5[[#This Row],[Numéro étudiant]],Sheet1!$A:$O,11,FALSE))),"à initier","")</f>
        <v/>
      </c>
      <c r="Q183" s="8" t="str">
        <f>IF(ISNUMBER(SEARCH(Etudiants5[[#Headers],[Autorisation de sortie]],VLOOKUP(Etudiants5[[#This Row],[Numéro étudiant]],Sheet1!$A:$O,11,FALSE))),"à initier","")</f>
        <v/>
      </c>
      <c r="R183" s="8" t="str">
        <f>IF(ISNUMBER(SEARCH(Etudiants5[[#Headers],[Prise de notes]],VLOOKUP(Etudiants5[[#This Row],[Numéro étudiant]],Sheet1!$A:$O,11,FALSE))),"à initier","")</f>
        <v/>
      </c>
      <c r="S183" s="8" t="str">
        <f>IF(ISNUMBER(SEARCH(Etudiants5[[#Headers],[Rallonge des prêts en BU]],VLOOKUP(Etudiants5[[#This Row],[Numéro étudiant]],Sheet1!$A:$O,11,FALSE))),"à initier","")</f>
        <v/>
      </c>
      <c r="T183" s="8" t="str">
        <f>IF(ISNUMBER(SEARCH(Etudiants5[[#Headers],[Soutien pédagogique]],VLOOKUP(Etudiants5[[#This Row],[Numéro étudiant]],Sheet1!$A:$O,11,FALSE))),"à initier","")</f>
        <v/>
      </c>
      <c r="U183" s="8" t="str">
        <f>IF(ISNUMBER(SEARCH(Etudiants5[[#Headers],[Braille]],VLOOKUP(Etudiants5[[#This Row],[Numéro étudiant]],Sheet1!$A:$O,11,FALSE))),"à initier","")</f>
        <v/>
      </c>
      <c r="V183" s="8" t="str">
        <f>IF(ISNUMBER(SEARCH(Etudiants5[[#Headers],[LSF/LPC]],VLOOKUP(Etudiants5[[#This Row],[Numéro étudiant]],Sheet1!$A:$O,11,FALSE))),"à initier","")</f>
        <v/>
      </c>
      <c r="W183" s="8" t="str">
        <f>IF(ISNUMBER(SEARCH(Etudiants5[[#Headers],[Pas de support audio]],VLOOKUP(Etudiants5[[#This Row],[Numéro étudiant]],Sheet1!$A:$O,11,FALSE))),"à initier","")</f>
        <v/>
      </c>
      <c r="X183" s="8" t="str">
        <f>IF(ISNUMBER(SEARCH(Etudiants5[[#Headers],[Assice confortable]],VLOOKUP(Etudiants5[[#This Row],[Numéro étudiant]],Sheet1!$A:$O,13,FALSE))),"à initier","")</f>
        <v/>
      </c>
      <c r="Y183" s="8" t="str">
        <f>IF(ISNUMBER(SEARCH(Etudiants5[[#Headers],[Micro HF]],VLOOKUP(Etudiants5[[#This Row],[Numéro étudiant]],Sheet1!$A:$O,13,FALSE))),"à initier","")</f>
        <v/>
      </c>
      <c r="Z183" s="8" t="str">
        <f>IF(ISNUMBER(SEARCH(Etudiants5[[#Headers],[Casier]],VLOOKUP(Etudiants5[[#This Row],[Numéro étudiant]],Sheet1!$A:$O,13,FALSE))),"à initier","")</f>
        <v/>
      </c>
      <c r="AA183" s="8" t="str">
        <f>IF(ISNUMBER(SEARCH(Etudiants5[[#Headers],[Ordinateur]],VLOOKUP(Etudiants5[[#This Row],[Numéro étudiant]],Sheet1!$A:$O,13,FALSE))),"à initier","")</f>
        <v/>
      </c>
      <c r="AB183" s="8" t="str">
        <f>IF(ISNUMBER(SEARCH(Etudiants5[[#Headers],[Mobilier spécifique : à détailler]],VLOOKUP(Etudiants5[[#This Row],[Numéro étudiant]],Sheet1!$A:$O,13,FALSE))),"à initier","")</f>
        <v/>
      </c>
      <c r="AC183" s="8" t="str">
        <f>IF(ISNUMBER(SEARCH(Etudiants5[[#Headers],[Logiciel spécifique : à détailler]],VLOOKUP(Etudiants5[[#This Row],[Numéro étudiant]],Sheet1!$A:$O,13,FALSE))),"à initier","")</f>
        <v/>
      </c>
      <c r="AD183" s="8" t="str">
        <f>IF(ISNUMBER(SEARCH(Etudiants5[[#Headers],[Aide en TP]],VLOOKUP(Etudiants5[[#This Row],[Numéro étudiant]],Sheet1!$A:$O,11,FALSE))),"x","")</f>
        <v/>
      </c>
      <c r="AE183" s="8" t="str">
        <f>IF(ISNUMBER(SEARCH(Etudiants5[[#Headers],[Aménagement de l''EDT]],VLOOKUP(Etudiants5[[#This Row],[Numéro étudiant]],Sheet1!$A:$O,11,FALSE))),"x","")</f>
        <v/>
      </c>
      <c r="AF183" s="8" t="str">
        <f>IF(ISNUMBER(SEARCH(Etudiants5[[#Headers],[Sanitaire à proximité]],VLOOKUP(Etudiants5[[#This Row],[Numéro étudiant]],Sheet1!$A:$O,11,FALSE))),"x","")</f>
        <v/>
      </c>
      <c r="AG183" s="8" t="str">
        <f>IF(ISNUMBER(SEARCH(Etudiants5[[#Headers],[QCM papier]],VLOOKUP(Etudiants5[[#This Row],[Numéro étudiant]],Sheet1!$A:$O,11,FALSE))),"x","")</f>
        <v/>
      </c>
      <c r="AH183" s="8" t="str">
        <f>IF(ISNUMBER(SEARCH(Etudiants5[[#Headers],[Absences eventuelles excusées]],VLOOKUP(Etudiants5[[#This Row],[Numéro étudiant]],Sheet1!$A:$O,11,FALSE))),"x","")</f>
        <v/>
      </c>
      <c r="AI183" s="8" t="str">
        <f>IF(ISNUMBER(SEARCH(Etudiants5[[#Headers],[Aménagement de l''année en 2 ans]],VLOOKUP(Etudiants5[[#This Row],[Numéro étudiant]],Sheet1!$A:$O,11,FALSE))),"x","")</f>
        <v/>
      </c>
      <c r="AJ183" s="8" t="str">
        <f>IF(ISNUMBER(SEARCH(Etudiants5[[#Headers],[Passage des épreuves orales devant l''enseignant uniquement]],VLOOKUP(Etudiants5[[#This Row],[Numéro étudiant]],Sheet1!$A:$O,11,FALSE))),"x","")</f>
        <v/>
      </c>
      <c r="AK183" s="8" t="str">
        <f>IF(ISNUMBER(SEARCH(Etudiants5[[#Headers],[Dépénalisation des fautes d''orthographe]],VLOOKUP(Etudiants5[[#This Row],[Numéro étudiant]],Sheet1!$A:$O,11,FALSE))),"x","")</f>
        <v/>
      </c>
      <c r="AL183" s="8" t="str">
        <f>IF(ISNUMBER(SEARCH(Etudiants5[[#Headers],[Adaptation des écrits à l''oral]],VLOOKUP(Etudiants5[[#This Row],[Numéro étudiant]],Sheet1!$A:$O,11,FALSE))),"x","")</f>
        <v/>
      </c>
      <c r="AM183" s="8" t="str">
        <f>IF(ISNUMBER(SEARCH(Etudiants5[[#Headers],[Adaptation des oraux à l''écrit]],VLOOKUP(Etudiants5[[#This Row],[Numéro étudiant]],Sheet1!$A:$O,11,FALSE))),"x","")</f>
        <v/>
      </c>
      <c r="AN183" s="8" t="str">
        <f>IF(ISNUMBER(SEARCH(Etudiants5[[#Headers],[Compensation du temps de sortie]],VLOOKUP(Etudiants5[[#This Row],[Numéro étudiant]],Sheet1!$A:$O,11,FALSE))),"x","")</f>
        <v/>
      </c>
      <c r="AO183" s="8" t="str">
        <f>IF(COUNTIF(Etudiants5[[#This Row],[1/4]:[Préparations écrites des épreves orales]],"x")&gt;0,"x","")</f>
        <v/>
      </c>
      <c r="AP183" s="8" t="str">
        <f>IF(ISNUMBER(SEARCH(Etudiants5[[#Headers],[1/4]],VLOOKUP(Etudiants5[[#This Row],[Numéro étudiant]],Sheet1!$A:$O,12,FALSE))),"x","")</f>
        <v/>
      </c>
      <c r="AQ183" s="8" t="str">
        <f>IF(ISNUMBER(SEARCH(Etudiants5[[#Headers],[1/3]],VLOOKUP(Etudiants5[[#This Row],[Numéro étudiant]],Sheet1!$A:$O,12,FALSE))),"x","")</f>
        <v/>
      </c>
      <c r="AR183" s="8" t="str">
        <f>IF(ISNUMBER(SEARCH(Etudiants5[[#Headers],[1/2]],VLOOKUP(Etudiants5[[#This Row],[Numéro étudiant]],Sheet1!$A:$O,12,FALSE))),"x","")</f>
        <v/>
      </c>
      <c r="AS183" s="8" t="str">
        <f>IF(ISNUMBER(SEARCH(Etudiants5[[#Headers],[Ecrits]],VLOOKUP(Etudiants5[[#This Row],[Numéro étudiant]],Sheet1!$A:$O,12,FALSE))),"x","")</f>
        <v/>
      </c>
      <c r="AT183" s="8" t="str">
        <f>IF(ISNUMBER(SEARCH(Etudiants5[[#Headers],[Oraux]],VLOOKUP(Etudiants5[[#This Row],[Numéro étudiant]],Sheet1!$A:$O,12,FALSE))),"x","")</f>
        <v/>
      </c>
      <c r="AU183" s="8" t="str">
        <f>IF(ISNUMBER(SEARCH(Etudiants5[[#Headers],[Pratiques]],VLOOKUP(Etudiants5[[#This Row],[Numéro étudiant]],Sheet1!$A:$O,12,FALSE))),"x","")</f>
        <v/>
      </c>
      <c r="AV183" s="8" t="str">
        <f>IF(ISNUMBER(SEARCH(Etudiants5[[#Headers],[Préparations écrites des épreves orales]],VLOOKUP(Etudiants5[[#This Row],[Numéro étudiant]],Sheet1!$A:$O,12,FALSE))),"x","")</f>
        <v/>
      </c>
      <c r="AW183" s="8" t="str">
        <f>IF(ISNUMBER(SEARCH(Etudiants5[[#Headers],[Auditives]],VLOOKUP(Etudiants5[[#This Row],[Numéro étudiant]],Sheet1!$A:$O,9,FALSE))),"x","")</f>
        <v/>
      </c>
      <c r="AX183" s="8" t="str">
        <f>IF(ISNUMBER(SEARCH(Etudiants5[[#Headers],[Visuels]],VLOOKUP(Etudiants5[[#This Row],[Numéro étudiant]],Sheet1!$A:$O,9,FALSE))),"x","")</f>
        <v/>
      </c>
      <c r="AY183" s="8" t="str">
        <f>IF(ISNUMBER(SEARCH(Etudiants5[[#Headers],[Viscéraux]],VLOOKUP(Etudiants5[[#This Row],[Numéro étudiant]],Sheet1!$A:$O,9,FALSE))),"x","")</f>
        <v/>
      </c>
      <c r="AZ183" s="8" t="str">
        <f>IF(ISNUMBER(SEARCH(Etudiants5[[#Headers],[Moteurs]],VLOOKUP(Etudiants5[[#This Row],[Numéro étudiant]],Sheet1!$A:$O,9,FALSE))),"x","")</f>
        <v/>
      </c>
      <c r="BA183" s="8" t="str">
        <f>IF(ISNUMBER(SEARCH(Etudiants5[[#Headers],[TSA]],VLOOKUP(Etudiants5[[#This Row],[Numéro étudiant]],Sheet1!$A:$O,9,FALSE))),"x","")</f>
        <v/>
      </c>
      <c r="BB183" s="8" t="str">
        <f>IF(ISNUMBER(SEARCH(Etudiants5[[#Headers],[Langage]],VLOOKUP(Etudiants5[[#This Row],[Numéro étudiant]],Sheet1!$A:$O,9,FALSE))),"x","")</f>
        <v/>
      </c>
      <c r="BC183" s="8" t="str">
        <f>IF(ISNUMBER(SEARCH(Etudiants5[[#Headers],[Psychiques]],VLOOKUP(Etudiants5[[#This Row],[Numéro étudiant]],Sheet1!$A:$O,9,FALSE))),"x","")</f>
        <v/>
      </c>
      <c r="BD183" s="8" t="str">
        <f>IF(ISNUMBER(SEARCH(Etudiants5[[#Headers],[Autres]],VLOOKUP(Etudiants5[[#This Row],[Numéro étudiant]],Sheet1!$A:$O,9,FALSE))),"x","")</f>
        <v/>
      </c>
      <c r="BE183" s="8" t="str">
        <f>IF(ISNUMBER(SEARCH(Etudiants5[[#Headers],[RQTH]],VLOOKUP(Etudiants5[[#This Row],[Numéro étudiant]],Sheet1!$A:$O,10,FALSE))),"x","")</f>
        <v/>
      </c>
      <c r="BF183" s="8" t="str">
        <f>IF(ISNUMBER(SEARCH(Etudiants5[[#Headers],[Transport]],VLOOKUP(Etudiants5[[#This Row],[Numéro étudiant]],Sheet1!$A:$O,10,FALSE))),"x","")</f>
        <v/>
      </c>
      <c r="BG183" s="8" t="str">
        <f>IF(ISNUMBER(SEARCH(Etudiants5[[#Headers],[AVS]],VLOOKUP(Etudiants5[[#This Row],[Numéro étudiant]],Sheet1!$A:$O,10,FALSE))),"x","")</f>
        <v/>
      </c>
      <c r="BH183" s="8" t="str">
        <f>IF(ISNUMBER(SEARCH(Etudiants5[[#Headers],[AESH]],VLOOKUP(Etudiants5[[#This Row],[Numéro étudiant]],Sheet1!$A:$O,10,FALSE))),"x","")</f>
        <v/>
      </c>
      <c r="BI183" s="8" t="str">
        <f>IF(ISNUMBER(SEARCH(Etudiants5[[#Headers],[AAH ou AEEH]],VLOOKUP(Etudiants5[[#This Row],[Numéro étudiant]],Sheet1!$A:$O,10,FALSE))),"x","")</f>
        <v/>
      </c>
      <c r="BJ183" s="8" t="str">
        <f>IF(ISNUMBER(SEARCH(Etudiants5[[#Headers],[Carte priorité]],VLOOKUP(Etudiants5[[#This Row],[Numéro étudiant]],Sheet1!$A:$O,10,FALSE))),"x","")</f>
        <v/>
      </c>
      <c r="BK183" s="8" t="str">
        <f>IF(ISNUMBER(SEARCH(Etudiants5[[#Headers],[Carte stationnement]],VLOOKUP(Etudiants5[[#This Row],[Numéro étudiant]],Sheet1!$A:$O,10,FALSE))),"x","")</f>
        <v/>
      </c>
      <c r="BL183" s="8" t="str">
        <f>IF(ISNUMBER(SEARCH(Etudiants5[[#Headers],[Accompagnement médico social]],VLOOKUP(Etudiants5[[#This Row],[Numéro étudiant]],Sheet1!$A:$O,10,FALSE))),"x","")</f>
        <v/>
      </c>
      <c r="BM183" s="8" t="str">
        <f>IF(ISNUMBER(SEARCH(Etudiants5[[#Headers],[Autre]],VLOOKUP(Etudiants5[[#This Row],[Numéro étudiant]],Sheet1!$A:$O,10,FALSE))),"x","")</f>
        <v/>
      </c>
      <c r="CA18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4" spans="2:80" x14ac:dyDescent="0.25">
      <c r="B184" t="str">
        <f>IFERROR(OfficeForms.Table[[#This Row],[Id]],"")</f>
        <v/>
      </c>
      <c r="C184" t="str">
        <f>IFERROR(IF(VLOOKUP(Etudiants5[[#This Row],[Numéro étudiant]],Sheet1!$A:$O,5,FALSE)="","",VLOOKUP(Etudiants5[[#This Row],[Numéro étudiant]],Sheet1!$A:$O,5,FALSE)),"")</f>
        <v/>
      </c>
      <c r="D184" t="str">
        <f>IFERROR(IF(VLOOKUP(Etudiants5[[#This Row],[Numéro étudiant]],Sheet1!$A:$O,6,FALSE)="","",VLOOKUP(Etudiants5[[#This Row],[Numéro étudiant]],Sheet1!$A:$O,6,FALSE)),"")</f>
        <v/>
      </c>
      <c r="E184" t="str">
        <f>IFERROR(IF(VLOOKUP(Etudiants5[[#This Row],[Numéro étudiant]],Sheet1!$A:$O,7,FALSE)="","",VLOOKUP(Etudiants5[[#This Row],[Numéro étudiant]],Sheet1!$A:$O,7,FALSE)),"")</f>
        <v/>
      </c>
      <c r="F184" t="str">
        <f>IFERROR(IF(VLOOKUP(Etudiants5[[#This Row],[Numéro étudiant]],Sheet1!$A:$O,8,FALSE)="","",VLOOKUP(Etudiants5[[#This Row],[Numéro étudiant]],Sheet1!$A:$O,8,FALSE)),"")</f>
        <v/>
      </c>
      <c r="G184" t="str">
        <f>IF(Etudiants5[[#This Row],[Numéro étudiant]]="","","Entretien fait")</f>
        <v/>
      </c>
      <c r="M184" s="8" t="str">
        <f>IF(ISNUMBER(SEARCH(Etudiants5[[#Headers],[Aide en BU]],VLOOKUP(Etudiants5[[#This Row],[Numéro étudiant]],Sheet1!$A:$O,11,FALSE))),"à initier","")</f>
        <v/>
      </c>
      <c r="N184" s="8" t="str">
        <f>IF(ISNUMBER(SEARCH(Etudiants5[[#Headers],[Tutorat d''intégration]],VLOOKUP(Etudiants5[[#This Row],[Numéro étudiant]],Sheet1!$A:$O,11,FALSE))),"à initier","")</f>
        <v/>
      </c>
      <c r="O184" s="8" t="str">
        <f>IF(ISNUMBER(SEARCH(Etudiants5[[#Headers],[Secrétaire d''examens]],VLOOKUP(Etudiants5[[#This Row],[Numéro étudiant]],Sheet1!$A:$O,11,FALSE))),"à initier","")</f>
        <v/>
      </c>
      <c r="P184" s="8" t="str">
        <f>IF(ISNUMBER(SEARCH(Etudiants5[[#Headers],[Sujets numériques]],VLOOKUP(Etudiants5[[#This Row],[Numéro étudiant]],Sheet1!$A:$O,11,FALSE))),"à initier","")</f>
        <v/>
      </c>
      <c r="Q184" s="8" t="str">
        <f>IF(ISNUMBER(SEARCH(Etudiants5[[#Headers],[Autorisation de sortie]],VLOOKUP(Etudiants5[[#This Row],[Numéro étudiant]],Sheet1!$A:$O,11,FALSE))),"à initier","")</f>
        <v/>
      </c>
      <c r="R184" s="8" t="str">
        <f>IF(ISNUMBER(SEARCH(Etudiants5[[#Headers],[Prise de notes]],VLOOKUP(Etudiants5[[#This Row],[Numéro étudiant]],Sheet1!$A:$O,11,FALSE))),"à initier","")</f>
        <v/>
      </c>
      <c r="S184" s="8" t="str">
        <f>IF(ISNUMBER(SEARCH(Etudiants5[[#Headers],[Rallonge des prêts en BU]],VLOOKUP(Etudiants5[[#This Row],[Numéro étudiant]],Sheet1!$A:$O,11,FALSE))),"à initier","")</f>
        <v/>
      </c>
      <c r="T184" s="8" t="str">
        <f>IF(ISNUMBER(SEARCH(Etudiants5[[#Headers],[Soutien pédagogique]],VLOOKUP(Etudiants5[[#This Row],[Numéro étudiant]],Sheet1!$A:$O,11,FALSE))),"à initier","")</f>
        <v/>
      </c>
      <c r="U184" s="8" t="str">
        <f>IF(ISNUMBER(SEARCH(Etudiants5[[#Headers],[Braille]],VLOOKUP(Etudiants5[[#This Row],[Numéro étudiant]],Sheet1!$A:$O,11,FALSE))),"à initier","")</f>
        <v/>
      </c>
      <c r="V184" s="8" t="str">
        <f>IF(ISNUMBER(SEARCH(Etudiants5[[#Headers],[LSF/LPC]],VLOOKUP(Etudiants5[[#This Row],[Numéro étudiant]],Sheet1!$A:$O,11,FALSE))),"à initier","")</f>
        <v/>
      </c>
      <c r="W184" s="8" t="str">
        <f>IF(ISNUMBER(SEARCH(Etudiants5[[#Headers],[Pas de support audio]],VLOOKUP(Etudiants5[[#This Row],[Numéro étudiant]],Sheet1!$A:$O,11,FALSE))),"à initier","")</f>
        <v/>
      </c>
      <c r="X184" s="8" t="str">
        <f>IF(ISNUMBER(SEARCH(Etudiants5[[#Headers],[Assice confortable]],VLOOKUP(Etudiants5[[#This Row],[Numéro étudiant]],Sheet1!$A:$O,13,FALSE))),"à initier","")</f>
        <v/>
      </c>
      <c r="Y184" s="8" t="str">
        <f>IF(ISNUMBER(SEARCH(Etudiants5[[#Headers],[Micro HF]],VLOOKUP(Etudiants5[[#This Row],[Numéro étudiant]],Sheet1!$A:$O,13,FALSE))),"à initier","")</f>
        <v/>
      </c>
      <c r="Z184" s="8" t="str">
        <f>IF(ISNUMBER(SEARCH(Etudiants5[[#Headers],[Casier]],VLOOKUP(Etudiants5[[#This Row],[Numéro étudiant]],Sheet1!$A:$O,13,FALSE))),"à initier","")</f>
        <v/>
      </c>
      <c r="AA184" s="8" t="str">
        <f>IF(ISNUMBER(SEARCH(Etudiants5[[#Headers],[Ordinateur]],VLOOKUP(Etudiants5[[#This Row],[Numéro étudiant]],Sheet1!$A:$O,13,FALSE))),"à initier","")</f>
        <v/>
      </c>
      <c r="AB184" s="8" t="str">
        <f>IF(ISNUMBER(SEARCH(Etudiants5[[#Headers],[Mobilier spécifique : à détailler]],VLOOKUP(Etudiants5[[#This Row],[Numéro étudiant]],Sheet1!$A:$O,13,FALSE))),"à initier","")</f>
        <v/>
      </c>
      <c r="AC184" s="8" t="str">
        <f>IF(ISNUMBER(SEARCH(Etudiants5[[#Headers],[Logiciel spécifique : à détailler]],VLOOKUP(Etudiants5[[#This Row],[Numéro étudiant]],Sheet1!$A:$O,13,FALSE))),"à initier","")</f>
        <v/>
      </c>
      <c r="AD184" s="8" t="str">
        <f>IF(ISNUMBER(SEARCH(Etudiants5[[#Headers],[Aide en TP]],VLOOKUP(Etudiants5[[#This Row],[Numéro étudiant]],Sheet1!$A:$O,11,FALSE))),"x","")</f>
        <v/>
      </c>
      <c r="AE184" s="8" t="str">
        <f>IF(ISNUMBER(SEARCH(Etudiants5[[#Headers],[Aménagement de l''EDT]],VLOOKUP(Etudiants5[[#This Row],[Numéro étudiant]],Sheet1!$A:$O,11,FALSE))),"x","")</f>
        <v/>
      </c>
      <c r="AF184" s="8" t="str">
        <f>IF(ISNUMBER(SEARCH(Etudiants5[[#Headers],[Sanitaire à proximité]],VLOOKUP(Etudiants5[[#This Row],[Numéro étudiant]],Sheet1!$A:$O,11,FALSE))),"x","")</f>
        <v/>
      </c>
      <c r="AG184" s="8" t="str">
        <f>IF(ISNUMBER(SEARCH(Etudiants5[[#Headers],[QCM papier]],VLOOKUP(Etudiants5[[#This Row],[Numéro étudiant]],Sheet1!$A:$O,11,FALSE))),"x","")</f>
        <v/>
      </c>
      <c r="AH184" s="8" t="str">
        <f>IF(ISNUMBER(SEARCH(Etudiants5[[#Headers],[Absences eventuelles excusées]],VLOOKUP(Etudiants5[[#This Row],[Numéro étudiant]],Sheet1!$A:$O,11,FALSE))),"x","")</f>
        <v/>
      </c>
      <c r="AI184" s="8" t="str">
        <f>IF(ISNUMBER(SEARCH(Etudiants5[[#Headers],[Aménagement de l''année en 2 ans]],VLOOKUP(Etudiants5[[#This Row],[Numéro étudiant]],Sheet1!$A:$O,11,FALSE))),"x","")</f>
        <v/>
      </c>
      <c r="AJ184" s="8" t="str">
        <f>IF(ISNUMBER(SEARCH(Etudiants5[[#Headers],[Passage des épreuves orales devant l''enseignant uniquement]],VLOOKUP(Etudiants5[[#This Row],[Numéro étudiant]],Sheet1!$A:$O,11,FALSE))),"x","")</f>
        <v/>
      </c>
      <c r="AK184" s="8" t="str">
        <f>IF(ISNUMBER(SEARCH(Etudiants5[[#Headers],[Dépénalisation des fautes d''orthographe]],VLOOKUP(Etudiants5[[#This Row],[Numéro étudiant]],Sheet1!$A:$O,11,FALSE))),"x","")</f>
        <v/>
      </c>
      <c r="AL184" s="8" t="str">
        <f>IF(ISNUMBER(SEARCH(Etudiants5[[#Headers],[Adaptation des écrits à l''oral]],VLOOKUP(Etudiants5[[#This Row],[Numéro étudiant]],Sheet1!$A:$O,11,FALSE))),"x","")</f>
        <v/>
      </c>
      <c r="AM184" s="8" t="str">
        <f>IF(ISNUMBER(SEARCH(Etudiants5[[#Headers],[Adaptation des oraux à l''écrit]],VLOOKUP(Etudiants5[[#This Row],[Numéro étudiant]],Sheet1!$A:$O,11,FALSE))),"x","")</f>
        <v/>
      </c>
      <c r="AN184" s="8" t="str">
        <f>IF(ISNUMBER(SEARCH(Etudiants5[[#Headers],[Compensation du temps de sortie]],VLOOKUP(Etudiants5[[#This Row],[Numéro étudiant]],Sheet1!$A:$O,11,FALSE))),"x","")</f>
        <v/>
      </c>
      <c r="AO184" s="8" t="str">
        <f>IF(COUNTIF(Etudiants5[[#This Row],[1/4]:[Préparations écrites des épreves orales]],"x")&gt;0,"x","")</f>
        <v/>
      </c>
      <c r="AP184" s="8" t="str">
        <f>IF(ISNUMBER(SEARCH(Etudiants5[[#Headers],[1/4]],VLOOKUP(Etudiants5[[#This Row],[Numéro étudiant]],Sheet1!$A:$O,12,FALSE))),"x","")</f>
        <v/>
      </c>
      <c r="AQ184" s="8" t="str">
        <f>IF(ISNUMBER(SEARCH(Etudiants5[[#Headers],[1/3]],VLOOKUP(Etudiants5[[#This Row],[Numéro étudiant]],Sheet1!$A:$O,12,FALSE))),"x","")</f>
        <v/>
      </c>
      <c r="AR184" s="8" t="str">
        <f>IF(ISNUMBER(SEARCH(Etudiants5[[#Headers],[1/2]],VLOOKUP(Etudiants5[[#This Row],[Numéro étudiant]],Sheet1!$A:$O,12,FALSE))),"x","")</f>
        <v/>
      </c>
      <c r="AS184" s="8" t="str">
        <f>IF(ISNUMBER(SEARCH(Etudiants5[[#Headers],[Ecrits]],VLOOKUP(Etudiants5[[#This Row],[Numéro étudiant]],Sheet1!$A:$O,12,FALSE))),"x","")</f>
        <v/>
      </c>
      <c r="AT184" s="8" t="str">
        <f>IF(ISNUMBER(SEARCH(Etudiants5[[#Headers],[Oraux]],VLOOKUP(Etudiants5[[#This Row],[Numéro étudiant]],Sheet1!$A:$O,12,FALSE))),"x","")</f>
        <v/>
      </c>
      <c r="AU184" s="8" t="str">
        <f>IF(ISNUMBER(SEARCH(Etudiants5[[#Headers],[Pratiques]],VLOOKUP(Etudiants5[[#This Row],[Numéro étudiant]],Sheet1!$A:$O,12,FALSE))),"x","")</f>
        <v/>
      </c>
      <c r="AV184" s="8" t="str">
        <f>IF(ISNUMBER(SEARCH(Etudiants5[[#Headers],[Préparations écrites des épreves orales]],VLOOKUP(Etudiants5[[#This Row],[Numéro étudiant]],Sheet1!$A:$O,12,FALSE))),"x","")</f>
        <v/>
      </c>
      <c r="AW184" s="8" t="str">
        <f>IF(ISNUMBER(SEARCH(Etudiants5[[#Headers],[Auditives]],VLOOKUP(Etudiants5[[#This Row],[Numéro étudiant]],Sheet1!$A:$O,9,FALSE))),"x","")</f>
        <v/>
      </c>
      <c r="AX184" s="8" t="str">
        <f>IF(ISNUMBER(SEARCH(Etudiants5[[#Headers],[Visuels]],VLOOKUP(Etudiants5[[#This Row],[Numéro étudiant]],Sheet1!$A:$O,9,FALSE))),"x","")</f>
        <v/>
      </c>
      <c r="AY184" s="8" t="str">
        <f>IF(ISNUMBER(SEARCH(Etudiants5[[#Headers],[Viscéraux]],VLOOKUP(Etudiants5[[#This Row],[Numéro étudiant]],Sheet1!$A:$O,9,FALSE))),"x","")</f>
        <v/>
      </c>
      <c r="AZ184" s="8" t="str">
        <f>IF(ISNUMBER(SEARCH(Etudiants5[[#Headers],[Moteurs]],VLOOKUP(Etudiants5[[#This Row],[Numéro étudiant]],Sheet1!$A:$O,9,FALSE))),"x","")</f>
        <v/>
      </c>
      <c r="BA184" s="8" t="str">
        <f>IF(ISNUMBER(SEARCH(Etudiants5[[#Headers],[TSA]],VLOOKUP(Etudiants5[[#This Row],[Numéro étudiant]],Sheet1!$A:$O,9,FALSE))),"x","")</f>
        <v/>
      </c>
      <c r="BB184" s="8" t="str">
        <f>IF(ISNUMBER(SEARCH(Etudiants5[[#Headers],[Langage]],VLOOKUP(Etudiants5[[#This Row],[Numéro étudiant]],Sheet1!$A:$O,9,FALSE))),"x","")</f>
        <v/>
      </c>
      <c r="BC184" s="8" t="str">
        <f>IF(ISNUMBER(SEARCH(Etudiants5[[#Headers],[Psychiques]],VLOOKUP(Etudiants5[[#This Row],[Numéro étudiant]],Sheet1!$A:$O,9,FALSE))),"x","")</f>
        <v/>
      </c>
      <c r="BD184" s="8" t="str">
        <f>IF(ISNUMBER(SEARCH(Etudiants5[[#Headers],[Autres]],VLOOKUP(Etudiants5[[#This Row],[Numéro étudiant]],Sheet1!$A:$O,9,FALSE))),"x","")</f>
        <v/>
      </c>
      <c r="BE184" s="8" t="str">
        <f>IF(ISNUMBER(SEARCH(Etudiants5[[#Headers],[RQTH]],VLOOKUP(Etudiants5[[#This Row],[Numéro étudiant]],Sheet1!$A:$O,10,FALSE))),"x","")</f>
        <v/>
      </c>
      <c r="BF184" s="8" t="str">
        <f>IF(ISNUMBER(SEARCH(Etudiants5[[#Headers],[Transport]],VLOOKUP(Etudiants5[[#This Row],[Numéro étudiant]],Sheet1!$A:$O,10,FALSE))),"x","")</f>
        <v/>
      </c>
      <c r="BG184" s="8" t="str">
        <f>IF(ISNUMBER(SEARCH(Etudiants5[[#Headers],[AVS]],VLOOKUP(Etudiants5[[#This Row],[Numéro étudiant]],Sheet1!$A:$O,10,FALSE))),"x","")</f>
        <v/>
      </c>
      <c r="BH184" s="8" t="str">
        <f>IF(ISNUMBER(SEARCH(Etudiants5[[#Headers],[AESH]],VLOOKUP(Etudiants5[[#This Row],[Numéro étudiant]],Sheet1!$A:$O,10,FALSE))),"x","")</f>
        <v/>
      </c>
      <c r="BI184" s="8" t="str">
        <f>IF(ISNUMBER(SEARCH(Etudiants5[[#Headers],[AAH ou AEEH]],VLOOKUP(Etudiants5[[#This Row],[Numéro étudiant]],Sheet1!$A:$O,10,FALSE))),"x","")</f>
        <v/>
      </c>
      <c r="BJ184" s="8" t="str">
        <f>IF(ISNUMBER(SEARCH(Etudiants5[[#Headers],[Carte priorité]],VLOOKUP(Etudiants5[[#This Row],[Numéro étudiant]],Sheet1!$A:$O,10,FALSE))),"x","")</f>
        <v/>
      </c>
      <c r="BK184" s="8" t="str">
        <f>IF(ISNUMBER(SEARCH(Etudiants5[[#Headers],[Carte stationnement]],VLOOKUP(Etudiants5[[#This Row],[Numéro étudiant]],Sheet1!$A:$O,10,FALSE))),"x","")</f>
        <v/>
      </c>
      <c r="BL184" s="8" t="str">
        <f>IF(ISNUMBER(SEARCH(Etudiants5[[#Headers],[Accompagnement médico social]],VLOOKUP(Etudiants5[[#This Row],[Numéro étudiant]],Sheet1!$A:$O,10,FALSE))),"x","")</f>
        <v/>
      </c>
      <c r="BM184" s="8" t="str">
        <f>IF(ISNUMBER(SEARCH(Etudiants5[[#Headers],[Autre]],VLOOKUP(Etudiants5[[#This Row],[Numéro étudiant]],Sheet1!$A:$O,10,FALSE))),"x","")</f>
        <v/>
      </c>
      <c r="CA18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5" spans="2:80" x14ac:dyDescent="0.25">
      <c r="B185" t="str">
        <f>IFERROR(OfficeForms.Table[[#This Row],[Id]],"")</f>
        <v/>
      </c>
      <c r="C185" t="str">
        <f>IFERROR(IF(VLOOKUP(Etudiants5[[#This Row],[Numéro étudiant]],Sheet1!$A:$O,5,FALSE)="","",VLOOKUP(Etudiants5[[#This Row],[Numéro étudiant]],Sheet1!$A:$O,5,FALSE)),"")</f>
        <v/>
      </c>
      <c r="D185" t="str">
        <f>IFERROR(IF(VLOOKUP(Etudiants5[[#This Row],[Numéro étudiant]],Sheet1!$A:$O,6,FALSE)="","",VLOOKUP(Etudiants5[[#This Row],[Numéro étudiant]],Sheet1!$A:$O,6,FALSE)),"")</f>
        <v/>
      </c>
      <c r="E185" t="str">
        <f>IFERROR(IF(VLOOKUP(Etudiants5[[#This Row],[Numéro étudiant]],Sheet1!$A:$O,7,FALSE)="","",VLOOKUP(Etudiants5[[#This Row],[Numéro étudiant]],Sheet1!$A:$O,7,FALSE)),"")</f>
        <v/>
      </c>
      <c r="F185" t="str">
        <f>IFERROR(IF(VLOOKUP(Etudiants5[[#This Row],[Numéro étudiant]],Sheet1!$A:$O,8,FALSE)="","",VLOOKUP(Etudiants5[[#This Row],[Numéro étudiant]],Sheet1!$A:$O,8,FALSE)),"")</f>
        <v/>
      </c>
      <c r="G185" t="str">
        <f>IF(Etudiants5[[#This Row],[Numéro étudiant]]="","","Entretien fait")</f>
        <v/>
      </c>
      <c r="M185" s="8" t="str">
        <f>IF(ISNUMBER(SEARCH(Etudiants5[[#Headers],[Aide en BU]],VLOOKUP(Etudiants5[[#This Row],[Numéro étudiant]],Sheet1!$A:$O,11,FALSE))),"à initier","")</f>
        <v/>
      </c>
      <c r="N185" s="8" t="str">
        <f>IF(ISNUMBER(SEARCH(Etudiants5[[#Headers],[Tutorat d''intégration]],VLOOKUP(Etudiants5[[#This Row],[Numéro étudiant]],Sheet1!$A:$O,11,FALSE))),"à initier","")</f>
        <v/>
      </c>
      <c r="O185" s="8" t="str">
        <f>IF(ISNUMBER(SEARCH(Etudiants5[[#Headers],[Secrétaire d''examens]],VLOOKUP(Etudiants5[[#This Row],[Numéro étudiant]],Sheet1!$A:$O,11,FALSE))),"à initier","")</f>
        <v/>
      </c>
      <c r="P185" s="8" t="str">
        <f>IF(ISNUMBER(SEARCH(Etudiants5[[#Headers],[Sujets numériques]],VLOOKUP(Etudiants5[[#This Row],[Numéro étudiant]],Sheet1!$A:$O,11,FALSE))),"à initier","")</f>
        <v/>
      </c>
      <c r="Q185" s="8" t="str">
        <f>IF(ISNUMBER(SEARCH(Etudiants5[[#Headers],[Autorisation de sortie]],VLOOKUP(Etudiants5[[#This Row],[Numéro étudiant]],Sheet1!$A:$O,11,FALSE))),"à initier","")</f>
        <v/>
      </c>
      <c r="R185" s="8" t="str">
        <f>IF(ISNUMBER(SEARCH(Etudiants5[[#Headers],[Prise de notes]],VLOOKUP(Etudiants5[[#This Row],[Numéro étudiant]],Sheet1!$A:$O,11,FALSE))),"à initier","")</f>
        <v/>
      </c>
      <c r="S185" s="8" t="str">
        <f>IF(ISNUMBER(SEARCH(Etudiants5[[#Headers],[Rallonge des prêts en BU]],VLOOKUP(Etudiants5[[#This Row],[Numéro étudiant]],Sheet1!$A:$O,11,FALSE))),"à initier","")</f>
        <v/>
      </c>
      <c r="T185" s="8" t="str">
        <f>IF(ISNUMBER(SEARCH(Etudiants5[[#Headers],[Soutien pédagogique]],VLOOKUP(Etudiants5[[#This Row],[Numéro étudiant]],Sheet1!$A:$O,11,FALSE))),"à initier","")</f>
        <v/>
      </c>
      <c r="U185" s="8" t="str">
        <f>IF(ISNUMBER(SEARCH(Etudiants5[[#Headers],[Braille]],VLOOKUP(Etudiants5[[#This Row],[Numéro étudiant]],Sheet1!$A:$O,11,FALSE))),"à initier","")</f>
        <v/>
      </c>
      <c r="V185" s="8" t="str">
        <f>IF(ISNUMBER(SEARCH(Etudiants5[[#Headers],[LSF/LPC]],VLOOKUP(Etudiants5[[#This Row],[Numéro étudiant]],Sheet1!$A:$O,11,FALSE))),"à initier","")</f>
        <v/>
      </c>
      <c r="W185" s="8" t="str">
        <f>IF(ISNUMBER(SEARCH(Etudiants5[[#Headers],[Pas de support audio]],VLOOKUP(Etudiants5[[#This Row],[Numéro étudiant]],Sheet1!$A:$O,11,FALSE))),"à initier","")</f>
        <v/>
      </c>
      <c r="X185" s="8" t="str">
        <f>IF(ISNUMBER(SEARCH(Etudiants5[[#Headers],[Assice confortable]],VLOOKUP(Etudiants5[[#This Row],[Numéro étudiant]],Sheet1!$A:$O,13,FALSE))),"à initier","")</f>
        <v/>
      </c>
      <c r="Y185" s="8" t="str">
        <f>IF(ISNUMBER(SEARCH(Etudiants5[[#Headers],[Micro HF]],VLOOKUP(Etudiants5[[#This Row],[Numéro étudiant]],Sheet1!$A:$O,13,FALSE))),"à initier","")</f>
        <v/>
      </c>
      <c r="Z185" s="8" t="str">
        <f>IF(ISNUMBER(SEARCH(Etudiants5[[#Headers],[Casier]],VLOOKUP(Etudiants5[[#This Row],[Numéro étudiant]],Sheet1!$A:$O,13,FALSE))),"à initier","")</f>
        <v/>
      </c>
      <c r="AA185" s="8" t="str">
        <f>IF(ISNUMBER(SEARCH(Etudiants5[[#Headers],[Ordinateur]],VLOOKUP(Etudiants5[[#This Row],[Numéro étudiant]],Sheet1!$A:$O,13,FALSE))),"à initier","")</f>
        <v/>
      </c>
      <c r="AB185" s="8" t="str">
        <f>IF(ISNUMBER(SEARCH(Etudiants5[[#Headers],[Mobilier spécifique : à détailler]],VLOOKUP(Etudiants5[[#This Row],[Numéro étudiant]],Sheet1!$A:$O,13,FALSE))),"à initier","")</f>
        <v/>
      </c>
      <c r="AC185" s="8" t="str">
        <f>IF(ISNUMBER(SEARCH(Etudiants5[[#Headers],[Logiciel spécifique : à détailler]],VLOOKUP(Etudiants5[[#This Row],[Numéro étudiant]],Sheet1!$A:$O,13,FALSE))),"à initier","")</f>
        <v/>
      </c>
      <c r="AD185" s="8" t="str">
        <f>IF(ISNUMBER(SEARCH(Etudiants5[[#Headers],[Aide en TP]],VLOOKUP(Etudiants5[[#This Row],[Numéro étudiant]],Sheet1!$A:$O,11,FALSE))),"x","")</f>
        <v/>
      </c>
      <c r="AE185" s="8" t="str">
        <f>IF(ISNUMBER(SEARCH(Etudiants5[[#Headers],[Aménagement de l''EDT]],VLOOKUP(Etudiants5[[#This Row],[Numéro étudiant]],Sheet1!$A:$O,11,FALSE))),"x","")</f>
        <v/>
      </c>
      <c r="AF185" s="8" t="str">
        <f>IF(ISNUMBER(SEARCH(Etudiants5[[#Headers],[Sanitaire à proximité]],VLOOKUP(Etudiants5[[#This Row],[Numéro étudiant]],Sheet1!$A:$O,11,FALSE))),"x","")</f>
        <v/>
      </c>
      <c r="AG185" s="8" t="str">
        <f>IF(ISNUMBER(SEARCH(Etudiants5[[#Headers],[QCM papier]],VLOOKUP(Etudiants5[[#This Row],[Numéro étudiant]],Sheet1!$A:$O,11,FALSE))),"x","")</f>
        <v/>
      </c>
      <c r="AH185" s="8" t="str">
        <f>IF(ISNUMBER(SEARCH(Etudiants5[[#Headers],[Absences eventuelles excusées]],VLOOKUP(Etudiants5[[#This Row],[Numéro étudiant]],Sheet1!$A:$O,11,FALSE))),"x","")</f>
        <v/>
      </c>
      <c r="AI185" s="8" t="str">
        <f>IF(ISNUMBER(SEARCH(Etudiants5[[#Headers],[Aménagement de l''année en 2 ans]],VLOOKUP(Etudiants5[[#This Row],[Numéro étudiant]],Sheet1!$A:$O,11,FALSE))),"x","")</f>
        <v/>
      </c>
      <c r="AJ185" s="8" t="str">
        <f>IF(ISNUMBER(SEARCH(Etudiants5[[#Headers],[Passage des épreuves orales devant l''enseignant uniquement]],VLOOKUP(Etudiants5[[#This Row],[Numéro étudiant]],Sheet1!$A:$O,11,FALSE))),"x","")</f>
        <v/>
      </c>
      <c r="AK185" s="8" t="str">
        <f>IF(ISNUMBER(SEARCH(Etudiants5[[#Headers],[Dépénalisation des fautes d''orthographe]],VLOOKUP(Etudiants5[[#This Row],[Numéro étudiant]],Sheet1!$A:$O,11,FALSE))),"x","")</f>
        <v/>
      </c>
      <c r="AL185" s="8" t="str">
        <f>IF(ISNUMBER(SEARCH(Etudiants5[[#Headers],[Adaptation des écrits à l''oral]],VLOOKUP(Etudiants5[[#This Row],[Numéro étudiant]],Sheet1!$A:$O,11,FALSE))),"x","")</f>
        <v/>
      </c>
      <c r="AM185" s="8" t="str">
        <f>IF(ISNUMBER(SEARCH(Etudiants5[[#Headers],[Adaptation des oraux à l''écrit]],VLOOKUP(Etudiants5[[#This Row],[Numéro étudiant]],Sheet1!$A:$O,11,FALSE))),"x","")</f>
        <v/>
      </c>
      <c r="AN185" s="8" t="str">
        <f>IF(ISNUMBER(SEARCH(Etudiants5[[#Headers],[Compensation du temps de sortie]],VLOOKUP(Etudiants5[[#This Row],[Numéro étudiant]],Sheet1!$A:$O,11,FALSE))),"x","")</f>
        <v/>
      </c>
      <c r="AO185" s="8" t="str">
        <f>IF(COUNTIF(Etudiants5[[#This Row],[1/4]:[Préparations écrites des épreves orales]],"x")&gt;0,"x","")</f>
        <v/>
      </c>
      <c r="AP185" s="8" t="str">
        <f>IF(ISNUMBER(SEARCH(Etudiants5[[#Headers],[1/4]],VLOOKUP(Etudiants5[[#This Row],[Numéro étudiant]],Sheet1!$A:$O,12,FALSE))),"x","")</f>
        <v/>
      </c>
      <c r="AQ185" s="8" t="str">
        <f>IF(ISNUMBER(SEARCH(Etudiants5[[#Headers],[1/3]],VLOOKUP(Etudiants5[[#This Row],[Numéro étudiant]],Sheet1!$A:$O,12,FALSE))),"x","")</f>
        <v/>
      </c>
      <c r="AR185" s="8" t="str">
        <f>IF(ISNUMBER(SEARCH(Etudiants5[[#Headers],[1/2]],VLOOKUP(Etudiants5[[#This Row],[Numéro étudiant]],Sheet1!$A:$O,12,FALSE))),"x","")</f>
        <v/>
      </c>
      <c r="AS185" s="8" t="str">
        <f>IF(ISNUMBER(SEARCH(Etudiants5[[#Headers],[Ecrits]],VLOOKUP(Etudiants5[[#This Row],[Numéro étudiant]],Sheet1!$A:$O,12,FALSE))),"x","")</f>
        <v/>
      </c>
      <c r="AT185" s="8" t="str">
        <f>IF(ISNUMBER(SEARCH(Etudiants5[[#Headers],[Oraux]],VLOOKUP(Etudiants5[[#This Row],[Numéro étudiant]],Sheet1!$A:$O,12,FALSE))),"x","")</f>
        <v/>
      </c>
      <c r="AU185" s="8" t="str">
        <f>IF(ISNUMBER(SEARCH(Etudiants5[[#Headers],[Pratiques]],VLOOKUP(Etudiants5[[#This Row],[Numéro étudiant]],Sheet1!$A:$O,12,FALSE))),"x","")</f>
        <v/>
      </c>
      <c r="AV185" s="8" t="str">
        <f>IF(ISNUMBER(SEARCH(Etudiants5[[#Headers],[Préparations écrites des épreves orales]],VLOOKUP(Etudiants5[[#This Row],[Numéro étudiant]],Sheet1!$A:$O,12,FALSE))),"x","")</f>
        <v/>
      </c>
      <c r="AW185" s="8" t="str">
        <f>IF(ISNUMBER(SEARCH(Etudiants5[[#Headers],[Auditives]],VLOOKUP(Etudiants5[[#This Row],[Numéro étudiant]],Sheet1!$A:$O,9,FALSE))),"x","")</f>
        <v/>
      </c>
      <c r="AX185" s="8" t="str">
        <f>IF(ISNUMBER(SEARCH(Etudiants5[[#Headers],[Visuels]],VLOOKUP(Etudiants5[[#This Row],[Numéro étudiant]],Sheet1!$A:$O,9,FALSE))),"x","")</f>
        <v/>
      </c>
      <c r="AY185" s="8" t="str">
        <f>IF(ISNUMBER(SEARCH(Etudiants5[[#Headers],[Viscéraux]],VLOOKUP(Etudiants5[[#This Row],[Numéro étudiant]],Sheet1!$A:$O,9,FALSE))),"x","")</f>
        <v/>
      </c>
      <c r="AZ185" s="8" t="str">
        <f>IF(ISNUMBER(SEARCH(Etudiants5[[#Headers],[Moteurs]],VLOOKUP(Etudiants5[[#This Row],[Numéro étudiant]],Sheet1!$A:$O,9,FALSE))),"x","")</f>
        <v/>
      </c>
      <c r="BA185" s="8" t="str">
        <f>IF(ISNUMBER(SEARCH(Etudiants5[[#Headers],[TSA]],VLOOKUP(Etudiants5[[#This Row],[Numéro étudiant]],Sheet1!$A:$O,9,FALSE))),"x","")</f>
        <v/>
      </c>
      <c r="BB185" s="8" t="str">
        <f>IF(ISNUMBER(SEARCH(Etudiants5[[#Headers],[Langage]],VLOOKUP(Etudiants5[[#This Row],[Numéro étudiant]],Sheet1!$A:$O,9,FALSE))),"x","")</f>
        <v/>
      </c>
      <c r="BC185" s="8" t="str">
        <f>IF(ISNUMBER(SEARCH(Etudiants5[[#Headers],[Psychiques]],VLOOKUP(Etudiants5[[#This Row],[Numéro étudiant]],Sheet1!$A:$O,9,FALSE))),"x","")</f>
        <v/>
      </c>
      <c r="BD185" s="8" t="str">
        <f>IF(ISNUMBER(SEARCH(Etudiants5[[#Headers],[Autres]],VLOOKUP(Etudiants5[[#This Row],[Numéro étudiant]],Sheet1!$A:$O,9,FALSE))),"x","")</f>
        <v/>
      </c>
      <c r="BE185" s="8" t="str">
        <f>IF(ISNUMBER(SEARCH(Etudiants5[[#Headers],[RQTH]],VLOOKUP(Etudiants5[[#This Row],[Numéro étudiant]],Sheet1!$A:$O,10,FALSE))),"x","")</f>
        <v/>
      </c>
      <c r="BF185" s="8" t="str">
        <f>IF(ISNUMBER(SEARCH(Etudiants5[[#Headers],[Transport]],VLOOKUP(Etudiants5[[#This Row],[Numéro étudiant]],Sheet1!$A:$O,10,FALSE))),"x","")</f>
        <v/>
      </c>
      <c r="BG185" s="8" t="str">
        <f>IF(ISNUMBER(SEARCH(Etudiants5[[#Headers],[AVS]],VLOOKUP(Etudiants5[[#This Row],[Numéro étudiant]],Sheet1!$A:$O,10,FALSE))),"x","")</f>
        <v/>
      </c>
      <c r="BH185" s="8" t="str">
        <f>IF(ISNUMBER(SEARCH(Etudiants5[[#Headers],[AESH]],VLOOKUP(Etudiants5[[#This Row],[Numéro étudiant]],Sheet1!$A:$O,10,FALSE))),"x","")</f>
        <v/>
      </c>
      <c r="BI185" s="8" t="str">
        <f>IF(ISNUMBER(SEARCH(Etudiants5[[#Headers],[AAH ou AEEH]],VLOOKUP(Etudiants5[[#This Row],[Numéro étudiant]],Sheet1!$A:$O,10,FALSE))),"x","")</f>
        <v/>
      </c>
      <c r="BJ185" s="8" t="str">
        <f>IF(ISNUMBER(SEARCH(Etudiants5[[#Headers],[Carte priorité]],VLOOKUP(Etudiants5[[#This Row],[Numéro étudiant]],Sheet1!$A:$O,10,FALSE))),"x","")</f>
        <v/>
      </c>
      <c r="BK185" s="8" t="str">
        <f>IF(ISNUMBER(SEARCH(Etudiants5[[#Headers],[Carte stationnement]],VLOOKUP(Etudiants5[[#This Row],[Numéro étudiant]],Sheet1!$A:$O,10,FALSE))),"x","")</f>
        <v/>
      </c>
      <c r="BL185" s="8" t="str">
        <f>IF(ISNUMBER(SEARCH(Etudiants5[[#Headers],[Accompagnement médico social]],VLOOKUP(Etudiants5[[#This Row],[Numéro étudiant]],Sheet1!$A:$O,10,FALSE))),"x","")</f>
        <v/>
      </c>
      <c r="BM185" s="8" t="str">
        <f>IF(ISNUMBER(SEARCH(Etudiants5[[#Headers],[Autre]],VLOOKUP(Etudiants5[[#This Row],[Numéro étudiant]],Sheet1!$A:$O,10,FALSE))),"x","")</f>
        <v/>
      </c>
      <c r="CA18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6" spans="2:80" x14ac:dyDescent="0.25">
      <c r="B186" t="str">
        <f>IFERROR(OfficeForms.Table[[#This Row],[Id]],"")</f>
        <v/>
      </c>
      <c r="C186" t="str">
        <f>IFERROR(IF(VLOOKUP(Etudiants5[[#This Row],[Numéro étudiant]],Sheet1!$A:$O,5,FALSE)="","",VLOOKUP(Etudiants5[[#This Row],[Numéro étudiant]],Sheet1!$A:$O,5,FALSE)),"")</f>
        <v/>
      </c>
      <c r="D186" t="str">
        <f>IFERROR(IF(VLOOKUP(Etudiants5[[#This Row],[Numéro étudiant]],Sheet1!$A:$O,6,FALSE)="","",VLOOKUP(Etudiants5[[#This Row],[Numéro étudiant]],Sheet1!$A:$O,6,FALSE)),"")</f>
        <v/>
      </c>
      <c r="E186" t="str">
        <f>IFERROR(IF(VLOOKUP(Etudiants5[[#This Row],[Numéro étudiant]],Sheet1!$A:$O,7,FALSE)="","",VLOOKUP(Etudiants5[[#This Row],[Numéro étudiant]],Sheet1!$A:$O,7,FALSE)),"")</f>
        <v/>
      </c>
      <c r="F186" t="str">
        <f>IFERROR(IF(VLOOKUP(Etudiants5[[#This Row],[Numéro étudiant]],Sheet1!$A:$O,8,FALSE)="","",VLOOKUP(Etudiants5[[#This Row],[Numéro étudiant]],Sheet1!$A:$O,8,FALSE)),"")</f>
        <v/>
      </c>
      <c r="G186" t="str">
        <f>IF(Etudiants5[[#This Row],[Numéro étudiant]]="","","Entretien fait")</f>
        <v/>
      </c>
      <c r="M186" s="8" t="str">
        <f>IF(ISNUMBER(SEARCH(Etudiants5[[#Headers],[Aide en BU]],VLOOKUP(Etudiants5[[#This Row],[Numéro étudiant]],Sheet1!$A:$O,11,FALSE))),"à initier","")</f>
        <v/>
      </c>
      <c r="N186" s="8" t="str">
        <f>IF(ISNUMBER(SEARCH(Etudiants5[[#Headers],[Tutorat d''intégration]],VLOOKUP(Etudiants5[[#This Row],[Numéro étudiant]],Sheet1!$A:$O,11,FALSE))),"à initier","")</f>
        <v/>
      </c>
      <c r="O186" s="8" t="str">
        <f>IF(ISNUMBER(SEARCH(Etudiants5[[#Headers],[Secrétaire d''examens]],VLOOKUP(Etudiants5[[#This Row],[Numéro étudiant]],Sheet1!$A:$O,11,FALSE))),"à initier","")</f>
        <v/>
      </c>
      <c r="P186" s="8" t="str">
        <f>IF(ISNUMBER(SEARCH(Etudiants5[[#Headers],[Sujets numériques]],VLOOKUP(Etudiants5[[#This Row],[Numéro étudiant]],Sheet1!$A:$O,11,FALSE))),"à initier","")</f>
        <v/>
      </c>
      <c r="Q186" s="8" t="str">
        <f>IF(ISNUMBER(SEARCH(Etudiants5[[#Headers],[Autorisation de sortie]],VLOOKUP(Etudiants5[[#This Row],[Numéro étudiant]],Sheet1!$A:$O,11,FALSE))),"à initier","")</f>
        <v/>
      </c>
      <c r="R186" s="8" t="str">
        <f>IF(ISNUMBER(SEARCH(Etudiants5[[#Headers],[Prise de notes]],VLOOKUP(Etudiants5[[#This Row],[Numéro étudiant]],Sheet1!$A:$O,11,FALSE))),"à initier","")</f>
        <v/>
      </c>
      <c r="S186" s="8" t="str">
        <f>IF(ISNUMBER(SEARCH(Etudiants5[[#Headers],[Rallonge des prêts en BU]],VLOOKUP(Etudiants5[[#This Row],[Numéro étudiant]],Sheet1!$A:$O,11,FALSE))),"à initier","")</f>
        <v/>
      </c>
      <c r="T186" s="8" t="str">
        <f>IF(ISNUMBER(SEARCH(Etudiants5[[#Headers],[Soutien pédagogique]],VLOOKUP(Etudiants5[[#This Row],[Numéro étudiant]],Sheet1!$A:$O,11,FALSE))),"à initier","")</f>
        <v/>
      </c>
      <c r="U186" s="8" t="str">
        <f>IF(ISNUMBER(SEARCH(Etudiants5[[#Headers],[Braille]],VLOOKUP(Etudiants5[[#This Row],[Numéro étudiant]],Sheet1!$A:$O,11,FALSE))),"à initier","")</f>
        <v/>
      </c>
      <c r="V186" s="8" t="str">
        <f>IF(ISNUMBER(SEARCH(Etudiants5[[#Headers],[LSF/LPC]],VLOOKUP(Etudiants5[[#This Row],[Numéro étudiant]],Sheet1!$A:$O,11,FALSE))),"à initier","")</f>
        <v/>
      </c>
      <c r="W186" s="8" t="str">
        <f>IF(ISNUMBER(SEARCH(Etudiants5[[#Headers],[Pas de support audio]],VLOOKUP(Etudiants5[[#This Row],[Numéro étudiant]],Sheet1!$A:$O,11,FALSE))),"à initier","")</f>
        <v/>
      </c>
      <c r="X186" s="8" t="str">
        <f>IF(ISNUMBER(SEARCH(Etudiants5[[#Headers],[Assice confortable]],VLOOKUP(Etudiants5[[#This Row],[Numéro étudiant]],Sheet1!$A:$O,13,FALSE))),"à initier","")</f>
        <v/>
      </c>
      <c r="Y186" s="8" t="str">
        <f>IF(ISNUMBER(SEARCH(Etudiants5[[#Headers],[Micro HF]],VLOOKUP(Etudiants5[[#This Row],[Numéro étudiant]],Sheet1!$A:$O,13,FALSE))),"à initier","")</f>
        <v/>
      </c>
      <c r="Z186" s="8" t="str">
        <f>IF(ISNUMBER(SEARCH(Etudiants5[[#Headers],[Casier]],VLOOKUP(Etudiants5[[#This Row],[Numéro étudiant]],Sheet1!$A:$O,13,FALSE))),"à initier","")</f>
        <v/>
      </c>
      <c r="AA186" s="8" t="str">
        <f>IF(ISNUMBER(SEARCH(Etudiants5[[#Headers],[Ordinateur]],VLOOKUP(Etudiants5[[#This Row],[Numéro étudiant]],Sheet1!$A:$O,13,FALSE))),"à initier","")</f>
        <v/>
      </c>
      <c r="AB186" s="8" t="str">
        <f>IF(ISNUMBER(SEARCH(Etudiants5[[#Headers],[Mobilier spécifique : à détailler]],VLOOKUP(Etudiants5[[#This Row],[Numéro étudiant]],Sheet1!$A:$O,13,FALSE))),"à initier","")</f>
        <v/>
      </c>
      <c r="AC186" s="8" t="str">
        <f>IF(ISNUMBER(SEARCH(Etudiants5[[#Headers],[Logiciel spécifique : à détailler]],VLOOKUP(Etudiants5[[#This Row],[Numéro étudiant]],Sheet1!$A:$O,13,FALSE))),"à initier","")</f>
        <v/>
      </c>
      <c r="AD186" s="8" t="str">
        <f>IF(ISNUMBER(SEARCH(Etudiants5[[#Headers],[Aide en TP]],VLOOKUP(Etudiants5[[#This Row],[Numéro étudiant]],Sheet1!$A:$O,11,FALSE))),"x","")</f>
        <v/>
      </c>
      <c r="AE186" s="8" t="str">
        <f>IF(ISNUMBER(SEARCH(Etudiants5[[#Headers],[Aménagement de l''EDT]],VLOOKUP(Etudiants5[[#This Row],[Numéro étudiant]],Sheet1!$A:$O,11,FALSE))),"x","")</f>
        <v/>
      </c>
      <c r="AF186" s="8" t="str">
        <f>IF(ISNUMBER(SEARCH(Etudiants5[[#Headers],[Sanitaire à proximité]],VLOOKUP(Etudiants5[[#This Row],[Numéro étudiant]],Sheet1!$A:$O,11,FALSE))),"x","")</f>
        <v/>
      </c>
      <c r="AG186" s="8" t="str">
        <f>IF(ISNUMBER(SEARCH(Etudiants5[[#Headers],[QCM papier]],VLOOKUP(Etudiants5[[#This Row],[Numéro étudiant]],Sheet1!$A:$O,11,FALSE))),"x","")</f>
        <v/>
      </c>
      <c r="AH186" s="8" t="str">
        <f>IF(ISNUMBER(SEARCH(Etudiants5[[#Headers],[Absences eventuelles excusées]],VLOOKUP(Etudiants5[[#This Row],[Numéro étudiant]],Sheet1!$A:$O,11,FALSE))),"x","")</f>
        <v/>
      </c>
      <c r="AI186" s="8" t="str">
        <f>IF(ISNUMBER(SEARCH(Etudiants5[[#Headers],[Aménagement de l''année en 2 ans]],VLOOKUP(Etudiants5[[#This Row],[Numéro étudiant]],Sheet1!$A:$O,11,FALSE))),"x","")</f>
        <v/>
      </c>
      <c r="AJ186" s="8" t="str">
        <f>IF(ISNUMBER(SEARCH(Etudiants5[[#Headers],[Passage des épreuves orales devant l''enseignant uniquement]],VLOOKUP(Etudiants5[[#This Row],[Numéro étudiant]],Sheet1!$A:$O,11,FALSE))),"x","")</f>
        <v/>
      </c>
      <c r="AK186" s="8" t="str">
        <f>IF(ISNUMBER(SEARCH(Etudiants5[[#Headers],[Dépénalisation des fautes d''orthographe]],VLOOKUP(Etudiants5[[#This Row],[Numéro étudiant]],Sheet1!$A:$O,11,FALSE))),"x","")</f>
        <v/>
      </c>
      <c r="AL186" s="8" t="str">
        <f>IF(ISNUMBER(SEARCH(Etudiants5[[#Headers],[Adaptation des écrits à l''oral]],VLOOKUP(Etudiants5[[#This Row],[Numéro étudiant]],Sheet1!$A:$O,11,FALSE))),"x","")</f>
        <v/>
      </c>
      <c r="AM186" s="8" t="str">
        <f>IF(ISNUMBER(SEARCH(Etudiants5[[#Headers],[Adaptation des oraux à l''écrit]],VLOOKUP(Etudiants5[[#This Row],[Numéro étudiant]],Sheet1!$A:$O,11,FALSE))),"x","")</f>
        <v/>
      </c>
      <c r="AN186" s="8" t="str">
        <f>IF(ISNUMBER(SEARCH(Etudiants5[[#Headers],[Compensation du temps de sortie]],VLOOKUP(Etudiants5[[#This Row],[Numéro étudiant]],Sheet1!$A:$O,11,FALSE))),"x","")</f>
        <v/>
      </c>
      <c r="AO186" s="8" t="str">
        <f>IF(COUNTIF(Etudiants5[[#This Row],[1/4]:[Préparations écrites des épreves orales]],"x")&gt;0,"x","")</f>
        <v/>
      </c>
      <c r="AP186" s="8" t="str">
        <f>IF(ISNUMBER(SEARCH(Etudiants5[[#Headers],[1/4]],VLOOKUP(Etudiants5[[#This Row],[Numéro étudiant]],Sheet1!$A:$O,12,FALSE))),"x","")</f>
        <v/>
      </c>
      <c r="AQ186" s="8" t="str">
        <f>IF(ISNUMBER(SEARCH(Etudiants5[[#Headers],[1/3]],VLOOKUP(Etudiants5[[#This Row],[Numéro étudiant]],Sheet1!$A:$O,12,FALSE))),"x","")</f>
        <v/>
      </c>
      <c r="AR186" s="8" t="str">
        <f>IF(ISNUMBER(SEARCH(Etudiants5[[#Headers],[1/2]],VLOOKUP(Etudiants5[[#This Row],[Numéro étudiant]],Sheet1!$A:$O,12,FALSE))),"x","")</f>
        <v/>
      </c>
      <c r="AS186" s="8" t="str">
        <f>IF(ISNUMBER(SEARCH(Etudiants5[[#Headers],[Ecrits]],VLOOKUP(Etudiants5[[#This Row],[Numéro étudiant]],Sheet1!$A:$O,12,FALSE))),"x","")</f>
        <v/>
      </c>
      <c r="AT186" s="8" t="str">
        <f>IF(ISNUMBER(SEARCH(Etudiants5[[#Headers],[Oraux]],VLOOKUP(Etudiants5[[#This Row],[Numéro étudiant]],Sheet1!$A:$O,12,FALSE))),"x","")</f>
        <v/>
      </c>
      <c r="AU186" s="8" t="str">
        <f>IF(ISNUMBER(SEARCH(Etudiants5[[#Headers],[Pratiques]],VLOOKUP(Etudiants5[[#This Row],[Numéro étudiant]],Sheet1!$A:$O,12,FALSE))),"x","")</f>
        <v/>
      </c>
      <c r="AV186" s="8" t="str">
        <f>IF(ISNUMBER(SEARCH(Etudiants5[[#Headers],[Préparations écrites des épreves orales]],VLOOKUP(Etudiants5[[#This Row],[Numéro étudiant]],Sheet1!$A:$O,12,FALSE))),"x","")</f>
        <v/>
      </c>
      <c r="AW186" s="8" t="str">
        <f>IF(ISNUMBER(SEARCH(Etudiants5[[#Headers],[Auditives]],VLOOKUP(Etudiants5[[#This Row],[Numéro étudiant]],Sheet1!$A:$O,9,FALSE))),"x","")</f>
        <v/>
      </c>
      <c r="AX186" s="8" t="str">
        <f>IF(ISNUMBER(SEARCH(Etudiants5[[#Headers],[Visuels]],VLOOKUP(Etudiants5[[#This Row],[Numéro étudiant]],Sheet1!$A:$O,9,FALSE))),"x","")</f>
        <v/>
      </c>
      <c r="AY186" s="8" t="str">
        <f>IF(ISNUMBER(SEARCH(Etudiants5[[#Headers],[Viscéraux]],VLOOKUP(Etudiants5[[#This Row],[Numéro étudiant]],Sheet1!$A:$O,9,FALSE))),"x","")</f>
        <v/>
      </c>
      <c r="AZ186" s="8" t="str">
        <f>IF(ISNUMBER(SEARCH(Etudiants5[[#Headers],[Moteurs]],VLOOKUP(Etudiants5[[#This Row],[Numéro étudiant]],Sheet1!$A:$O,9,FALSE))),"x","")</f>
        <v/>
      </c>
      <c r="BA186" s="8" t="str">
        <f>IF(ISNUMBER(SEARCH(Etudiants5[[#Headers],[TSA]],VLOOKUP(Etudiants5[[#This Row],[Numéro étudiant]],Sheet1!$A:$O,9,FALSE))),"x","")</f>
        <v/>
      </c>
      <c r="BB186" s="8" t="str">
        <f>IF(ISNUMBER(SEARCH(Etudiants5[[#Headers],[Langage]],VLOOKUP(Etudiants5[[#This Row],[Numéro étudiant]],Sheet1!$A:$O,9,FALSE))),"x","")</f>
        <v/>
      </c>
      <c r="BC186" s="8" t="str">
        <f>IF(ISNUMBER(SEARCH(Etudiants5[[#Headers],[Psychiques]],VLOOKUP(Etudiants5[[#This Row],[Numéro étudiant]],Sheet1!$A:$O,9,FALSE))),"x","")</f>
        <v/>
      </c>
      <c r="BD186" s="8" t="str">
        <f>IF(ISNUMBER(SEARCH(Etudiants5[[#Headers],[Autres]],VLOOKUP(Etudiants5[[#This Row],[Numéro étudiant]],Sheet1!$A:$O,9,FALSE))),"x","")</f>
        <v/>
      </c>
      <c r="BE186" s="8" t="str">
        <f>IF(ISNUMBER(SEARCH(Etudiants5[[#Headers],[RQTH]],VLOOKUP(Etudiants5[[#This Row],[Numéro étudiant]],Sheet1!$A:$O,10,FALSE))),"x","")</f>
        <v/>
      </c>
      <c r="BF186" s="8" t="str">
        <f>IF(ISNUMBER(SEARCH(Etudiants5[[#Headers],[Transport]],VLOOKUP(Etudiants5[[#This Row],[Numéro étudiant]],Sheet1!$A:$O,10,FALSE))),"x","")</f>
        <v/>
      </c>
      <c r="BG186" s="8" t="str">
        <f>IF(ISNUMBER(SEARCH(Etudiants5[[#Headers],[AVS]],VLOOKUP(Etudiants5[[#This Row],[Numéro étudiant]],Sheet1!$A:$O,10,FALSE))),"x","")</f>
        <v/>
      </c>
      <c r="BH186" s="8" t="str">
        <f>IF(ISNUMBER(SEARCH(Etudiants5[[#Headers],[AESH]],VLOOKUP(Etudiants5[[#This Row],[Numéro étudiant]],Sheet1!$A:$O,10,FALSE))),"x","")</f>
        <v/>
      </c>
      <c r="BI186" s="8" t="str">
        <f>IF(ISNUMBER(SEARCH(Etudiants5[[#Headers],[AAH ou AEEH]],VLOOKUP(Etudiants5[[#This Row],[Numéro étudiant]],Sheet1!$A:$O,10,FALSE))),"x","")</f>
        <v/>
      </c>
      <c r="BJ186" s="8" t="str">
        <f>IF(ISNUMBER(SEARCH(Etudiants5[[#Headers],[Carte priorité]],VLOOKUP(Etudiants5[[#This Row],[Numéro étudiant]],Sheet1!$A:$O,10,FALSE))),"x","")</f>
        <v/>
      </c>
      <c r="BK186" s="8" t="str">
        <f>IF(ISNUMBER(SEARCH(Etudiants5[[#Headers],[Carte stationnement]],VLOOKUP(Etudiants5[[#This Row],[Numéro étudiant]],Sheet1!$A:$O,10,FALSE))),"x","")</f>
        <v/>
      </c>
      <c r="BL186" s="8" t="str">
        <f>IF(ISNUMBER(SEARCH(Etudiants5[[#Headers],[Accompagnement médico social]],VLOOKUP(Etudiants5[[#This Row],[Numéro étudiant]],Sheet1!$A:$O,10,FALSE))),"x","")</f>
        <v/>
      </c>
      <c r="BM186" s="8" t="str">
        <f>IF(ISNUMBER(SEARCH(Etudiants5[[#Headers],[Autre]],VLOOKUP(Etudiants5[[#This Row],[Numéro étudiant]],Sheet1!$A:$O,10,FALSE))),"x","")</f>
        <v/>
      </c>
      <c r="CA18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7" spans="2:80" x14ac:dyDescent="0.25">
      <c r="B187" t="str">
        <f>IFERROR(OfficeForms.Table[[#This Row],[Id]],"")</f>
        <v/>
      </c>
      <c r="C187" t="str">
        <f>IFERROR(IF(VLOOKUP(Etudiants5[[#This Row],[Numéro étudiant]],Sheet1!$A:$O,5,FALSE)="","",VLOOKUP(Etudiants5[[#This Row],[Numéro étudiant]],Sheet1!$A:$O,5,FALSE)),"")</f>
        <v/>
      </c>
      <c r="D187" t="str">
        <f>IFERROR(IF(VLOOKUP(Etudiants5[[#This Row],[Numéro étudiant]],Sheet1!$A:$O,6,FALSE)="","",VLOOKUP(Etudiants5[[#This Row],[Numéro étudiant]],Sheet1!$A:$O,6,FALSE)),"")</f>
        <v/>
      </c>
      <c r="E187" t="str">
        <f>IFERROR(IF(VLOOKUP(Etudiants5[[#This Row],[Numéro étudiant]],Sheet1!$A:$O,7,FALSE)="","",VLOOKUP(Etudiants5[[#This Row],[Numéro étudiant]],Sheet1!$A:$O,7,FALSE)),"")</f>
        <v/>
      </c>
      <c r="F187" t="str">
        <f>IFERROR(IF(VLOOKUP(Etudiants5[[#This Row],[Numéro étudiant]],Sheet1!$A:$O,8,FALSE)="","",VLOOKUP(Etudiants5[[#This Row],[Numéro étudiant]],Sheet1!$A:$O,8,FALSE)),"")</f>
        <v/>
      </c>
      <c r="G187" t="str">
        <f>IF(Etudiants5[[#This Row],[Numéro étudiant]]="","","Entretien fait")</f>
        <v/>
      </c>
      <c r="M187" s="8" t="str">
        <f>IF(ISNUMBER(SEARCH(Etudiants5[[#Headers],[Aide en BU]],VLOOKUP(Etudiants5[[#This Row],[Numéro étudiant]],Sheet1!$A:$O,11,FALSE))),"à initier","")</f>
        <v/>
      </c>
      <c r="N187" s="8" t="str">
        <f>IF(ISNUMBER(SEARCH(Etudiants5[[#Headers],[Tutorat d''intégration]],VLOOKUP(Etudiants5[[#This Row],[Numéro étudiant]],Sheet1!$A:$O,11,FALSE))),"à initier","")</f>
        <v/>
      </c>
      <c r="O187" s="8" t="str">
        <f>IF(ISNUMBER(SEARCH(Etudiants5[[#Headers],[Secrétaire d''examens]],VLOOKUP(Etudiants5[[#This Row],[Numéro étudiant]],Sheet1!$A:$O,11,FALSE))),"à initier","")</f>
        <v/>
      </c>
      <c r="P187" s="8" t="str">
        <f>IF(ISNUMBER(SEARCH(Etudiants5[[#Headers],[Sujets numériques]],VLOOKUP(Etudiants5[[#This Row],[Numéro étudiant]],Sheet1!$A:$O,11,FALSE))),"à initier","")</f>
        <v/>
      </c>
      <c r="Q187" s="8" t="str">
        <f>IF(ISNUMBER(SEARCH(Etudiants5[[#Headers],[Autorisation de sortie]],VLOOKUP(Etudiants5[[#This Row],[Numéro étudiant]],Sheet1!$A:$O,11,FALSE))),"à initier","")</f>
        <v/>
      </c>
      <c r="R187" s="8" t="str">
        <f>IF(ISNUMBER(SEARCH(Etudiants5[[#Headers],[Prise de notes]],VLOOKUP(Etudiants5[[#This Row],[Numéro étudiant]],Sheet1!$A:$O,11,FALSE))),"à initier","")</f>
        <v/>
      </c>
      <c r="S187" s="8" t="str">
        <f>IF(ISNUMBER(SEARCH(Etudiants5[[#Headers],[Rallonge des prêts en BU]],VLOOKUP(Etudiants5[[#This Row],[Numéro étudiant]],Sheet1!$A:$O,11,FALSE))),"à initier","")</f>
        <v/>
      </c>
      <c r="T187" s="8" t="str">
        <f>IF(ISNUMBER(SEARCH(Etudiants5[[#Headers],[Soutien pédagogique]],VLOOKUP(Etudiants5[[#This Row],[Numéro étudiant]],Sheet1!$A:$O,11,FALSE))),"à initier","")</f>
        <v/>
      </c>
      <c r="U187" s="8" t="str">
        <f>IF(ISNUMBER(SEARCH(Etudiants5[[#Headers],[Braille]],VLOOKUP(Etudiants5[[#This Row],[Numéro étudiant]],Sheet1!$A:$O,11,FALSE))),"à initier","")</f>
        <v/>
      </c>
      <c r="V187" s="8" t="str">
        <f>IF(ISNUMBER(SEARCH(Etudiants5[[#Headers],[LSF/LPC]],VLOOKUP(Etudiants5[[#This Row],[Numéro étudiant]],Sheet1!$A:$O,11,FALSE))),"à initier","")</f>
        <v/>
      </c>
      <c r="W187" s="8" t="str">
        <f>IF(ISNUMBER(SEARCH(Etudiants5[[#Headers],[Pas de support audio]],VLOOKUP(Etudiants5[[#This Row],[Numéro étudiant]],Sheet1!$A:$O,11,FALSE))),"à initier","")</f>
        <v/>
      </c>
      <c r="X187" s="8" t="str">
        <f>IF(ISNUMBER(SEARCH(Etudiants5[[#Headers],[Assice confortable]],VLOOKUP(Etudiants5[[#This Row],[Numéro étudiant]],Sheet1!$A:$O,13,FALSE))),"à initier","")</f>
        <v/>
      </c>
      <c r="Y187" s="8" t="str">
        <f>IF(ISNUMBER(SEARCH(Etudiants5[[#Headers],[Micro HF]],VLOOKUP(Etudiants5[[#This Row],[Numéro étudiant]],Sheet1!$A:$O,13,FALSE))),"à initier","")</f>
        <v/>
      </c>
      <c r="Z187" s="8" t="str">
        <f>IF(ISNUMBER(SEARCH(Etudiants5[[#Headers],[Casier]],VLOOKUP(Etudiants5[[#This Row],[Numéro étudiant]],Sheet1!$A:$O,13,FALSE))),"à initier","")</f>
        <v/>
      </c>
      <c r="AA187" s="8" t="str">
        <f>IF(ISNUMBER(SEARCH(Etudiants5[[#Headers],[Ordinateur]],VLOOKUP(Etudiants5[[#This Row],[Numéro étudiant]],Sheet1!$A:$O,13,FALSE))),"à initier","")</f>
        <v/>
      </c>
      <c r="AB187" s="8" t="str">
        <f>IF(ISNUMBER(SEARCH(Etudiants5[[#Headers],[Mobilier spécifique : à détailler]],VLOOKUP(Etudiants5[[#This Row],[Numéro étudiant]],Sheet1!$A:$O,13,FALSE))),"à initier","")</f>
        <v/>
      </c>
      <c r="AC187" s="8" t="str">
        <f>IF(ISNUMBER(SEARCH(Etudiants5[[#Headers],[Logiciel spécifique : à détailler]],VLOOKUP(Etudiants5[[#This Row],[Numéro étudiant]],Sheet1!$A:$O,13,FALSE))),"à initier","")</f>
        <v/>
      </c>
      <c r="AD187" s="8" t="str">
        <f>IF(ISNUMBER(SEARCH(Etudiants5[[#Headers],[Aide en TP]],VLOOKUP(Etudiants5[[#This Row],[Numéro étudiant]],Sheet1!$A:$O,11,FALSE))),"x","")</f>
        <v/>
      </c>
      <c r="AE187" s="8" t="str">
        <f>IF(ISNUMBER(SEARCH(Etudiants5[[#Headers],[Aménagement de l''EDT]],VLOOKUP(Etudiants5[[#This Row],[Numéro étudiant]],Sheet1!$A:$O,11,FALSE))),"x","")</f>
        <v/>
      </c>
      <c r="AF187" s="8" t="str">
        <f>IF(ISNUMBER(SEARCH(Etudiants5[[#Headers],[Sanitaire à proximité]],VLOOKUP(Etudiants5[[#This Row],[Numéro étudiant]],Sheet1!$A:$O,11,FALSE))),"x","")</f>
        <v/>
      </c>
      <c r="AG187" s="8" t="str">
        <f>IF(ISNUMBER(SEARCH(Etudiants5[[#Headers],[QCM papier]],VLOOKUP(Etudiants5[[#This Row],[Numéro étudiant]],Sheet1!$A:$O,11,FALSE))),"x","")</f>
        <v/>
      </c>
      <c r="AH187" s="8" t="str">
        <f>IF(ISNUMBER(SEARCH(Etudiants5[[#Headers],[Absences eventuelles excusées]],VLOOKUP(Etudiants5[[#This Row],[Numéro étudiant]],Sheet1!$A:$O,11,FALSE))),"x","")</f>
        <v/>
      </c>
      <c r="AI187" s="8" t="str">
        <f>IF(ISNUMBER(SEARCH(Etudiants5[[#Headers],[Aménagement de l''année en 2 ans]],VLOOKUP(Etudiants5[[#This Row],[Numéro étudiant]],Sheet1!$A:$O,11,FALSE))),"x","")</f>
        <v/>
      </c>
      <c r="AJ187" s="8" t="str">
        <f>IF(ISNUMBER(SEARCH(Etudiants5[[#Headers],[Passage des épreuves orales devant l''enseignant uniquement]],VLOOKUP(Etudiants5[[#This Row],[Numéro étudiant]],Sheet1!$A:$O,11,FALSE))),"x","")</f>
        <v/>
      </c>
      <c r="AK187" s="8" t="str">
        <f>IF(ISNUMBER(SEARCH(Etudiants5[[#Headers],[Dépénalisation des fautes d''orthographe]],VLOOKUP(Etudiants5[[#This Row],[Numéro étudiant]],Sheet1!$A:$O,11,FALSE))),"x","")</f>
        <v/>
      </c>
      <c r="AL187" s="8" t="str">
        <f>IF(ISNUMBER(SEARCH(Etudiants5[[#Headers],[Adaptation des écrits à l''oral]],VLOOKUP(Etudiants5[[#This Row],[Numéro étudiant]],Sheet1!$A:$O,11,FALSE))),"x","")</f>
        <v/>
      </c>
      <c r="AM187" s="8" t="str">
        <f>IF(ISNUMBER(SEARCH(Etudiants5[[#Headers],[Adaptation des oraux à l''écrit]],VLOOKUP(Etudiants5[[#This Row],[Numéro étudiant]],Sheet1!$A:$O,11,FALSE))),"x","")</f>
        <v/>
      </c>
      <c r="AN187" s="8" t="str">
        <f>IF(ISNUMBER(SEARCH(Etudiants5[[#Headers],[Compensation du temps de sortie]],VLOOKUP(Etudiants5[[#This Row],[Numéro étudiant]],Sheet1!$A:$O,11,FALSE))),"x","")</f>
        <v/>
      </c>
      <c r="AO187" s="8" t="str">
        <f>IF(COUNTIF(Etudiants5[[#This Row],[1/4]:[Préparations écrites des épreves orales]],"x")&gt;0,"x","")</f>
        <v/>
      </c>
      <c r="AP187" s="8" t="str">
        <f>IF(ISNUMBER(SEARCH(Etudiants5[[#Headers],[1/4]],VLOOKUP(Etudiants5[[#This Row],[Numéro étudiant]],Sheet1!$A:$O,12,FALSE))),"x","")</f>
        <v/>
      </c>
      <c r="AQ187" s="8" t="str">
        <f>IF(ISNUMBER(SEARCH(Etudiants5[[#Headers],[1/3]],VLOOKUP(Etudiants5[[#This Row],[Numéro étudiant]],Sheet1!$A:$O,12,FALSE))),"x","")</f>
        <v/>
      </c>
      <c r="AR187" s="8" t="str">
        <f>IF(ISNUMBER(SEARCH(Etudiants5[[#Headers],[1/2]],VLOOKUP(Etudiants5[[#This Row],[Numéro étudiant]],Sheet1!$A:$O,12,FALSE))),"x","")</f>
        <v/>
      </c>
      <c r="AS187" s="8" t="str">
        <f>IF(ISNUMBER(SEARCH(Etudiants5[[#Headers],[Ecrits]],VLOOKUP(Etudiants5[[#This Row],[Numéro étudiant]],Sheet1!$A:$O,12,FALSE))),"x","")</f>
        <v/>
      </c>
      <c r="AT187" s="8" t="str">
        <f>IF(ISNUMBER(SEARCH(Etudiants5[[#Headers],[Oraux]],VLOOKUP(Etudiants5[[#This Row],[Numéro étudiant]],Sheet1!$A:$O,12,FALSE))),"x","")</f>
        <v/>
      </c>
      <c r="AU187" s="8" t="str">
        <f>IF(ISNUMBER(SEARCH(Etudiants5[[#Headers],[Pratiques]],VLOOKUP(Etudiants5[[#This Row],[Numéro étudiant]],Sheet1!$A:$O,12,FALSE))),"x","")</f>
        <v/>
      </c>
      <c r="AV187" s="8" t="str">
        <f>IF(ISNUMBER(SEARCH(Etudiants5[[#Headers],[Préparations écrites des épreves orales]],VLOOKUP(Etudiants5[[#This Row],[Numéro étudiant]],Sheet1!$A:$O,12,FALSE))),"x","")</f>
        <v/>
      </c>
      <c r="AW187" s="8" t="str">
        <f>IF(ISNUMBER(SEARCH(Etudiants5[[#Headers],[Auditives]],VLOOKUP(Etudiants5[[#This Row],[Numéro étudiant]],Sheet1!$A:$O,9,FALSE))),"x","")</f>
        <v/>
      </c>
      <c r="AX187" s="8" t="str">
        <f>IF(ISNUMBER(SEARCH(Etudiants5[[#Headers],[Visuels]],VLOOKUP(Etudiants5[[#This Row],[Numéro étudiant]],Sheet1!$A:$O,9,FALSE))),"x","")</f>
        <v/>
      </c>
      <c r="AY187" s="8" t="str">
        <f>IF(ISNUMBER(SEARCH(Etudiants5[[#Headers],[Viscéraux]],VLOOKUP(Etudiants5[[#This Row],[Numéro étudiant]],Sheet1!$A:$O,9,FALSE))),"x","")</f>
        <v/>
      </c>
      <c r="AZ187" s="8" t="str">
        <f>IF(ISNUMBER(SEARCH(Etudiants5[[#Headers],[Moteurs]],VLOOKUP(Etudiants5[[#This Row],[Numéro étudiant]],Sheet1!$A:$O,9,FALSE))),"x","")</f>
        <v/>
      </c>
      <c r="BA187" s="8" t="str">
        <f>IF(ISNUMBER(SEARCH(Etudiants5[[#Headers],[TSA]],VLOOKUP(Etudiants5[[#This Row],[Numéro étudiant]],Sheet1!$A:$O,9,FALSE))),"x","")</f>
        <v/>
      </c>
      <c r="BB187" s="8" t="str">
        <f>IF(ISNUMBER(SEARCH(Etudiants5[[#Headers],[Langage]],VLOOKUP(Etudiants5[[#This Row],[Numéro étudiant]],Sheet1!$A:$O,9,FALSE))),"x","")</f>
        <v/>
      </c>
      <c r="BC187" s="8" t="str">
        <f>IF(ISNUMBER(SEARCH(Etudiants5[[#Headers],[Psychiques]],VLOOKUP(Etudiants5[[#This Row],[Numéro étudiant]],Sheet1!$A:$O,9,FALSE))),"x","")</f>
        <v/>
      </c>
      <c r="BD187" s="8" t="str">
        <f>IF(ISNUMBER(SEARCH(Etudiants5[[#Headers],[Autres]],VLOOKUP(Etudiants5[[#This Row],[Numéro étudiant]],Sheet1!$A:$O,9,FALSE))),"x","")</f>
        <v/>
      </c>
      <c r="BE187" s="8" t="str">
        <f>IF(ISNUMBER(SEARCH(Etudiants5[[#Headers],[RQTH]],VLOOKUP(Etudiants5[[#This Row],[Numéro étudiant]],Sheet1!$A:$O,10,FALSE))),"x","")</f>
        <v/>
      </c>
      <c r="BF187" s="8" t="str">
        <f>IF(ISNUMBER(SEARCH(Etudiants5[[#Headers],[Transport]],VLOOKUP(Etudiants5[[#This Row],[Numéro étudiant]],Sheet1!$A:$O,10,FALSE))),"x","")</f>
        <v/>
      </c>
      <c r="BG187" s="8" t="str">
        <f>IF(ISNUMBER(SEARCH(Etudiants5[[#Headers],[AVS]],VLOOKUP(Etudiants5[[#This Row],[Numéro étudiant]],Sheet1!$A:$O,10,FALSE))),"x","")</f>
        <v/>
      </c>
      <c r="BH187" s="8" t="str">
        <f>IF(ISNUMBER(SEARCH(Etudiants5[[#Headers],[AESH]],VLOOKUP(Etudiants5[[#This Row],[Numéro étudiant]],Sheet1!$A:$O,10,FALSE))),"x","")</f>
        <v/>
      </c>
      <c r="BI187" s="8" t="str">
        <f>IF(ISNUMBER(SEARCH(Etudiants5[[#Headers],[AAH ou AEEH]],VLOOKUP(Etudiants5[[#This Row],[Numéro étudiant]],Sheet1!$A:$O,10,FALSE))),"x","")</f>
        <v/>
      </c>
      <c r="BJ187" s="8" t="str">
        <f>IF(ISNUMBER(SEARCH(Etudiants5[[#Headers],[Carte priorité]],VLOOKUP(Etudiants5[[#This Row],[Numéro étudiant]],Sheet1!$A:$O,10,FALSE))),"x","")</f>
        <v/>
      </c>
      <c r="BK187" s="8" t="str">
        <f>IF(ISNUMBER(SEARCH(Etudiants5[[#Headers],[Carte stationnement]],VLOOKUP(Etudiants5[[#This Row],[Numéro étudiant]],Sheet1!$A:$O,10,FALSE))),"x","")</f>
        <v/>
      </c>
      <c r="BL187" s="8" t="str">
        <f>IF(ISNUMBER(SEARCH(Etudiants5[[#Headers],[Accompagnement médico social]],VLOOKUP(Etudiants5[[#This Row],[Numéro étudiant]],Sheet1!$A:$O,10,FALSE))),"x","")</f>
        <v/>
      </c>
      <c r="BM187" s="8" t="str">
        <f>IF(ISNUMBER(SEARCH(Etudiants5[[#Headers],[Autre]],VLOOKUP(Etudiants5[[#This Row],[Numéro étudiant]],Sheet1!$A:$O,10,FALSE))),"x","")</f>
        <v/>
      </c>
      <c r="CA18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8" spans="2:80" x14ac:dyDescent="0.25">
      <c r="B188" t="str">
        <f>IFERROR(OfficeForms.Table[[#This Row],[Id]],"")</f>
        <v/>
      </c>
      <c r="C188" t="str">
        <f>IFERROR(IF(VLOOKUP(Etudiants5[[#This Row],[Numéro étudiant]],Sheet1!$A:$O,5,FALSE)="","",VLOOKUP(Etudiants5[[#This Row],[Numéro étudiant]],Sheet1!$A:$O,5,FALSE)),"")</f>
        <v/>
      </c>
      <c r="D188" t="str">
        <f>IFERROR(IF(VLOOKUP(Etudiants5[[#This Row],[Numéro étudiant]],Sheet1!$A:$O,6,FALSE)="","",VLOOKUP(Etudiants5[[#This Row],[Numéro étudiant]],Sheet1!$A:$O,6,FALSE)),"")</f>
        <v/>
      </c>
      <c r="E188" t="str">
        <f>IFERROR(IF(VLOOKUP(Etudiants5[[#This Row],[Numéro étudiant]],Sheet1!$A:$O,7,FALSE)="","",VLOOKUP(Etudiants5[[#This Row],[Numéro étudiant]],Sheet1!$A:$O,7,FALSE)),"")</f>
        <v/>
      </c>
      <c r="F188" t="str">
        <f>IFERROR(IF(VLOOKUP(Etudiants5[[#This Row],[Numéro étudiant]],Sheet1!$A:$O,8,FALSE)="","",VLOOKUP(Etudiants5[[#This Row],[Numéro étudiant]],Sheet1!$A:$O,8,FALSE)),"")</f>
        <v/>
      </c>
      <c r="G188" t="str">
        <f>IF(Etudiants5[[#This Row],[Numéro étudiant]]="","","Entretien fait")</f>
        <v/>
      </c>
      <c r="M188" s="8" t="str">
        <f>IF(ISNUMBER(SEARCH(Etudiants5[[#Headers],[Aide en BU]],VLOOKUP(Etudiants5[[#This Row],[Numéro étudiant]],Sheet1!$A:$O,11,FALSE))),"à initier","")</f>
        <v/>
      </c>
      <c r="N188" s="8" t="str">
        <f>IF(ISNUMBER(SEARCH(Etudiants5[[#Headers],[Tutorat d''intégration]],VLOOKUP(Etudiants5[[#This Row],[Numéro étudiant]],Sheet1!$A:$O,11,FALSE))),"à initier","")</f>
        <v/>
      </c>
      <c r="O188" s="8" t="str">
        <f>IF(ISNUMBER(SEARCH(Etudiants5[[#Headers],[Secrétaire d''examens]],VLOOKUP(Etudiants5[[#This Row],[Numéro étudiant]],Sheet1!$A:$O,11,FALSE))),"à initier","")</f>
        <v/>
      </c>
      <c r="P188" s="8" t="str">
        <f>IF(ISNUMBER(SEARCH(Etudiants5[[#Headers],[Sujets numériques]],VLOOKUP(Etudiants5[[#This Row],[Numéro étudiant]],Sheet1!$A:$O,11,FALSE))),"à initier","")</f>
        <v/>
      </c>
      <c r="Q188" s="8" t="str">
        <f>IF(ISNUMBER(SEARCH(Etudiants5[[#Headers],[Autorisation de sortie]],VLOOKUP(Etudiants5[[#This Row],[Numéro étudiant]],Sheet1!$A:$O,11,FALSE))),"à initier","")</f>
        <v/>
      </c>
      <c r="R188" s="8" t="str">
        <f>IF(ISNUMBER(SEARCH(Etudiants5[[#Headers],[Prise de notes]],VLOOKUP(Etudiants5[[#This Row],[Numéro étudiant]],Sheet1!$A:$O,11,FALSE))),"à initier","")</f>
        <v/>
      </c>
      <c r="S188" s="8" t="str">
        <f>IF(ISNUMBER(SEARCH(Etudiants5[[#Headers],[Rallonge des prêts en BU]],VLOOKUP(Etudiants5[[#This Row],[Numéro étudiant]],Sheet1!$A:$O,11,FALSE))),"à initier","")</f>
        <v/>
      </c>
      <c r="T188" s="8" t="str">
        <f>IF(ISNUMBER(SEARCH(Etudiants5[[#Headers],[Soutien pédagogique]],VLOOKUP(Etudiants5[[#This Row],[Numéro étudiant]],Sheet1!$A:$O,11,FALSE))),"à initier","")</f>
        <v/>
      </c>
      <c r="U188" s="8" t="str">
        <f>IF(ISNUMBER(SEARCH(Etudiants5[[#Headers],[Braille]],VLOOKUP(Etudiants5[[#This Row],[Numéro étudiant]],Sheet1!$A:$O,11,FALSE))),"à initier","")</f>
        <v/>
      </c>
      <c r="V188" s="8" t="str">
        <f>IF(ISNUMBER(SEARCH(Etudiants5[[#Headers],[LSF/LPC]],VLOOKUP(Etudiants5[[#This Row],[Numéro étudiant]],Sheet1!$A:$O,11,FALSE))),"à initier","")</f>
        <v/>
      </c>
      <c r="W188" s="8" t="str">
        <f>IF(ISNUMBER(SEARCH(Etudiants5[[#Headers],[Pas de support audio]],VLOOKUP(Etudiants5[[#This Row],[Numéro étudiant]],Sheet1!$A:$O,11,FALSE))),"à initier","")</f>
        <v/>
      </c>
      <c r="X188" s="8" t="str">
        <f>IF(ISNUMBER(SEARCH(Etudiants5[[#Headers],[Assice confortable]],VLOOKUP(Etudiants5[[#This Row],[Numéro étudiant]],Sheet1!$A:$O,13,FALSE))),"à initier","")</f>
        <v/>
      </c>
      <c r="Y188" s="8" t="str">
        <f>IF(ISNUMBER(SEARCH(Etudiants5[[#Headers],[Micro HF]],VLOOKUP(Etudiants5[[#This Row],[Numéro étudiant]],Sheet1!$A:$O,13,FALSE))),"à initier","")</f>
        <v/>
      </c>
      <c r="Z188" s="8" t="str">
        <f>IF(ISNUMBER(SEARCH(Etudiants5[[#Headers],[Casier]],VLOOKUP(Etudiants5[[#This Row],[Numéro étudiant]],Sheet1!$A:$O,13,FALSE))),"à initier","")</f>
        <v/>
      </c>
      <c r="AA188" s="8" t="str">
        <f>IF(ISNUMBER(SEARCH(Etudiants5[[#Headers],[Ordinateur]],VLOOKUP(Etudiants5[[#This Row],[Numéro étudiant]],Sheet1!$A:$O,13,FALSE))),"à initier","")</f>
        <v/>
      </c>
      <c r="AB188" s="8" t="str">
        <f>IF(ISNUMBER(SEARCH(Etudiants5[[#Headers],[Mobilier spécifique : à détailler]],VLOOKUP(Etudiants5[[#This Row],[Numéro étudiant]],Sheet1!$A:$O,13,FALSE))),"à initier","")</f>
        <v/>
      </c>
      <c r="AC188" s="8" t="str">
        <f>IF(ISNUMBER(SEARCH(Etudiants5[[#Headers],[Logiciel spécifique : à détailler]],VLOOKUP(Etudiants5[[#This Row],[Numéro étudiant]],Sheet1!$A:$O,13,FALSE))),"à initier","")</f>
        <v/>
      </c>
      <c r="AD188" s="8" t="str">
        <f>IF(ISNUMBER(SEARCH(Etudiants5[[#Headers],[Aide en TP]],VLOOKUP(Etudiants5[[#This Row],[Numéro étudiant]],Sheet1!$A:$O,11,FALSE))),"x","")</f>
        <v/>
      </c>
      <c r="AE188" s="8" t="str">
        <f>IF(ISNUMBER(SEARCH(Etudiants5[[#Headers],[Aménagement de l''EDT]],VLOOKUP(Etudiants5[[#This Row],[Numéro étudiant]],Sheet1!$A:$O,11,FALSE))),"x","")</f>
        <v/>
      </c>
      <c r="AF188" s="8" t="str">
        <f>IF(ISNUMBER(SEARCH(Etudiants5[[#Headers],[Sanitaire à proximité]],VLOOKUP(Etudiants5[[#This Row],[Numéro étudiant]],Sheet1!$A:$O,11,FALSE))),"x","")</f>
        <v/>
      </c>
      <c r="AG188" s="8" t="str">
        <f>IF(ISNUMBER(SEARCH(Etudiants5[[#Headers],[QCM papier]],VLOOKUP(Etudiants5[[#This Row],[Numéro étudiant]],Sheet1!$A:$O,11,FALSE))),"x","")</f>
        <v/>
      </c>
      <c r="AH188" s="8" t="str">
        <f>IF(ISNUMBER(SEARCH(Etudiants5[[#Headers],[Absences eventuelles excusées]],VLOOKUP(Etudiants5[[#This Row],[Numéro étudiant]],Sheet1!$A:$O,11,FALSE))),"x","")</f>
        <v/>
      </c>
      <c r="AI188" s="8" t="str">
        <f>IF(ISNUMBER(SEARCH(Etudiants5[[#Headers],[Aménagement de l''année en 2 ans]],VLOOKUP(Etudiants5[[#This Row],[Numéro étudiant]],Sheet1!$A:$O,11,FALSE))),"x","")</f>
        <v/>
      </c>
      <c r="AJ188" s="8" t="str">
        <f>IF(ISNUMBER(SEARCH(Etudiants5[[#Headers],[Passage des épreuves orales devant l''enseignant uniquement]],VLOOKUP(Etudiants5[[#This Row],[Numéro étudiant]],Sheet1!$A:$O,11,FALSE))),"x","")</f>
        <v/>
      </c>
      <c r="AK188" s="8" t="str">
        <f>IF(ISNUMBER(SEARCH(Etudiants5[[#Headers],[Dépénalisation des fautes d''orthographe]],VLOOKUP(Etudiants5[[#This Row],[Numéro étudiant]],Sheet1!$A:$O,11,FALSE))),"x","")</f>
        <v/>
      </c>
      <c r="AL188" s="8" t="str">
        <f>IF(ISNUMBER(SEARCH(Etudiants5[[#Headers],[Adaptation des écrits à l''oral]],VLOOKUP(Etudiants5[[#This Row],[Numéro étudiant]],Sheet1!$A:$O,11,FALSE))),"x","")</f>
        <v/>
      </c>
      <c r="AM188" s="8" t="str">
        <f>IF(ISNUMBER(SEARCH(Etudiants5[[#Headers],[Adaptation des oraux à l''écrit]],VLOOKUP(Etudiants5[[#This Row],[Numéro étudiant]],Sheet1!$A:$O,11,FALSE))),"x","")</f>
        <v/>
      </c>
      <c r="AN188" s="8" t="str">
        <f>IF(ISNUMBER(SEARCH(Etudiants5[[#Headers],[Compensation du temps de sortie]],VLOOKUP(Etudiants5[[#This Row],[Numéro étudiant]],Sheet1!$A:$O,11,FALSE))),"x","")</f>
        <v/>
      </c>
      <c r="AO188" s="8" t="str">
        <f>IF(COUNTIF(Etudiants5[[#This Row],[1/4]:[Préparations écrites des épreves orales]],"x")&gt;0,"x","")</f>
        <v/>
      </c>
      <c r="AP188" s="8" t="str">
        <f>IF(ISNUMBER(SEARCH(Etudiants5[[#Headers],[1/4]],VLOOKUP(Etudiants5[[#This Row],[Numéro étudiant]],Sheet1!$A:$O,12,FALSE))),"x","")</f>
        <v/>
      </c>
      <c r="AQ188" s="8" t="str">
        <f>IF(ISNUMBER(SEARCH(Etudiants5[[#Headers],[1/3]],VLOOKUP(Etudiants5[[#This Row],[Numéro étudiant]],Sheet1!$A:$O,12,FALSE))),"x","")</f>
        <v/>
      </c>
      <c r="AR188" s="8" t="str">
        <f>IF(ISNUMBER(SEARCH(Etudiants5[[#Headers],[1/2]],VLOOKUP(Etudiants5[[#This Row],[Numéro étudiant]],Sheet1!$A:$O,12,FALSE))),"x","")</f>
        <v/>
      </c>
      <c r="AS188" s="8" t="str">
        <f>IF(ISNUMBER(SEARCH(Etudiants5[[#Headers],[Ecrits]],VLOOKUP(Etudiants5[[#This Row],[Numéro étudiant]],Sheet1!$A:$O,12,FALSE))),"x","")</f>
        <v/>
      </c>
      <c r="AT188" s="8" t="str">
        <f>IF(ISNUMBER(SEARCH(Etudiants5[[#Headers],[Oraux]],VLOOKUP(Etudiants5[[#This Row],[Numéro étudiant]],Sheet1!$A:$O,12,FALSE))),"x","")</f>
        <v/>
      </c>
      <c r="AU188" s="8" t="str">
        <f>IF(ISNUMBER(SEARCH(Etudiants5[[#Headers],[Pratiques]],VLOOKUP(Etudiants5[[#This Row],[Numéro étudiant]],Sheet1!$A:$O,12,FALSE))),"x","")</f>
        <v/>
      </c>
      <c r="AV188" s="8" t="str">
        <f>IF(ISNUMBER(SEARCH(Etudiants5[[#Headers],[Préparations écrites des épreves orales]],VLOOKUP(Etudiants5[[#This Row],[Numéro étudiant]],Sheet1!$A:$O,12,FALSE))),"x","")</f>
        <v/>
      </c>
      <c r="AW188" s="8" t="str">
        <f>IF(ISNUMBER(SEARCH(Etudiants5[[#Headers],[Auditives]],VLOOKUP(Etudiants5[[#This Row],[Numéro étudiant]],Sheet1!$A:$O,9,FALSE))),"x","")</f>
        <v/>
      </c>
      <c r="AX188" s="8" t="str">
        <f>IF(ISNUMBER(SEARCH(Etudiants5[[#Headers],[Visuels]],VLOOKUP(Etudiants5[[#This Row],[Numéro étudiant]],Sheet1!$A:$O,9,FALSE))),"x","")</f>
        <v/>
      </c>
      <c r="AY188" s="8" t="str">
        <f>IF(ISNUMBER(SEARCH(Etudiants5[[#Headers],[Viscéraux]],VLOOKUP(Etudiants5[[#This Row],[Numéro étudiant]],Sheet1!$A:$O,9,FALSE))),"x","")</f>
        <v/>
      </c>
      <c r="AZ188" s="8" t="str">
        <f>IF(ISNUMBER(SEARCH(Etudiants5[[#Headers],[Moteurs]],VLOOKUP(Etudiants5[[#This Row],[Numéro étudiant]],Sheet1!$A:$O,9,FALSE))),"x","")</f>
        <v/>
      </c>
      <c r="BA188" s="8" t="str">
        <f>IF(ISNUMBER(SEARCH(Etudiants5[[#Headers],[TSA]],VLOOKUP(Etudiants5[[#This Row],[Numéro étudiant]],Sheet1!$A:$O,9,FALSE))),"x","")</f>
        <v/>
      </c>
      <c r="BB188" s="8" t="str">
        <f>IF(ISNUMBER(SEARCH(Etudiants5[[#Headers],[Langage]],VLOOKUP(Etudiants5[[#This Row],[Numéro étudiant]],Sheet1!$A:$O,9,FALSE))),"x","")</f>
        <v/>
      </c>
      <c r="BC188" s="8" t="str">
        <f>IF(ISNUMBER(SEARCH(Etudiants5[[#Headers],[Psychiques]],VLOOKUP(Etudiants5[[#This Row],[Numéro étudiant]],Sheet1!$A:$O,9,FALSE))),"x","")</f>
        <v/>
      </c>
      <c r="BD188" s="8" t="str">
        <f>IF(ISNUMBER(SEARCH(Etudiants5[[#Headers],[Autres]],VLOOKUP(Etudiants5[[#This Row],[Numéro étudiant]],Sheet1!$A:$O,9,FALSE))),"x","")</f>
        <v/>
      </c>
      <c r="BE188" s="8" t="str">
        <f>IF(ISNUMBER(SEARCH(Etudiants5[[#Headers],[RQTH]],VLOOKUP(Etudiants5[[#This Row],[Numéro étudiant]],Sheet1!$A:$O,10,FALSE))),"x","")</f>
        <v/>
      </c>
      <c r="BF188" s="8" t="str">
        <f>IF(ISNUMBER(SEARCH(Etudiants5[[#Headers],[Transport]],VLOOKUP(Etudiants5[[#This Row],[Numéro étudiant]],Sheet1!$A:$O,10,FALSE))),"x","")</f>
        <v/>
      </c>
      <c r="BG188" s="8" t="str">
        <f>IF(ISNUMBER(SEARCH(Etudiants5[[#Headers],[AVS]],VLOOKUP(Etudiants5[[#This Row],[Numéro étudiant]],Sheet1!$A:$O,10,FALSE))),"x","")</f>
        <v/>
      </c>
      <c r="BH188" s="8" t="str">
        <f>IF(ISNUMBER(SEARCH(Etudiants5[[#Headers],[AESH]],VLOOKUP(Etudiants5[[#This Row],[Numéro étudiant]],Sheet1!$A:$O,10,FALSE))),"x","")</f>
        <v/>
      </c>
      <c r="BI188" s="8" t="str">
        <f>IF(ISNUMBER(SEARCH(Etudiants5[[#Headers],[AAH ou AEEH]],VLOOKUP(Etudiants5[[#This Row],[Numéro étudiant]],Sheet1!$A:$O,10,FALSE))),"x","")</f>
        <v/>
      </c>
      <c r="BJ188" s="8" t="str">
        <f>IF(ISNUMBER(SEARCH(Etudiants5[[#Headers],[Carte priorité]],VLOOKUP(Etudiants5[[#This Row],[Numéro étudiant]],Sheet1!$A:$O,10,FALSE))),"x","")</f>
        <v/>
      </c>
      <c r="BK188" s="8" t="str">
        <f>IF(ISNUMBER(SEARCH(Etudiants5[[#Headers],[Carte stationnement]],VLOOKUP(Etudiants5[[#This Row],[Numéro étudiant]],Sheet1!$A:$O,10,FALSE))),"x","")</f>
        <v/>
      </c>
      <c r="BL188" s="8" t="str">
        <f>IF(ISNUMBER(SEARCH(Etudiants5[[#Headers],[Accompagnement médico social]],VLOOKUP(Etudiants5[[#This Row],[Numéro étudiant]],Sheet1!$A:$O,10,FALSE))),"x","")</f>
        <v/>
      </c>
      <c r="BM188" s="8" t="str">
        <f>IF(ISNUMBER(SEARCH(Etudiants5[[#Headers],[Autre]],VLOOKUP(Etudiants5[[#This Row],[Numéro étudiant]],Sheet1!$A:$O,10,FALSE))),"x","")</f>
        <v/>
      </c>
      <c r="CA18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89" spans="2:80" x14ac:dyDescent="0.25">
      <c r="B189" t="str">
        <f>IFERROR(OfficeForms.Table[[#This Row],[Id]],"")</f>
        <v/>
      </c>
      <c r="C189" t="str">
        <f>IFERROR(IF(VLOOKUP(Etudiants5[[#This Row],[Numéro étudiant]],Sheet1!$A:$O,5,FALSE)="","",VLOOKUP(Etudiants5[[#This Row],[Numéro étudiant]],Sheet1!$A:$O,5,FALSE)),"")</f>
        <v/>
      </c>
      <c r="D189" t="str">
        <f>IFERROR(IF(VLOOKUP(Etudiants5[[#This Row],[Numéro étudiant]],Sheet1!$A:$O,6,FALSE)="","",VLOOKUP(Etudiants5[[#This Row],[Numéro étudiant]],Sheet1!$A:$O,6,FALSE)),"")</f>
        <v/>
      </c>
      <c r="E189" t="str">
        <f>IFERROR(IF(VLOOKUP(Etudiants5[[#This Row],[Numéro étudiant]],Sheet1!$A:$O,7,FALSE)="","",VLOOKUP(Etudiants5[[#This Row],[Numéro étudiant]],Sheet1!$A:$O,7,FALSE)),"")</f>
        <v/>
      </c>
      <c r="F189" t="str">
        <f>IFERROR(IF(VLOOKUP(Etudiants5[[#This Row],[Numéro étudiant]],Sheet1!$A:$O,8,FALSE)="","",VLOOKUP(Etudiants5[[#This Row],[Numéro étudiant]],Sheet1!$A:$O,8,FALSE)),"")</f>
        <v/>
      </c>
      <c r="G189" t="str">
        <f>IF(Etudiants5[[#This Row],[Numéro étudiant]]="","","Entretien fait")</f>
        <v/>
      </c>
      <c r="M189" s="8" t="str">
        <f>IF(ISNUMBER(SEARCH(Etudiants5[[#Headers],[Aide en BU]],VLOOKUP(Etudiants5[[#This Row],[Numéro étudiant]],Sheet1!$A:$O,11,FALSE))),"à initier","")</f>
        <v/>
      </c>
      <c r="N189" s="8" t="str">
        <f>IF(ISNUMBER(SEARCH(Etudiants5[[#Headers],[Tutorat d''intégration]],VLOOKUP(Etudiants5[[#This Row],[Numéro étudiant]],Sheet1!$A:$O,11,FALSE))),"à initier","")</f>
        <v/>
      </c>
      <c r="O189" s="8" t="str">
        <f>IF(ISNUMBER(SEARCH(Etudiants5[[#Headers],[Secrétaire d''examens]],VLOOKUP(Etudiants5[[#This Row],[Numéro étudiant]],Sheet1!$A:$O,11,FALSE))),"à initier","")</f>
        <v/>
      </c>
      <c r="P189" s="8" t="str">
        <f>IF(ISNUMBER(SEARCH(Etudiants5[[#Headers],[Sujets numériques]],VLOOKUP(Etudiants5[[#This Row],[Numéro étudiant]],Sheet1!$A:$O,11,FALSE))),"à initier","")</f>
        <v/>
      </c>
      <c r="Q189" s="8" t="str">
        <f>IF(ISNUMBER(SEARCH(Etudiants5[[#Headers],[Autorisation de sortie]],VLOOKUP(Etudiants5[[#This Row],[Numéro étudiant]],Sheet1!$A:$O,11,FALSE))),"à initier","")</f>
        <v/>
      </c>
      <c r="R189" s="8" t="str">
        <f>IF(ISNUMBER(SEARCH(Etudiants5[[#Headers],[Prise de notes]],VLOOKUP(Etudiants5[[#This Row],[Numéro étudiant]],Sheet1!$A:$O,11,FALSE))),"à initier","")</f>
        <v/>
      </c>
      <c r="S189" s="8" t="str">
        <f>IF(ISNUMBER(SEARCH(Etudiants5[[#Headers],[Rallonge des prêts en BU]],VLOOKUP(Etudiants5[[#This Row],[Numéro étudiant]],Sheet1!$A:$O,11,FALSE))),"à initier","")</f>
        <v/>
      </c>
      <c r="T189" s="8" t="str">
        <f>IF(ISNUMBER(SEARCH(Etudiants5[[#Headers],[Soutien pédagogique]],VLOOKUP(Etudiants5[[#This Row],[Numéro étudiant]],Sheet1!$A:$O,11,FALSE))),"à initier","")</f>
        <v/>
      </c>
      <c r="U189" s="8" t="str">
        <f>IF(ISNUMBER(SEARCH(Etudiants5[[#Headers],[Braille]],VLOOKUP(Etudiants5[[#This Row],[Numéro étudiant]],Sheet1!$A:$O,11,FALSE))),"à initier","")</f>
        <v/>
      </c>
      <c r="V189" s="8" t="str">
        <f>IF(ISNUMBER(SEARCH(Etudiants5[[#Headers],[LSF/LPC]],VLOOKUP(Etudiants5[[#This Row],[Numéro étudiant]],Sheet1!$A:$O,11,FALSE))),"à initier","")</f>
        <v/>
      </c>
      <c r="W189" s="8" t="str">
        <f>IF(ISNUMBER(SEARCH(Etudiants5[[#Headers],[Pas de support audio]],VLOOKUP(Etudiants5[[#This Row],[Numéro étudiant]],Sheet1!$A:$O,11,FALSE))),"à initier","")</f>
        <v/>
      </c>
      <c r="X189" s="8" t="str">
        <f>IF(ISNUMBER(SEARCH(Etudiants5[[#Headers],[Assice confortable]],VLOOKUP(Etudiants5[[#This Row],[Numéro étudiant]],Sheet1!$A:$O,13,FALSE))),"à initier","")</f>
        <v/>
      </c>
      <c r="Y189" s="8" t="str">
        <f>IF(ISNUMBER(SEARCH(Etudiants5[[#Headers],[Micro HF]],VLOOKUP(Etudiants5[[#This Row],[Numéro étudiant]],Sheet1!$A:$O,13,FALSE))),"à initier","")</f>
        <v/>
      </c>
      <c r="Z189" s="8" t="str">
        <f>IF(ISNUMBER(SEARCH(Etudiants5[[#Headers],[Casier]],VLOOKUP(Etudiants5[[#This Row],[Numéro étudiant]],Sheet1!$A:$O,13,FALSE))),"à initier","")</f>
        <v/>
      </c>
      <c r="AA189" s="8" t="str">
        <f>IF(ISNUMBER(SEARCH(Etudiants5[[#Headers],[Ordinateur]],VLOOKUP(Etudiants5[[#This Row],[Numéro étudiant]],Sheet1!$A:$O,13,FALSE))),"à initier","")</f>
        <v/>
      </c>
      <c r="AB189" s="8" t="str">
        <f>IF(ISNUMBER(SEARCH(Etudiants5[[#Headers],[Mobilier spécifique : à détailler]],VLOOKUP(Etudiants5[[#This Row],[Numéro étudiant]],Sheet1!$A:$O,13,FALSE))),"à initier","")</f>
        <v/>
      </c>
      <c r="AC189" s="8" t="str">
        <f>IF(ISNUMBER(SEARCH(Etudiants5[[#Headers],[Logiciel spécifique : à détailler]],VLOOKUP(Etudiants5[[#This Row],[Numéro étudiant]],Sheet1!$A:$O,13,FALSE))),"à initier","")</f>
        <v/>
      </c>
      <c r="AD189" s="8" t="str">
        <f>IF(ISNUMBER(SEARCH(Etudiants5[[#Headers],[Aide en TP]],VLOOKUP(Etudiants5[[#This Row],[Numéro étudiant]],Sheet1!$A:$O,11,FALSE))),"x","")</f>
        <v/>
      </c>
      <c r="AE189" s="8" t="str">
        <f>IF(ISNUMBER(SEARCH(Etudiants5[[#Headers],[Aménagement de l''EDT]],VLOOKUP(Etudiants5[[#This Row],[Numéro étudiant]],Sheet1!$A:$O,11,FALSE))),"x","")</f>
        <v/>
      </c>
      <c r="AF189" s="8" t="str">
        <f>IF(ISNUMBER(SEARCH(Etudiants5[[#Headers],[Sanitaire à proximité]],VLOOKUP(Etudiants5[[#This Row],[Numéro étudiant]],Sheet1!$A:$O,11,FALSE))),"x","")</f>
        <v/>
      </c>
      <c r="AG189" s="8" t="str">
        <f>IF(ISNUMBER(SEARCH(Etudiants5[[#Headers],[QCM papier]],VLOOKUP(Etudiants5[[#This Row],[Numéro étudiant]],Sheet1!$A:$O,11,FALSE))),"x","")</f>
        <v/>
      </c>
      <c r="AH189" s="8" t="str">
        <f>IF(ISNUMBER(SEARCH(Etudiants5[[#Headers],[Absences eventuelles excusées]],VLOOKUP(Etudiants5[[#This Row],[Numéro étudiant]],Sheet1!$A:$O,11,FALSE))),"x","")</f>
        <v/>
      </c>
      <c r="AI189" s="8" t="str">
        <f>IF(ISNUMBER(SEARCH(Etudiants5[[#Headers],[Aménagement de l''année en 2 ans]],VLOOKUP(Etudiants5[[#This Row],[Numéro étudiant]],Sheet1!$A:$O,11,FALSE))),"x","")</f>
        <v/>
      </c>
      <c r="AJ189" s="8" t="str">
        <f>IF(ISNUMBER(SEARCH(Etudiants5[[#Headers],[Passage des épreuves orales devant l''enseignant uniquement]],VLOOKUP(Etudiants5[[#This Row],[Numéro étudiant]],Sheet1!$A:$O,11,FALSE))),"x","")</f>
        <v/>
      </c>
      <c r="AK189" s="8" t="str">
        <f>IF(ISNUMBER(SEARCH(Etudiants5[[#Headers],[Dépénalisation des fautes d''orthographe]],VLOOKUP(Etudiants5[[#This Row],[Numéro étudiant]],Sheet1!$A:$O,11,FALSE))),"x","")</f>
        <v/>
      </c>
      <c r="AL189" s="8" t="str">
        <f>IF(ISNUMBER(SEARCH(Etudiants5[[#Headers],[Adaptation des écrits à l''oral]],VLOOKUP(Etudiants5[[#This Row],[Numéro étudiant]],Sheet1!$A:$O,11,FALSE))),"x","")</f>
        <v/>
      </c>
      <c r="AM189" s="8" t="str">
        <f>IF(ISNUMBER(SEARCH(Etudiants5[[#Headers],[Adaptation des oraux à l''écrit]],VLOOKUP(Etudiants5[[#This Row],[Numéro étudiant]],Sheet1!$A:$O,11,FALSE))),"x","")</f>
        <v/>
      </c>
      <c r="AN189" s="8" t="str">
        <f>IF(ISNUMBER(SEARCH(Etudiants5[[#Headers],[Compensation du temps de sortie]],VLOOKUP(Etudiants5[[#This Row],[Numéro étudiant]],Sheet1!$A:$O,11,FALSE))),"x","")</f>
        <v/>
      </c>
      <c r="AO189" s="8" t="str">
        <f>IF(COUNTIF(Etudiants5[[#This Row],[1/4]:[Préparations écrites des épreves orales]],"x")&gt;0,"x","")</f>
        <v/>
      </c>
      <c r="AP189" s="8" t="str">
        <f>IF(ISNUMBER(SEARCH(Etudiants5[[#Headers],[1/4]],VLOOKUP(Etudiants5[[#This Row],[Numéro étudiant]],Sheet1!$A:$O,12,FALSE))),"x","")</f>
        <v/>
      </c>
      <c r="AQ189" s="8" t="str">
        <f>IF(ISNUMBER(SEARCH(Etudiants5[[#Headers],[1/3]],VLOOKUP(Etudiants5[[#This Row],[Numéro étudiant]],Sheet1!$A:$O,12,FALSE))),"x","")</f>
        <v/>
      </c>
      <c r="AR189" s="8" t="str">
        <f>IF(ISNUMBER(SEARCH(Etudiants5[[#Headers],[1/2]],VLOOKUP(Etudiants5[[#This Row],[Numéro étudiant]],Sheet1!$A:$O,12,FALSE))),"x","")</f>
        <v/>
      </c>
      <c r="AS189" s="8" t="str">
        <f>IF(ISNUMBER(SEARCH(Etudiants5[[#Headers],[Ecrits]],VLOOKUP(Etudiants5[[#This Row],[Numéro étudiant]],Sheet1!$A:$O,12,FALSE))),"x","")</f>
        <v/>
      </c>
      <c r="AT189" s="8" t="str">
        <f>IF(ISNUMBER(SEARCH(Etudiants5[[#Headers],[Oraux]],VLOOKUP(Etudiants5[[#This Row],[Numéro étudiant]],Sheet1!$A:$O,12,FALSE))),"x","")</f>
        <v/>
      </c>
      <c r="AU189" s="8" t="str">
        <f>IF(ISNUMBER(SEARCH(Etudiants5[[#Headers],[Pratiques]],VLOOKUP(Etudiants5[[#This Row],[Numéro étudiant]],Sheet1!$A:$O,12,FALSE))),"x","")</f>
        <v/>
      </c>
      <c r="AV189" s="8" t="str">
        <f>IF(ISNUMBER(SEARCH(Etudiants5[[#Headers],[Préparations écrites des épreves orales]],VLOOKUP(Etudiants5[[#This Row],[Numéro étudiant]],Sheet1!$A:$O,12,FALSE))),"x","")</f>
        <v/>
      </c>
      <c r="AW189" s="8" t="str">
        <f>IF(ISNUMBER(SEARCH(Etudiants5[[#Headers],[Auditives]],VLOOKUP(Etudiants5[[#This Row],[Numéro étudiant]],Sheet1!$A:$O,9,FALSE))),"x","")</f>
        <v/>
      </c>
      <c r="AX189" s="8" t="str">
        <f>IF(ISNUMBER(SEARCH(Etudiants5[[#Headers],[Visuels]],VLOOKUP(Etudiants5[[#This Row],[Numéro étudiant]],Sheet1!$A:$O,9,FALSE))),"x","")</f>
        <v/>
      </c>
      <c r="AY189" s="8" t="str">
        <f>IF(ISNUMBER(SEARCH(Etudiants5[[#Headers],[Viscéraux]],VLOOKUP(Etudiants5[[#This Row],[Numéro étudiant]],Sheet1!$A:$O,9,FALSE))),"x","")</f>
        <v/>
      </c>
      <c r="AZ189" s="8" t="str">
        <f>IF(ISNUMBER(SEARCH(Etudiants5[[#Headers],[Moteurs]],VLOOKUP(Etudiants5[[#This Row],[Numéro étudiant]],Sheet1!$A:$O,9,FALSE))),"x","")</f>
        <v/>
      </c>
      <c r="BA189" s="8" t="str">
        <f>IF(ISNUMBER(SEARCH(Etudiants5[[#Headers],[TSA]],VLOOKUP(Etudiants5[[#This Row],[Numéro étudiant]],Sheet1!$A:$O,9,FALSE))),"x","")</f>
        <v/>
      </c>
      <c r="BB189" s="8" t="str">
        <f>IF(ISNUMBER(SEARCH(Etudiants5[[#Headers],[Langage]],VLOOKUP(Etudiants5[[#This Row],[Numéro étudiant]],Sheet1!$A:$O,9,FALSE))),"x","")</f>
        <v/>
      </c>
      <c r="BC189" s="8" t="str">
        <f>IF(ISNUMBER(SEARCH(Etudiants5[[#Headers],[Psychiques]],VLOOKUP(Etudiants5[[#This Row],[Numéro étudiant]],Sheet1!$A:$O,9,FALSE))),"x","")</f>
        <v/>
      </c>
      <c r="BD189" s="8" t="str">
        <f>IF(ISNUMBER(SEARCH(Etudiants5[[#Headers],[Autres]],VLOOKUP(Etudiants5[[#This Row],[Numéro étudiant]],Sheet1!$A:$O,9,FALSE))),"x","")</f>
        <v/>
      </c>
      <c r="BE189" s="8" t="str">
        <f>IF(ISNUMBER(SEARCH(Etudiants5[[#Headers],[RQTH]],VLOOKUP(Etudiants5[[#This Row],[Numéro étudiant]],Sheet1!$A:$O,10,FALSE))),"x","")</f>
        <v/>
      </c>
      <c r="BF189" s="8" t="str">
        <f>IF(ISNUMBER(SEARCH(Etudiants5[[#Headers],[Transport]],VLOOKUP(Etudiants5[[#This Row],[Numéro étudiant]],Sheet1!$A:$O,10,FALSE))),"x","")</f>
        <v/>
      </c>
      <c r="BG189" s="8" t="str">
        <f>IF(ISNUMBER(SEARCH(Etudiants5[[#Headers],[AVS]],VLOOKUP(Etudiants5[[#This Row],[Numéro étudiant]],Sheet1!$A:$O,10,FALSE))),"x","")</f>
        <v/>
      </c>
      <c r="BH189" s="8" t="str">
        <f>IF(ISNUMBER(SEARCH(Etudiants5[[#Headers],[AESH]],VLOOKUP(Etudiants5[[#This Row],[Numéro étudiant]],Sheet1!$A:$O,10,FALSE))),"x","")</f>
        <v/>
      </c>
      <c r="BI189" s="8" t="str">
        <f>IF(ISNUMBER(SEARCH(Etudiants5[[#Headers],[AAH ou AEEH]],VLOOKUP(Etudiants5[[#This Row],[Numéro étudiant]],Sheet1!$A:$O,10,FALSE))),"x","")</f>
        <v/>
      </c>
      <c r="BJ189" s="8" t="str">
        <f>IF(ISNUMBER(SEARCH(Etudiants5[[#Headers],[Carte priorité]],VLOOKUP(Etudiants5[[#This Row],[Numéro étudiant]],Sheet1!$A:$O,10,FALSE))),"x","")</f>
        <v/>
      </c>
      <c r="BK189" s="8" t="str">
        <f>IF(ISNUMBER(SEARCH(Etudiants5[[#Headers],[Carte stationnement]],VLOOKUP(Etudiants5[[#This Row],[Numéro étudiant]],Sheet1!$A:$O,10,FALSE))),"x","")</f>
        <v/>
      </c>
      <c r="BL189" s="8" t="str">
        <f>IF(ISNUMBER(SEARCH(Etudiants5[[#Headers],[Accompagnement médico social]],VLOOKUP(Etudiants5[[#This Row],[Numéro étudiant]],Sheet1!$A:$O,10,FALSE))),"x","")</f>
        <v/>
      </c>
      <c r="BM189" s="8" t="str">
        <f>IF(ISNUMBER(SEARCH(Etudiants5[[#Headers],[Autre]],VLOOKUP(Etudiants5[[#This Row],[Numéro étudiant]],Sheet1!$A:$O,10,FALSE))),"x","")</f>
        <v/>
      </c>
      <c r="CA18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8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0" spans="2:80" x14ac:dyDescent="0.25">
      <c r="B190" t="str">
        <f>IFERROR(OfficeForms.Table[[#This Row],[Id]],"")</f>
        <v/>
      </c>
      <c r="C190" t="str">
        <f>IFERROR(IF(VLOOKUP(Etudiants5[[#This Row],[Numéro étudiant]],Sheet1!$A:$O,5,FALSE)="","",VLOOKUP(Etudiants5[[#This Row],[Numéro étudiant]],Sheet1!$A:$O,5,FALSE)),"")</f>
        <v/>
      </c>
      <c r="D190" t="str">
        <f>IFERROR(IF(VLOOKUP(Etudiants5[[#This Row],[Numéro étudiant]],Sheet1!$A:$O,6,FALSE)="","",VLOOKUP(Etudiants5[[#This Row],[Numéro étudiant]],Sheet1!$A:$O,6,FALSE)),"")</f>
        <v/>
      </c>
      <c r="E190" t="str">
        <f>IFERROR(IF(VLOOKUP(Etudiants5[[#This Row],[Numéro étudiant]],Sheet1!$A:$O,7,FALSE)="","",VLOOKUP(Etudiants5[[#This Row],[Numéro étudiant]],Sheet1!$A:$O,7,FALSE)),"")</f>
        <v/>
      </c>
      <c r="F190" t="str">
        <f>IFERROR(IF(VLOOKUP(Etudiants5[[#This Row],[Numéro étudiant]],Sheet1!$A:$O,8,FALSE)="","",VLOOKUP(Etudiants5[[#This Row],[Numéro étudiant]],Sheet1!$A:$O,8,FALSE)),"")</f>
        <v/>
      </c>
      <c r="G190" t="str">
        <f>IF(Etudiants5[[#This Row],[Numéro étudiant]]="","","Entretien fait")</f>
        <v/>
      </c>
      <c r="M190" s="8" t="str">
        <f>IF(ISNUMBER(SEARCH(Etudiants5[[#Headers],[Aide en BU]],VLOOKUP(Etudiants5[[#This Row],[Numéro étudiant]],Sheet1!$A:$O,11,FALSE))),"à initier","")</f>
        <v/>
      </c>
      <c r="N190" s="8" t="str">
        <f>IF(ISNUMBER(SEARCH(Etudiants5[[#Headers],[Tutorat d''intégration]],VLOOKUP(Etudiants5[[#This Row],[Numéro étudiant]],Sheet1!$A:$O,11,FALSE))),"à initier","")</f>
        <v/>
      </c>
      <c r="O190" s="8" t="str">
        <f>IF(ISNUMBER(SEARCH(Etudiants5[[#Headers],[Secrétaire d''examens]],VLOOKUP(Etudiants5[[#This Row],[Numéro étudiant]],Sheet1!$A:$O,11,FALSE))),"à initier","")</f>
        <v/>
      </c>
      <c r="P190" s="8" t="str">
        <f>IF(ISNUMBER(SEARCH(Etudiants5[[#Headers],[Sujets numériques]],VLOOKUP(Etudiants5[[#This Row],[Numéro étudiant]],Sheet1!$A:$O,11,FALSE))),"à initier","")</f>
        <v/>
      </c>
      <c r="Q190" s="8" t="str">
        <f>IF(ISNUMBER(SEARCH(Etudiants5[[#Headers],[Autorisation de sortie]],VLOOKUP(Etudiants5[[#This Row],[Numéro étudiant]],Sheet1!$A:$O,11,FALSE))),"à initier","")</f>
        <v/>
      </c>
      <c r="R190" s="8" t="str">
        <f>IF(ISNUMBER(SEARCH(Etudiants5[[#Headers],[Prise de notes]],VLOOKUP(Etudiants5[[#This Row],[Numéro étudiant]],Sheet1!$A:$O,11,FALSE))),"à initier","")</f>
        <v/>
      </c>
      <c r="S190" s="8" t="str">
        <f>IF(ISNUMBER(SEARCH(Etudiants5[[#Headers],[Rallonge des prêts en BU]],VLOOKUP(Etudiants5[[#This Row],[Numéro étudiant]],Sheet1!$A:$O,11,FALSE))),"à initier","")</f>
        <v/>
      </c>
      <c r="T190" s="8" t="str">
        <f>IF(ISNUMBER(SEARCH(Etudiants5[[#Headers],[Soutien pédagogique]],VLOOKUP(Etudiants5[[#This Row],[Numéro étudiant]],Sheet1!$A:$O,11,FALSE))),"à initier","")</f>
        <v/>
      </c>
      <c r="U190" s="8" t="str">
        <f>IF(ISNUMBER(SEARCH(Etudiants5[[#Headers],[Braille]],VLOOKUP(Etudiants5[[#This Row],[Numéro étudiant]],Sheet1!$A:$O,11,FALSE))),"à initier","")</f>
        <v/>
      </c>
      <c r="V190" s="8" t="str">
        <f>IF(ISNUMBER(SEARCH(Etudiants5[[#Headers],[LSF/LPC]],VLOOKUP(Etudiants5[[#This Row],[Numéro étudiant]],Sheet1!$A:$O,11,FALSE))),"à initier","")</f>
        <v/>
      </c>
      <c r="W190" s="8" t="str">
        <f>IF(ISNUMBER(SEARCH(Etudiants5[[#Headers],[Pas de support audio]],VLOOKUP(Etudiants5[[#This Row],[Numéro étudiant]],Sheet1!$A:$O,11,FALSE))),"à initier","")</f>
        <v/>
      </c>
      <c r="X190" s="8" t="str">
        <f>IF(ISNUMBER(SEARCH(Etudiants5[[#Headers],[Assice confortable]],VLOOKUP(Etudiants5[[#This Row],[Numéro étudiant]],Sheet1!$A:$O,13,FALSE))),"à initier","")</f>
        <v/>
      </c>
      <c r="Y190" s="8" t="str">
        <f>IF(ISNUMBER(SEARCH(Etudiants5[[#Headers],[Micro HF]],VLOOKUP(Etudiants5[[#This Row],[Numéro étudiant]],Sheet1!$A:$O,13,FALSE))),"à initier","")</f>
        <v/>
      </c>
      <c r="Z190" s="8" t="str">
        <f>IF(ISNUMBER(SEARCH(Etudiants5[[#Headers],[Casier]],VLOOKUP(Etudiants5[[#This Row],[Numéro étudiant]],Sheet1!$A:$O,13,FALSE))),"à initier","")</f>
        <v/>
      </c>
      <c r="AA190" s="8" t="str">
        <f>IF(ISNUMBER(SEARCH(Etudiants5[[#Headers],[Ordinateur]],VLOOKUP(Etudiants5[[#This Row],[Numéro étudiant]],Sheet1!$A:$O,13,FALSE))),"à initier","")</f>
        <v/>
      </c>
      <c r="AB190" s="8" t="str">
        <f>IF(ISNUMBER(SEARCH(Etudiants5[[#Headers],[Mobilier spécifique : à détailler]],VLOOKUP(Etudiants5[[#This Row],[Numéro étudiant]],Sheet1!$A:$O,13,FALSE))),"à initier","")</f>
        <v/>
      </c>
      <c r="AC190" s="8" t="str">
        <f>IF(ISNUMBER(SEARCH(Etudiants5[[#Headers],[Logiciel spécifique : à détailler]],VLOOKUP(Etudiants5[[#This Row],[Numéro étudiant]],Sheet1!$A:$O,13,FALSE))),"à initier","")</f>
        <v/>
      </c>
      <c r="AD190" s="8" t="str">
        <f>IF(ISNUMBER(SEARCH(Etudiants5[[#Headers],[Aide en TP]],VLOOKUP(Etudiants5[[#This Row],[Numéro étudiant]],Sheet1!$A:$O,11,FALSE))),"x","")</f>
        <v/>
      </c>
      <c r="AE190" s="8" t="str">
        <f>IF(ISNUMBER(SEARCH(Etudiants5[[#Headers],[Aménagement de l''EDT]],VLOOKUP(Etudiants5[[#This Row],[Numéro étudiant]],Sheet1!$A:$O,11,FALSE))),"x","")</f>
        <v/>
      </c>
      <c r="AF190" s="8" t="str">
        <f>IF(ISNUMBER(SEARCH(Etudiants5[[#Headers],[Sanitaire à proximité]],VLOOKUP(Etudiants5[[#This Row],[Numéro étudiant]],Sheet1!$A:$O,11,FALSE))),"x","")</f>
        <v/>
      </c>
      <c r="AG190" s="8" t="str">
        <f>IF(ISNUMBER(SEARCH(Etudiants5[[#Headers],[QCM papier]],VLOOKUP(Etudiants5[[#This Row],[Numéro étudiant]],Sheet1!$A:$O,11,FALSE))),"x","")</f>
        <v/>
      </c>
      <c r="AH190" s="8" t="str">
        <f>IF(ISNUMBER(SEARCH(Etudiants5[[#Headers],[Absences eventuelles excusées]],VLOOKUP(Etudiants5[[#This Row],[Numéro étudiant]],Sheet1!$A:$O,11,FALSE))),"x","")</f>
        <v/>
      </c>
      <c r="AI190" s="8" t="str">
        <f>IF(ISNUMBER(SEARCH(Etudiants5[[#Headers],[Aménagement de l''année en 2 ans]],VLOOKUP(Etudiants5[[#This Row],[Numéro étudiant]],Sheet1!$A:$O,11,FALSE))),"x","")</f>
        <v/>
      </c>
      <c r="AJ190" s="8" t="str">
        <f>IF(ISNUMBER(SEARCH(Etudiants5[[#Headers],[Passage des épreuves orales devant l''enseignant uniquement]],VLOOKUP(Etudiants5[[#This Row],[Numéro étudiant]],Sheet1!$A:$O,11,FALSE))),"x","")</f>
        <v/>
      </c>
      <c r="AK190" s="8" t="str">
        <f>IF(ISNUMBER(SEARCH(Etudiants5[[#Headers],[Dépénalisation des fautes d''orthographe]],VLOOKUP(Etudiants5[[#This Row],[Numéro étudiant]],Sheet1!$A:$O,11,FALSE))),"x","")</f>
        <v/>
      </c>
      <c r="AL190" s="8" t="str">
        <f>IF(ISNUMBER(SEARCH(Etudiants5[[#Headers],[Adaptation des écrits à l''oral]],VLOOKUP(Etudiants5[[#This Row],[Numéro étudiant]],Sheet1!$A:$O,11,FALSE))),"x","")</f>
        <v/>
      </c>
      <c r="AM190" s="8" t="str">
        <f>IF(ISNUMBER(SEARCH(Etudiants5[[#Headers],[Adaptation des oraux à l''écrit]],VLOOKUP(Etudiants5[[#This Row],[Numéro étudiant]],Sheet1!$A:$O,11,FALSE))),"x","")</f>
        <v/>
      </c>
      <c r="AN190" s="8" t="str">
        <f>IF(ISNUMBER(SEARCH(Etudiants5[[#Headers],[Compensation du temps de sortie]],VLOOKUP(Etudiants5[[#This Row],[Numéro étudiant]],Sheet1!$A:$O,11,FALSE))),"x","")</f>
        <v/>
      </c>
      <c r="AO190" s="8" t="str">
        <f>IF(COUNTIF(Etudiants5[[#This Row],[1/4]:[Préparations écrites des épreves orales]],"x")&gt;0,"x","")</f>
        <v/>
      </c>
      <c r="AP190" s="8" t="str">
        <f>IF(ISNUMBER(SEARCH(Etudiants5[[#Headers],[1/4]],VLOOKUP(Etudiants5[[#This Row],[Numéro étudiant]],Sheet1!$A:$O,12,FALSE))),"x","")</f>
        <v/>
      </c>
      <c r="AQ190" s="8" t="str">
        <f>IF(ISNUMBER(SEARCH(Etudiants5[[#Headers],[1/3]],VLOOKUP(Etudiants5[[#This Row],[Numéro étudiant]],Sheet1!$A:$O,12,FALSE))),"x","")</f>
        <v/>
      </c>
      <c r="AR190" s="8" t="str">
        <f>IF(ISNUMBER(SEARCH(Etudiants5[[#Headers],[1/2]],VLOOKUP(Etudiants5[[#This Row],[Numéro étudiant]],Sheet1!$A:$O,12,FALSE))),"x","")</f>
        <v/>
      </c>
      <c r="AS190" s="8" t="str">
        <f>IF(ISNUMBER(SEARCH(Etudiants5[[#Headers],[Ecrits]],VLOOKUP(Etudiants5[[#This Row],[Numéro étudiant]],Sheet1!$A:$O,12,FALSE))),"x","")</f>
        <v/>
      </c>
      <c r="AT190" s="8" t="str">
        <f>IF(ISNUMBER(SEARCH(Etudiants5[[#Headers],[Oraux]],VLOOKUP(Etudiants5[[#This Row],[Numéro étudiant]],Sheet1!$A:$O,12,FALSE))),"x","")</f>
        <v/>
      </c>
      <c r="AU190" s="8" t="str">
        <f>IF(ISNUMBER(SEARCH(Etudiants5[[#Headers],[Pratiques]],VLOOKUP(Etudiants5[[#This Row],[Numéro étudiant]],Sheet1!$A:$O,12,FALSE))),"x","")</f>
        <v/>
      </c>
      <c r="AV190" s="8" t="str">
        <f>IF(ISNUMBER(SEARCH(Etudiants5[[#Headers],[Préparations écrites des épreves orales]],VLOOKUP(Etudiants5[[#This Row],[Numéro étudiant]],Sheet1!$A:$O,12,FALSE))),"x","")</f>
        <v/>
      </c>
      <c r="AW190" s="8" t="str">
        <f>IF(ISNUMBER(SEARCH(Etudiants5[[#Headers],[Auditives]],VLOOKUP(Etudiants5[[#This Row],[Numéro étudiant]],Sheet1!$A:$O,9,FALSE))),"x","")</f>
        <v/>
      </c>
      <c r="AX190" s="8" t="str">
        <f>IF(ISNUMBER(SEARCH(Etudiants5[[#Headers],[Visuels]],VLOOKUP(Etudiants5[[#This Row],[Numéro étudiant]],Sheet1!$A:$O,9,FALSE))),"x","")</f>
        <v/>
      </c>
      <c r="AY190" s="8" t="str">
        <f>IF(ISNUMBER(SEARCH(Etudiants5[[#Headers],[Viscéraux]],VLOOKUP(Etudiants5[[#This Row],[Numéro étudiant]],Sheet1!$A:$O,9,FALSE))),"x","")</f>
        <v/>
      </c>
      <c r="AZ190" s="8" t="str">
        <f>IF(ISNUMBER(SEARCH(Etudiants5[[#Headers],[Moteurs]],VLOOKUP(Etudiants5[[#This Row],[Numéro étudiant]],Sheet1!$A:$O,9,FALSE))),"x","")</f>
        <v/>
      </c>
      <c r="BA190" s="8" t="str">
        <f>IF(ISNUMBER(SEARCH(Etudiants5[[#Headers],[TSA]],VLOOKUP(Etudiants5[[#This Row],[Numéro étudiant]],Sheet1!$A:$O,9,FALSE))),"x","")</f>
        <v/>
      </c>
      <c r="BB190" s="8" t="str">
        <f>IF(ISNUMBER(SEARCH(Etudiants5[[#Headers],[Langage]],VLOOKUP(Etudiants5[[#This Row],[Numéro étudiant]],Sheet1!$A:$O,9,FALSE))),"x","")</f>
        <v/>
      </c>
      <c r="BC190" s="8" t="str">
        <f>IF(ISNUMBER(SEARCH(Etudiants5[[#Headers],[Psychiques]],VLOOKUP(Etudiants5[[#This Row],[Numéro étudiant]],Sheet1!$A:$O,9,FALSE))),"x","")</f>
        <v/>
      </c>
      <c r="BD190" s="8" t="str">
        <f>IF(ISNUMBER(SEARCH(Etudiants5[[#Headers],[Autres]],VLOOKUP(Etudiants5[[#This Row],[Numéro étudiant]],Sheet1!$A:$O,9,FALSE))),"x","")</f>
        <v/>
      </c>
      <c r="BE190" s="8" t="str">
        <f>IF(ISNUMBER(SEARCH(Etudiants5[[#Headers],[RQTH]],VLOOKUP(Etudiants5[[#This Row],[Numéro étudiant]],Sheet1!$A:$O,10,FALSE))),"x","")</f>
        <v/>
      </c>
      <c r="BF190" s="8" t="str">
        <f>IF(ISNUMBER(SEARCH(Etudiants5[[#Headers],[Transport]],VLOOKUP(Etudiants5[[#This Row],[Numéro étudiant]],Sheet1!$A:$O,10,FALSE))),"x","")</f>
        <v/>
      </c>
      <c r="BG190" s="8" t="str">
        <f>IF(ISNUMBER(SEARCH(Etudiants5[[#Headers],[AVS]],VLOOKUP(Etudiants5[[#This Row],[Numéro étudiant]],Sheet1!$A:$O,10,FALSE))),"x","")</f>
        <v/>
      </c>
      <c r="BH190" s="8" t="str">
        <f>IF(ISNUMBER(SEARCH(Etudiants5[[#Headers],[AESH]],VLOOKUP(Etudiants5[[#This Row],[Numéro étudiant]],Sheet1!$A:$O,10,FALSE))),"x","")</f>
        <v/>
      </c>
      <c r="BI190" s="8" t="str">
        <f>IF(ISNUMBER(SEARCH(Etudiants5[[#Headers],[AAH ou AEEH]],VLOOKUP(Etudiants5[[#This Row],[Numéro étudiant]],Sheet1!$A:$O,10,FALSE))),"x","")</f>
        <v/>
      </c>
      <c r="BJ190" s="8" t="str">
        <f>IF(ISNUMBER(SEARCH(Etudiants5[[#Headers],[Carte priorité]],VLOOKUP(Etudiants5[[#This Row],[Numéro étudiant]],Sheet1!$A:$O,10,FALSE))),"x","")</f>
        <v/>
      </c>
      <c r="BK190" s="8" t="str">
        <f>IF(ISNUMBER(SEARCH(Etudiants5[[#Headers],[Carte stationnement]],VLOOKUP(Etudiants5[[#This Row],[Numéro étudiant]],Sheet1!$A:$O,10,FALSE))),"x","")</f>
        <v/>
      </c>
      <c r="BL190" s="8" t="str">
        <f>IF(ISNUMBER(SEARCH(Etudiants5[[#Headers],[Accompagnement médico social]],VLOOKUP(Etudiants5[[#This Row],[Numéro étudiant]],Sheet1!$A:$O,10,FALSE))),"x","")</f>
        <v/>
      </c>
      <c r="BM190" s="8" t="str">
        <f>IF(ISNUMBER(SEARCH(Etudiants5[[#Headers],[Autre]],VLOOKUP(Etudiants5[[#This Row],[Numéro étudiant]],Sheet1!$A:$O,10,FALSE))),"x","")</f>
        <v/>
      </c>
      <c r="CA19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1" spans="2:80" x14ac:dyDescent="0.25">
      <c r="B191" t="str">
        <f>IFERROR(OfficeForms.Table[[#This Row],[Id]],"")</f>
        <v/>
      </c>
      <c r="C191" t="str">
        <f>IFERROR(IF(VLOOKUP(Etudiants5[[#This Row],[Numéro étudiant]],Sheet1!$A:$O,5,FALSE)="","",VLOOKUP(Etudiants5[[#This Row],[Numéro étudiant]],Sheet1!$A:$O,5,FALSE)),"")</f>
        <v/>
      </c>
      <c r="D191" t="str">
        <f>IFERROR(IF(VLOOKUP(Etudiants5[[#This Row],[Numéro étudiant]],Sheet1!$A:$O,6,FALSE)="","",VLOOKUP(Etudiants5[[#This Row],[Numéro étudiant]],Sheet1!$A:$O,6,FALSE)),"")</f>
        <v/>
      </c>
      <c r="E191" t="str">
        <f>IFERROR(IF(VLOOKUP(Etudiants5[[#This Row],[Numéro étudiant]],Sheet1!$A:$O,7,FALSE)="","",VLOOKUP(Etudiants5[[#This Row],[Numéro étudiant]],Sheet1!$A:$O,7,FALSE)),"")</f>
        <v/>
      </c>
      <c r="F191" t="str">
        <f>IFERROR(IF(VLOOKUP(Etudiants5[[#This Row],[Numéro étudiant]],Sheet1!$A:$O,8,FALSE)="","",VLOOKUP(Etudiants5[[#This Row],[Numéro étudiant]],Sheet1!$A:$O,8,FALSE)),"")</f>
        <v/>
      </c>
      <c r="G191" t="str">
        <f>IF(Etudiants5[[#This Row],[Numéro étudiant]]="","","Entretien fait")</f>
        <v/>
      </c>
      <c r="M191" s="8" t="str">
        <f>IF(ISNUMBER(SEARCH(Etudiants5[[#Headers],[Aide en BU]],VLOOKUP(Etudiants5[[#This Row],[Numéro étudiant]],Sheet1!$A:$O,11,FALSE))),"à initier","")</f>
        <v/>
      </c>
      <c r="N191" s="8" t="str">
        <f>IF(ISNUMBER(SEARCH(Etudiants5[[#Headers],[Tutorat d''intégration]],VLOOKUP(Etudiants5[[#This Row],[Numéro étudiant]],Sheet1!$A:$O,11,FALSE))),"à initier","")</f>
        <v/>
      </c>
      <c r="O191" s="8" t="str">
        <f>IF(ISNUMBER(SEARCH(Etudiants5[[#Headers],[Secrétaire d''examens]],VLOOKUP(Etudiants5[[#This Row],[Numéro étudiant]],Sheet1!$A:$O,11,FALSE))),"à initier","")</f>
        <v/>
      </c>
      <c r="P191" s="8" t="str">
        <f>IF(ISNUMBER(SEARCH(Etudiants5[[#Headers],[Sujets numériques]],VLOOKUP(Etudiants5[[#This Row],[Numéro étudiant]],Sheet1!$A:$O,11,FALSE))),"à initier","")</f>
        <v/>
      </c>
      <c r="Q191" s="8" t="str">
        <f>IF(ISNUMBER(SEARCH(Etudiants5[[#Headers],[Autorisation de sortie]],VLOOKUP(Etudiants5[[#This Row],[Numéro étudiant]],Sheet1!$A:$O,11,FALSE))),"à initier","")</f>
        <v/>
      </c>
      <c r="R191" s="8" t="str">
        <f>IF(ISNUMBER(SEARCH(Etudiants5[[#Headers],[Prise de notes]],VLOOKUP(Etudiants5[[#This Row],[Numéro étudiant]],Sheet1!$A:$O,11,FALSE))),"à initier","")</f>
        <v/>
      </c>
      <c r="S191" s="8" t="str">
        <f>IF(ISNUMBER(SEARCH(Etudiants5[[#Headers],[Rallonge des prêts en BU]],VLOOKUP(Etudiants5[[#This Row],[Numéro étudiant]],Sheet1!$A:$O,11,FALSE))),"à initier","")</f>
        <v/>
      </c>
      <c r="T191" s="8" t="str">
        <f>IF(ISNUMBER(SEARCH(Etudiants5[[#Headers],[Soutien pédagogique]],VLOOKUP(Etudiants5[[#This Row],[Numéro étudiant]],Sheet1!$A:$O,11,FALSE))),"à initier","")</f>
        <v/>
      </c>
      <c r="U191" s="8" t="str">
        <f>IF(ISNUMBER(SEARCH(Etudiants5[[#Headers],[Braille]],VLOOKUP(Etudiants5[[#This Row],[Numéro étudiant]],Sheet1!$A:$O,11,FALSE))),"à initier","")</f>
        <v/>
      </c>
      <c r="V191" s="8" t="str">
        <f>IF(ISNUMBER(SEARCH(Etudiants5[[#Headers],[LSF/LPC]],VLOOKUP(Etudiants5[[#This Row],[Numéro étudiant]],Sheet1!$A:$O,11,FALSE))),"à initier","")</f>
        <v/>
      </c>
      <c r="W191" s="8" t="str">
        <f>IF(ISNUMBER(SEARCH(Etudiants5[[#Headers],[Pas de support audio]],VLOOKUP(Etudiants5[[#This Row],[Numéro étudiant]],Sheet1!$A:$O,11,FALSE))),"à initier","")</f>
        <v/>
      </c>
      <c r="X191" s="8" t="str">
        <f>IF(ISNUMBER(SEARCH(Etudiants5[[#Headers],[Assice confortable]],VLOOKUP(Etudiants5[[#This Row],[Numéro étudiant]],Sheet1!$A:$O,13,FALSE))),"à initier","")</f>
        <v/>
      </c>
      <c r="Y191" s="8" t="str">
        <f>IF(ISNUMBER(SEARCH(Etudiants5[[#Headers],[Micro HF]],VLOOKUP(Etudiants5[[#This Row],[Numéro étudiant]],Sheet1!$A:$O,13,FALSE))),"à initier","")</f>
        <v/>
      </c>
      <c r="Z191" s="8" t="str">
        <f>IF(ISNUMBER(SEARCH(Etudiants5[[#Headers],[Casier]],VLOOKUP(Etudiants5[[#This Row],[Numéro étudiant]],Sheet1!$A:$O,13,FALSE))),"à initier","")</f>
        <v/>
      </c>
      <c r="AA191" s="8" t="str">
        <f>IF(ISNUMBER(SEARCH(Etudiants5[[#Headers],[Ordinateur]],VLOOKUP(Etudiants5[[#This Row],[Numéro étudiant]],Sheet1!$A:$O,13,FALSE))),"à initier","")</f>
        <v/>
      </c>
      <c r="AB191" s="8" t="str">
        <f>IF(ISNUMBER(SEARCH(Etudiants5[[#Headers],[Mobilier spécifique : à détailler]],VLOOKUP(Etudiants5[[#This Row],[Numéro étudiant]],Sheet1!$A:$O,13,FALSE))),"à initier","")</f>
        <v/>
      </c>
      <c r="AC191" s="8" t="str">
        <f>IF(ISNUMBER(SEARCH(Etudiants5[[#Headers],[Logiciel spécifique : à détailler]],VLOOKUP(Etudiants5[[#This Row],[Numéro étudiant]],Sheet1!$A:$O,13,FALSE))),"à initier","")</f>
        <v/>
      </c>
      <c r="AD191" s="8" t="str">
        <f>IF(ISNUMBER(SEARCH(Etudiants5[[#Headers],[Aide en TP]],VLOOKUP(Etudiants5[[#This Row],[Numéro étudiant]],Sheet1!$A:$O,11,FALSE))),"x","")</f>
        <v/>
      </c>
      <c r="AE191" s="8" t="str">
        <f>IF(ISNUMBER(SEARCH(Etudiants5[[#Headers],[Aménagement de l''EDT]],VLOOKUP(Etudiants5[[#This Row],[Numéro étudiant]],Sheet1!$A:$O,11,FALSE))),"x","")</f>
        <v/>
      </c>
      <c r="AF191" s="8" t="str">
        <f>IF(ISNUMBER(SEARCH(Etudiants5[[#Headers],[Sanitaire à proximité]],VLOOKUP(Etudiants5[[#This Row],[Numéro étudiant]],Sheet1!$A:$O,11,FALSE))),"x","")</f>
        <v/>
      </c>
      <c r="AG191" s="8" t="str">
        <f>IF(ISNUMBER(SEARCH(Etudiants5[[#Headers],[QCM papier]],VLOOKUP(Etudiants5[[#This Row],[Numéro étudiant]],Sheet1!$A:$O,11,FALSE))),"x","")</f>
        <v/>
      </c>
      <c r="AH191" s="8" t="str">
        <f>IF(ISNUMBER(SEARCH(Etudiants5[[#Headers],[Absences eventuelles excusées]],VLOOKUP(Etudiants5[[#This Row],[Numéro étudiant]],Sheet1!$A:$O,11,FALSE))),"x","")</f>
        <v/>
      </c>
      <c r="AI191" s="8" t="str">
        <f>IF(ISNUMBER(SEARCH(Etudiants5[[#Headers],[Aménagement de l''année en 2 ans]],VLOOKUP(Etudiants5[[#This Row],[Numéro étudiant]],Sheet1!$A:$O,11,FALSE))),"x","")</f>
        <v/>
      </c>
      <c r="AJ191" s="8" t="str">
        <f>IF(ISNUMBER(SEARCH(Etudiants5[[#Headers],[Passage des épreuves orales devant l''enseignant uniquement]],VLOOKUP(Etudiants5[[#This Row],[Numéro étudiant]],Sheet1!$A:$O,11,FALSE))),"x","")</f>
        <v/>
      </c>
      <c r="AK191" s="8" t="str">
        <f>IF(ISNUMBER(SEARCH(Etudiants5[[#Headers],[Dépénalisation des fautes d''orthographe]],VLOOKUP(Etudiants5[[#This Row],[Numéro étudiant]],Sheet1!$A:$O,11,FALSE))),"x","")</f>
        <v/>
      </c>
      <c r="AL191" s="8" t="str">
        <f>IF(ISNUMBER(SEARCH(Etudiants5[[#Headers],[Adaptation des écrits à l''oral]],VLOOKUP(Etudiants5[[#This Row],[Numéro étudiant]],Sheet1!$A:$O,11,FALSE))),"x","")</f>
        <v/>
      </c>
      <c r="AM191" s="8" t="str">
        <f>IF(ISNUMBER(SEARCH(Etudiants5[[#Headers],[Adaptation des oraux à l''écrit]],VLOOKUP(Etudiants5[[#This Row],[Numéro étudiant]],Sheet1!$A:$O,11,FALSE))),"x","")</f>
        <v/>
      </c>
      <c r="AN191" s="8" t="str">
        <f>IF(ISNUMBER(SEARCH(Etudiants5[[#Headers],[Compensation du temps de sortie]],VLOOKUP(Etudiants5[[#This Row],[Numéro étudiant]],Sheet1!$A:$O,11,FALSE))),"x","")</f>
        <v/>
      </c>
      <c r="AO191" s="8" t="str">
        <f>IF(COUNTIF(Etudiants5[[#This Row],[1/4]:[Préparations écrites des épreves orales]],"x")&gt;0,"x","")</f>
        <v/>
      </c>
      <c r="AP191" s="8" t="str">
        <f>IF(ISNUMBER(SEARCH(Etudiants5[[#Headers],[1/4]],VLOOKUP(Etudiants5[[#This Row],[Numéro étudiant]],Sheet1!$A:$O,12,FALSE))),"x","")</f>
        <v/>
      </c>
      <c r="AQ191" s="8" t="str">
        <f>IF(ISNUMBER(SEARCH(Etudiants5[[#Headers],[1/3]],VLOOKUP(Etudiants5[[#This Row],[Numéro étudiant]],Sheet1!$A:$O,12,FALSE))),"x","")</f>
        <v/>
      </c>
      <c r="AR191" s="8" t="str">
        <f>IF(ISNUMBER(SEARCH(Etudiants5[[#Headers],[1/2]],VLOOKUP(Etudiants5[[#This Row],[Numéro étudiant]],Sheet1!$A:$O,12,FALSE))),"x","")</f>
        <v/>
      </c>
      <c r="AS191" s="8" t="str">
        <f>IF(ISNUMBER(SEARCH(Etudiants5[[#Headers],[Ecrits]],VLOOKUP(Etudiants5[[#This Row],[Numéro étudiant]],Sheet1!$A:$O,12,FALSE))),"x","")</f>
        <v/>
      </c>
      <c r="AT191" s="8" t="str">
        <f>IF(ISNUMBER(SEARCH(Etudiants5[[#Headers],[Oraux]],VLOOKUP(Etudiants5[[#This Row],[Numéro étudiant]],Sheet1!$A:$O,12,FALSE))),"x","")</f>
        <v/>
      </c>
      <c r="AU191" s="8" t="str">
        <f>IF(ISNUMBER(SEARCH(Etudiants5[[#Headers],[Pratiques]],VLOOKUP(Etudiants5[[#This Row],[Numéro étudiant]],Sheet1!$A:$O,12,FALSE))),"x","")</f>
        <v/>
      </c>
      <c r="AV191" s="8" t="str">
        <f>IF(ISNUMBER(SEARCH(Etudiants5[[#Headers],[Préparations écrites des épreves orales]],VLOOKUP(Etudiants5[[#This Row],[Numéro étudiant]],Sheet1!$A:$O,12,FALSE))),"x","")</f>
        <v/>
      </c>
      <c r="AW191" s="8" t="str">
        <f>IF(ISNUMBER(SEARCH(Etudiants5[[#Headers],[Auditives]],VLOOKUP(Etudiants5[[#This Row],[Numéro étudiant]],Sheet1!$A:$O,9,FALSE))),"x","")</f>
        <v/>
      </c>
      <c r="AX191" s="8" t="str">
        <f>IF(ISNUMBER(SEARCH(Etudiants5[[#Headers],[Visuels]],VLOOKUP(Etudiants5[[#This Row],[Numéro étudiant]],Sheet1!$A:$O,9,FALSE))),"x","")</f>
        <v/>
      </c>
      <c r="AY191" s="8" t="str">
        <f>IF(ISNUMBER(SEARCH(Etudiants5[[#Headers],[Viscéraux]],VLOOKUP(Etudiants5[[#This Row],[Numéro étudiant]],Sheet1!$A:$O,9,FALSE))),"x","")</f>
        <v/>
      </c>
      <c r="AZ191" s="8" t="str">
        <f>IF(ISNUMBER(SEARCH(Etudiants5[[#Headers],[Moteurs]],VLOOKUP(Etudiants5[[#This Row],[Numéro étudiant]],Sheet1!$A:$O,9,FALSE))),"x","")</f>
        <v/>
      </c>
      <c r="BA191" s="8" t="str">
        <f>IF(ISNUMBER(SEARCH(Etudiants5[[#Headers],[TSA]],VLOOKUP(Etudiants5[[#This Row],[Numéro étudiant]],Sheet1!$A:$O,9,FALSE))),"x","")</f>
        <v/>
      </c>
      <c r="BB191" s="8" t="str">
        <f>IF(ISNUMBER(SEARCH(Etudiants5[[#Headers],[Langage]],VLOOKUP(Etudiants5[[#This Row],[Numéro étudiant]],Sheet1!$A:$O,9,FALSE))),"x","")</f>
        <v/>
      </c>
      <c r="BC191" s="8" t="str">
        <f>IF(ISNUMBER(SEARCH(Etudiants5[[#Headers],[Psychiques]],VLOOKUP(Etudiants5[[#This Row],[Numéro étudiant]],Sheet1!$A:$O,9,FALSE))),"x","")</f>
        <v/>
      </c>
      <c r="BD191" s="8" t="str">
        <f>IF(ISNUMBER(SEARCH(Etudiants5[[#Headers],[Autres]],VLOOKUP(Etudiants5[[#This Row],[Numéro étudiant]],Sheet1!$A:$O,9,FALSE))),"x","")</f>
        <v/>
      </c>
      <c r="BE191" s="8" t="str">
        <f>IF(ISNUMBER(SEARCH(Etudiants5[[#Headers],[RQTH]],VLOOKUP(Etudiants5[[#This Row],[Numéro étudiant]],Sheet1!$A:$O,10,FALSE))),"x","")</f>
        <v/>
      </c>
      <c r="BF191" s="8" t="str">
        <f>IF(ISNUMBER(SEARCH(Etudiants5[[#Headers],[Transport]],VLOOKUP(Etudiants5[[#This Row],[Numéro étudiant]],Sheet1!$A:$O,10,FALSE))),"x","")</f>
        <v/>
      </c>
      <c r="BG191" s="8" t="str">
        <f>IF(ISNUMBER(SEARCH(Etudiants5[[#Headers],[AVS]],VLOOKUP(Etudiants5[[#This Row],[Numéro étudiant]],Sheet1!$A:$O,10,FALSE))),"x","")</f>
        <v/>
      </c>
      <c r="BH191" s="8" t="str">
        <f>IF(ISNUMBER(SEARCH(Etudiants5[[#Headers],[AESH]],VLOOKUP(Etudiants5[[#This Row],[Numéro étudiant]],Sheet1!$A:$O,10,FALSE))),"x","")</f>
        <v/>
      </c>
      <c r="BI191" s="8" t="str">
        <f>IF(ISNUMBER(SEARCH(Etudiants5[[#Headers],[AAH ou AEEH]],VLOOKUP(Etudiants5[[#This Row],[Numéro étudiant]],Sheet1!$A:$O,10,FALSE))),"x","")</f>
        <v/>
      </c>
      <c r="BJ191" s="8" t="str">
        <f>IF(ISNUMBER(SEARCH(Etudiants5[[#Headers],[Carte priorité]],VLOOKUP(Etudiants5[[#This Row],[Numéro étudiant]],Sheet1!$A:$O,10,FALSE))),"x","")</f>
        <v/>
      </c>
      <c r="BK191" s="8" t="str">
        <f>IF(ISNUMBER(SEARCH(Etudiants5[[#Headers],[Carte stationnement]],VLOOKUP(Etudiants5[[#This Row],[Numéro étudiant]],Sheet1!$A:$O,10,FALSE))),"x","")</f>
        <v/>
      </c>
      <c r="BL191" s="8" t="str">
        <f>IF(ISNUMBER(SEARCH(Etudiants5[[#Headers],[Accompagnement médico social]],VLOOKUP(Etudiants5[[#This Row],[Numéro étudiant]],Sheet1!$A:$O,10,FALSE))),"x","")</f>
        <v/>
      </c>
      <c r="BM191" s="8" t="str">
        <f>IF(ISNUMBER(SEARCH(Etudiants5[[#Headers],[Autre]],VLOOKUP(Etudiants5[[#This Row],[Numéro étudiant]],Sheet1!$A:$O,10,FALSE))),"x","")</f>
        <v/>
      </c>
      <c r="CA19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2" spans="2:80" x14ac:dyDescent="0.25">
      <c r="B192" t="str">
        <f>IFERROR(OfficeForms.Table[[#This Row],[Id]],"")</f>
        <v/>
      </c>
      <c r="C192" t="str">
        <f>IFERROR(IF(VLOOKUP(Etudiants5[[#This Row],[Numéro étudiant]],Sheet1!$A:$O,5,FALSE)="","",VLOOKUP(Etudiants5[[#This Row],[Numéro étudiant]],Sheet1!$A:$O,5,FALSE)),"")</f>
        <v/>
      </c>
      <c r="D192" t="str">
        <f>IFERROR(IF(VLOOKUP(Etudiants5[[#This Row],[Numéro étudiant]],Sheet1!$A:$O,6,FALSE)="","",VLOOKUP(Etudiants5[[#This Row],[Numéro étudiant]],Sheet1!$A:$O,6,FALSE)),"")</f>
        <v/>
      </c>
      <c r="E192" t="str">
        <f>IFERROR(IF(VLOOKUP(Etudiants5[[#This Row],[Numéro étudiant]],Sheet1!$A:$O,7,FALSE)="","",VLOOKUP(Etudiants5[[#This Row],[Numéro étudiant]],Sheet1!$A:$O,7,FALSE)),"")</f>
        <v/>
      </c>
      <c r="F192" t="str">
        <f>IFERROR(IF(VLOOKUP(Etudiants5[[#This Row],[Numéro étudiant]],Sheet1!$A:$O,8,FALSE)="","",VLOOKUP(Etudiants5[[#This Row],[Numéro étudiant]],Sheet1!$A:$O,8,FALSE)),"")</f>
        <v/>
      </c>
      <c r="G192" t="str">
        <f>IF(Etudiants5[[#This Row],[Numéro étudiant]]="","","Entretien fait")</f>
        <v/>
      </c>
      <c r="M192" s="8" t="str">
        <f>IF(ISNUMBER(SEARCH(Etudiants5[[#Headers],[Aide en BU]],VLOOKUP(Etudiants5[[#This Row],[Numéro étudiant]],Sheet1!$A:$O,11,FALSE))),"à initier","")</f>
        <v/>
      </c>
      <c r="N192" s="8" t="str">
        <f>IF(ISNUMBER(SEARCH(Etudiants5[[#Headers],[Tutorat d''intégration]],VLOOKUP(Etudiants5[[#This Row],[Numéro étudiant]],Sheet1!$A:$O,11,FALSE))),"à initier","")</f>
        <v/>
      </c>
      <c r="O192" s="8" t="str">
        <f>IF(ISNUMBER(SEARCH(Etudiants5[[#Headers],[Secrétaire d''examens]],VLOOKUP(Etudiants5[[#This Row],[Numéro étudiant]],Sheet1!$A:$O,11,FALSE))),"à initier","")</f>
        <v/>
      </c>
      <c r="P192" s="8" t="str">
        <f>IF(ISNUMBER(SEARCH(Etudiants5[[#Headers],[Sujets numériques]],VLOOKUP(Etudiants5[[#This Row],[Numéro étudiant]],Sheet1!$A:$O,11,FALSE))),"à initier","")</f>
        <v/>
      </c>
      <c r="Q192" s="8" t="str">
        <f>IF(ISNUMBER(SEARCH(Etudiants5[[#Headers],[Autorisation de sortie]],VLOOKUP(Etudiants5[[#This Row],[Numéro étudiant]],Sheet1!$A:$O,11,FALSE))),"à initier","")</f>
        <v/>
      </c>
      <c r="R192" s="8" t="str">
        <f>IF(ISNUMBER(SEARCH(Etudiants5[[#Headers],[Prise de notes]],VLOOKUP(Etudiants5[[#This Row],[Numéro étudiant]],Sheet1!$A:$O,11,FALSE))),"à initier","")</f>
        <v/>
      </c>
      <c r="S192" s="8" t="str">
        <f>IF(ISNUMBER(SEARCH(Etudiants5[[#Headers],[Rallonge des prêts en BU]],VLOOKUP(Etudiants5[[#This Row],[Numéro étudiant]],Sheet1!$A:$O,11,FALSE))),"à initier","")</f>
        <v/>
      </c>
      <c r="T192" s="8" t="str">
        <f>IF(ISNUMBER(SEARCH(Etudiants5[[#Headers],[Soutien pédagogique]],VLOOKUP(Etudiants5[[#This Row],[Numéro étudiant]],Sheet1!$A:$O,11,FALSE))),"à initier","")</f>
        <v/>
      </c>
      <c r="U192" s="8" t="str">
        <f>IF(ISNUMBER(SEARCH(Etudiants5[[#Headers],[Braille]],VLOOKUP(Etudiants5[[#This Row],[Numéro étudiant]],Sheet1!$A:$O,11,FALSE))),"à initier","")</f>
        <v/>
      </c>
      <c r="V192" s="8" t="str">
        <f>IF(ISNUMBER(SEARCH(Etudiants5[[#Headers],[LSF/LPC]],VLOOKUP(Etudiants5[[#This Row],[Numéro étudiant]],Sheet1!$A:$O,11,FALSE))),"à initier","")</f>
        <v/>
      </c>
      <c r="W192" s="8" t="str">
        <f>IF(ISNUMBER(SEARCH(Etudiants5[[#Headers],[Pas de support audio]],VLOOKUP(Etudiants5[[#This Row],[Numéro étudiant]],Sheet1!$A:$O,11,FALSE))),"à initier","")</f>
        <v/>
      </c>
      <c r="X192" s="8" t="str">
        <f>IF(ISNUMBER(SEARCH(Etudiants5[[#Headers],[Assice confortable]],VLOOKUP(Etudiants5[[#This Row],[Numéro étudiant]],Sheet1!$A:$O,13,FALSE))),"à initier","")</f>
        <v/>
      </c>
      <c r="Y192" s="8" t="str">
        <f>IF(ISNUMBER(SEARCH(Etudiants5[[#Headers],[Micro HF]],VLOOKUP(Etudiants5[[#This Row],[Numéro étudiant]],Sheet1!$A:$O,13,FALSE))),"à initier","")</f>
        <v/>
      </c>
      <c r="Z192" s="8" t="str">
        <f>IF(ISNUMBER(SEARCH(Etudiants5[[#Headers],[Casier]],VLOOKUP(Etudiants5[[#This Row],[Numéro étudiant]],Sheet1!$A:$O,13,FALSE))),"à initier","")</f>
        <v/>
      </c>
      <c r="AA192" s="8" t="str">
        <f>IF(ISNUMBER(SEARCH(Etudiants5[[#Headers],[Ordinateur]],VLOOKUP(Etudiants5[[#This Row],[Numéro étudiant]],Sheet1!$A:$O,13,FALSE))),"à initier","")</f>
        <v/>
      </c>
      <c r="AB192" s="8" t="str">
        <f>IF(ISNUMBER(SEARCH(Etudiants5[[#Headers],[Mobilier spécifique : à détailler]],VLOOKUP(Etudiants5[[#This Row],[Numéro étudiant]],Sheet1!$A:$O,13,FALSE))),"à initier","")</f>
        <v/>
      </c>
      <c r="AC192" s="8" t="str">
        <f>IF(ISNUMBER(SEARCH(Etudiants5[[#Headers],[Logiciel spécifique : à détailler]],VLOOKUP(Etudiants5[[#This Row],[Numéro étudiant]],Sheet1!$A:$O,13,FALSE))),"à initier","")</f>
        <v/>
      </c>
      <c r="AD192" s="8" t="str">
        <f>IF(ISNUMBER(SEARCH(Etudiants5[[#Headers],[Aide en TP]],VLOOKUP(Etudiants5[[#This Row],[Numéro étudiant]],Sheet1!$A:$O,11,FALSE))),"x","")</f>
        <v/>
      </c>
      <c r="AE192" s="8" t="str">
        <f>IF(ISNUMBER(SEARCH(Etudiants5[[#Headers],[Aménagement de l''EDT]],VLOOKUP(Etudiants5[[#This Row],[Numéro étudiant]],Sheet1!$A:$O,11,FALSE))),"x","")</f>
        <v/>
      </c>
      <c r="AF192" s="8" t="str">
        <f>IF(ISNUMBER(SEARCH(Etudiants5[[#Headers],[Sanitaire à proximité]],VLOOKUP(Etudiants5[[#This Row],[Numéro étudiant]],Sheet1!$A:$O,11,FALSE))),"x","")</f>
        <v/>
      </c>
      <c r="AG192" s="8" t="str">
        <f>IF(ISNUMBER(SEARCH(Etudiants5[[#Headers],[QCM papier]],VLOOKUP(Etudiants5[[#This Row],[Numéro étudiant]],Sheet1!$A:$O,11,FALSE))),"x","")</f>
        <v/>
      </c>
      <c r="AH192" s="8" t="str">
        <f>IF(ISNUMBER(SEARCH(Etudiants5[[#Headers],[Absences eventuelles excusées]],VLOOKUP(Etudiants5[[#This Row],[Numéro étudiant]],Sheet1!$A:$O,11,FALSE))),"x","")</f>
        <v/>
      </c>
      <c r="AI192" s="8" t="str">
        <f>IF(ISNUMBER(SEARCH(Etudiants5[[#Headers],[Aménagement de l''année en 2 ans]],VLOOKUP(Etudiants5[[#This Row],[Numéro étudiant]],Sheet1!$A:$O,11,FALSE))),"x","")</f>
        <v/>
      </c>
      <c r="AJ192" s="8" t="str">
        <f>IF(ISNUMBER(SEARCH(Etudiants5[[#Headers],[Passage des épreuves orales devant l''enseignant uniquement]],VLOOKUP(Etudiants5[[#This Row],[Numéro étudiant]],Sheet1!$A:$O,11,FALSE))),"x","")</f>
        <v/>
      </c>
      <c r="AK192" s="8" t="str">
        <f>IF(ISNUMBER(SEARCH(Etudiants5[[#Headers],[Dépénalisation des fautes d''orthographe]],VLOOKUP(Etudiants5[[#This Row],[Numéro étudiant]],Sheet1!$A:$O,11,FALSE))),"x","")</f>
        <v/>
      </c>
      <c r="AL192" s="8" t="str">
        <f>IF(ISNUMBER(SEARCH(Etudiants5[[#Headers],[Adaptation des écrits à l''oral]],VLOOKUP(Etudiants5[[#This Row],[Numéro étudiant]],Sheet1!$A:$O,11,FALSE))),"x","")</f>
        <v/>
      </c>
      <c r="AM192" s="8" t="str">
        <f>IF(ISNUMBER(SEARCH(Etudiants5[[#Headers],[Adaptation des oraux à l''écrit]],VLOOKUP(Etudiants5[[#This Row],[Numéro étudiant]],Sheet1!$A:$O,11,FALSE))),"x","")</f>
        <v/>
      </c>
      <c r="AN192" s="8" t="str">
        <f>IF(ISNUMBER(SEARCH(Etudiants5[[#Headers],[Compensation du temps de sortie]],VLOOKUP(Etudiants5[[#This Row],[Numéro étudiant]],Sheet1!$A:$O,11,FALSE))),"x","")</f>
        <v/>
      </c>
      <c r="AO192" s="8" t="str">
        <f>IF(COUNTIF(Etudiants5[[#This Row],[1/4]:[Préparations écrites des épreves orales]],"x")&gt;0,"x","")</f>
        <v/>
      </c>
      <c r="AP192" s="8" t="str">
        <f>IF(ISNUMBER(SEARCH(Etudiants5[[#Headers],[1/4]],VLOOKUP(Etudiants5[[#This Row],[Numéro étudiant]],Sheet1!$A:$O,12,FALSE))),"x","")</f>
        <v/>
      </c>
      <c r="AQ192" s="8" t="str">
        <f>IF(ISNUMBER(SEARCH(Etudiants5[[#Headers],[1/3]],VLOOKUP(Etudiants5[[#This Row],[Numéro étudiant]],Sheet1!$A:$O,12,FALSE))),"x","")</f>
        <v/>
      </c>
      <c r="AR192" s="8" t="str">
        <f>IF(ISNUMBER(SEARCH(Etudiants5[[#Headers],[1/2]],VLOOKUP(Etudiants5[[#This Row],[Numéro étudiant]],Sheet1!$A:$O,12,FALSE))),"x","")</f>
        <v/>
      </c>
      <c r="AS192" s="8" t="str">
        <f>IF(ISNUMBER(SEARCH(Etudiants5[[#Headers],[Ecrits]],VLOOKUP(Etudiants5[[#This Row],[Numéro étudiant]],Sheet1!$A:$O,12,FALSE))),"x","")</f>
        <v/>
      </c>
      <c r="AT192" s="8" t="str">
        <f>IF(ISNUMBER(SEARCH(Etudiants5[[#Headers],[Oraux]],VLOOKUP(Etudiants5[[#This Row],[Numéro étudiant]],Sheet1!$A:$O,12,FALSE))),"x","")</f>
        <v/>
      </c>
      <c r="AU192" s="8" t="str">
        <f>IF(ISNUMBER(SEARCH(Etudiants5[[#Headers],[Pratiques]],VLOOKUP(Etudiants5[[#This Row],[Numéro étudiant]],Sheet1!$A:$O,12,FALSE))),"x","")</f>
        <v/>
      </c>
      <c r="AV192" s="8" t="str">
        <f>IF(ISNUMBER(SEARCH(Etudiants5[[#Headers],[Préparations écrites des épreves orales]],VLOOKUP(Etudiants5[[#This Row],[Numéro étudiant]],Sheet1!$A:$O,12,FALSE))),"x","")</f>
        <v/>
      </c>
      <c r="AW192" s="8" t="str">
        <f>IF(ISNUMBER(SEARCH(Etudiants5[[#Headers],[Auditives]],VLOOKUP(Etudiants5[[#This Row],[Numéro étudiant]],Sheet1!$A:$O,9,FALSE))),"x","")</f>
        <v/>
      </c>
      <c r="AX192" s="8" t="str">
        <f>IF(ISNUMBER(SEARCH(Etudiants5[[#Headers],[Visuels]],VLOOKUP(Etudiants5[[#This Row],[Numéro étudiant]],Sheet1!$A:$O,9,FALSE))),"x","")</f>
        <v/>
      </c>
      <c r="AY192" s="8" t="str">
        <f>IF(ISNUMBER(SEARCH(Etudiants5[[#Headers],[Viscéraux]],VLOOKUP(Etudiants5[[#This Row],[Numéro étudiant]],Sheet1!$A:$O,9,FALSE))),"x","")</f>
        <v/>
      </c>
      <c r="AZ192" s="8" t="str">
        <f>IF(ISNUMBER(SEARCH(Etudiants5[[#Headers],[Moteurs]],VLOOKUP(Etudiants5[[#This Row],[Numéro étudiant]],Sheet1!$A:$O,9,FALSE))),"x","")</f>
        <v/>
      </c>
      <c r="BA192" s="8" t="str">
        <f>IF(ISNUMBER(SEARCH(Etudiants5[[#Headers],[TSA]],VLOOKUP(Etudiants5[[#This Row],[Numéro étudiant]],Sheet1!$A:$O,9,FALSE))),"x","")</f>
        <v/>
      </c>
      <c r="BB192" s="8" t="str">
        <f>IF(ISNUMBER(SEARCH(Etudiants5[[#Headers],[Langage]],VLOOKUP(Etudiants5[[#This Row],[Numéro étudiant]],Sheet1!$A:$O,9,FALSE))),"x","")</f>
        <v/>
      </c>
      <c r="BC192" s="8" t="str">
        <f>IF(ISNUMBER(SEARCH(Etudiants5[[#Headers],[Psychiques]],VLOOKUP(Etudiants5[[#This Row],[Numéro étudiant]],Sheet1!$A:$O,9,FALSE))),"x","")</f>
        <v/>
      </c>
      <c r="BD192" s="8" t="str">
        <f>IF(ISNUMBER(SEARCH(Etudiants5[[#Headers],[Autres]],VLOOKUP(Etudiants5[[#This Row],[Numéro étudiant]],Sheet1!$A:$O,9,FALSE))),"x","")</f>
        <v/>
      </c>
      <c r="BE192" s="8" t="str">
        <f>IF(ISNUMBER(SEARCH(Etudiants5[[#Headers],[RQTH]],VLOOKUP(Etudiants5[[#This Row],[Numéro étudiant]],Sheet1!$A:$O,10,FALSE))),"x","")</f>
        <v/>
      </c>
      <c r="BF192" s="8" t="str">
        <f>IF(ISNUMBER(SEARCH(Etudiants5[[#Headers],[Transport]],VLOOKUP(Etudiants5[[#This Row],[Numéro étudiant]],Sheet1!$A:$O,10,FALSE))),"x","")</f>
        <v/>
      </c>
      <c r="BG192" s="8" t="str">
        <f>IF(ISNUMBER(SEARCH(Etudiants5[[#Headers],[AVS]],VLOOKUP(Etudiants5[[#This Row],[Numéro étudiant]],Sheet1!$A:$O,10,FALSE))),"x","")</f>
        <v/>
      </c>
      <c r="BH192" s="8" t="str">
        <f>IF(ISNUMBER(SEARCH(Etudiants5[[#Headers],[AESH]],VLOOKUP(Etudiants5[[#This Row],[Numéro étudiant]],Sheet1!$A:$O,10,FALSE))),"x","")</f>
        <v/>
      </c>
      <c r="BI192" s="8" t="str">
        <f>IF(ISNUMBER(SEARCH(Etudiants5[[#Headers],[AAH ou AEEH]],VLOOKUP(Etudiants5[[#This Row],[Numéro étudiant]],Sheet1!$A:$O,10,FALSE))),"x","")</f>
        <v/>
      </c>
      <c r="BJ192" s="8" t="str">
        <f>IF(ISNUMBER(SEARCH(Etudiants5[[#Headers],[Carte priorité]],VLOOKUP(Etudiants5[[#This Row],[Numéro étudiant]],Sheet1!$A:$O,10,FALSE))),"x","")</f>
        <v/>
      </c>
      <c r="BK192" s="8" t="str">
        <f>IF(ISNUMBER(SEARCH(Etudiants5[[#Headers],[Carte stationnement]],VLOOKUP(Etudiants5[[#This Row],[Numéro étudiant]],Sheet1!$A:$O,10,FALSE))),"x","")</f>
        <v/>
      </c>
      <c r="BL192" s="8" t="str">
        <f>IF(ISNUMBER(SEARCH(Etudiants5[[#Headers],[Accompagnement médico social]],VLOOKUP(Etudiants5[[#This Row],[Numéro étudiant]],Sheet1!$A:$O,10,FALSE))),"x","")</f>
        <v/>
      </c>
      <c r="BM192" s="8" t="str">
        <f>IF(ISNUMBER(SEARCH(Etudiants5[[#Headers],[Autre]],VLOOKUP(Etudiants5[[#This Row],[Numéro étudiant]],Sheet1!$A:$O,10,FALSE))),"x","")</f>
        <v/>
      </c>
      <c r="CA19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3" spans="2:80" x14ac:dyDescent="0.25">
      <c r="B193" t="str">
        <f>IFERROR(OfficeForms.Table[[#This Row],[Id]],"")</f>
        <v/>
      </c>
      <c r="C193" t="str">
        <f>IFERROR(IF(VLOOKUP(Etudiants5[[#This Row],[Numéro étudiant]],Sheet1!$A:$O,5,FALSE)="","",VLOOKUP(Etudiants5[[#This Row],[Numéro étudiant]],Sheet1!$A:$O,5,FALSE)),"")</f>
        <v/>
      </c>
      <c r="D193" t="str">
        <f>IFERROR(IF(VLOOKUP(Etudiants5[[#This Row],[Numéro étudiant]],Sheet1!$A:$O,6,FALSE)="","",VLOOKUP(Etudiants5[[#This Row],[Numéro étudiant]],Sheet1!$A:$O,6,FALSE)),"")</f>
        <v/>
      </c>
      <c r="E193" t="str">
        <f>IFERROR(IF(VLOOKUP(Etudiants5[[#This Row],[Numéro étudiant]],Sheet1!$A:$O,7,FALSE)="","",VLOOKUP(Etudiants5[[#This Row],[Numéro étudiant]],Sheet1!$A:$O,7,FALSE)),"")</f>
        <v/>
      </c>
      <c r="F193" t="str">
        <f>IFERROR(IF(VLOOKUP(Etudiants5[[#This Row],[Numéro étudiant]],Sheet1!$A:$O,8,FALSE)="","",VLOOKUP(Etudiants5[[#This Row],[Numéro étudiant]],Sheet1!$A:$O,8,FALSE)),"")</f>
        <v/>
      </c>
      <c r="G193" t="str">
        <f>IF(Etudiants5[[#This Row],[Numéro étudiant]]="","","Entretien fait")</f>
        <v/>
      </c>
      <c r="M193" s="8" t="str">
        <f>IF(ISNUMBER(SEARCH(Etudiants5[[#Headers],[Aide en BU]],VLOOKUP(Etudiants5[[#This Row],[Numéro étudiant]],Sheet1!$A:$O,11,FALSE))),"à initier","")</f>
        <v/>
      </c>
      <c r="N193" s="8" t="str">
        <f>IF(ISNUMBER(SEARCH(Etudiants5[[#Headers],[Tutorat d''intégration]],VLOOKUP(Etudiants5[[#This Row],[Numéro étudiant]],Sheet1!$A:$O,11,FALSE))),"à initier","")</f>
        <v/>
      </c>
      <c r="O193" s="8" t="str">
        <f>IF(ISNUMBER(SEARCH(Etudiants5[[#Headers],[Secrétaire d''examens]],VLOOKUP(Etudiants5[[#This Row],[Numéro étudiant]],Sheet1!$A:$O,11,FALSE))),"à initier","")</f>
        <v/>
      </c>
      <c r="P193" s="8" t="str">
        <f>IF(ISNUMBER(SEARCH(Etudiants5[[#Headers],[Sujets numériques]],VLOOKUP(Etudiants5[[#This Row],[Numéro étudiant]],Sheet1!$A:$O,11,FALSE))),"à initier","")</f>
        <v/>
      </c>
      <c r="Q193" s="8" t="str">
        <f>IF(ISNUMBER(SEARCH(Etudiants5[[#Headers],[Autorisation de sortie]],VLOOKUP(Etudiants5[[#This Row],[Numéro étudiant]],Sheet1!$A:$O,11,FALSE))),"à initier","")</f>
        <v/>
      </c>
      <c r="R193" s="8" t="str">
        <f>IF(ISNUMBER(SEARCH(Etudiants5[[#Headers],[Prise de notes]],VLOOKUP(Etudiants5[[#This Row],[Numéro étudiant]],Sheet1!$A:$O,11,FALSE))),"à initier","")</f>
        <v/>
      </c>
      <c r="S193" s="8" t="str">
        <f>IF(ISNUMBER(SEARCH(Etudiants5[[#Headers],[Rallonge des prêts en BU]],VLOOKUP(Etudiants5[[#This Row],[Numéro étudiant]],Sheet1!$A:$O,11,FALSE))),"à initier","")</f>
        <v/>
      </c>
      <c r="T193" s="8" t="str">
        <f>IF(ISNUMBER(SEARCH(Etudiants5[[#Headers],[Soutien pédagogique]],VLOOKUP(Etudiants5[[#This Row],[Numéro étudiant]],Sheet1!$A:$O,11,FALSE))),"à initier","")</f>
        <v/>
      </c>
      <c r="U193" s="8" t="str">
        <f>IF(ISNUMBER(SEARCH(Etudiants5[[#Headers],[Braille]],VLOOKUP(Etudiants5[[#This Row],[Numéro étudiant]],Sheet1!$A:$O,11,FALSE))),"à initier","")</f>
        <v/>
      </c>
      <c r="V193" s="8" t="str">
        <f>IF(ISNUMBER(SEARCH(Etudiants5[[#Headers],[LSF/LPC]],VLOOKUP(Etudiants5[[#This Row],[Numéro étudiant]],Sheet1!$A:$O,11,FALSE))),"à initier","")</f>
        <v/>
      </c>
      <c r="W193" s="8" t="str">
        <f>IF(ISNUMBER(SEARCH(Etudiants5[[#Headers],[Pas de support audio]],VLOOKUP(Etudiants5[[#This Row],[Numéro étudiant]],Sheet1!$A:$O,11,FALSE))),"à initier","")</f>
        <v/>
      </c>
      <c r="X193" s="8" t="str">
        <f>IF(ISNUMBER(SEARCH(Etudiants5[[#Headers],[Assice confortable]],VLOOKUP(Etudiants5[[#This Row],[Numéro étudiant]],Sheet1!$A:$O,13,FALSE))),"à initier","")</f>
        <v/>
      </c>
      <c r="Y193" s="8" t="str">
        <f>IF(ISNUMBER(SEARCH(Etudiants5[[#Headers],[Micro HF]],VLOOKUP(Etudiants5[[#This Row],[Numéro étudiant]],Sheet1!$A:$O,13,FALSE))),"à initier","")</f>
        <v/>
      </c>
      <c r="Z193" s="8" t="str">
        <f>IF(ISNUMBER(SEARCH(Etudiants5[[#Headers],[Casier]],VLOOKUP(Etudiants5[[#This Row],[Numéro étudiant]],Sheet1!$A:$O,13,FALSE))),"à initier","")</f>
        <v/>
      </c>
      <c r="AA193" s="8" t="str">
        <f>IF(ISNUMBER(SEARCH(Etudiants5[[#Headers],[Ordinateur]],VLOOKUP(Etudiants5[[#This Row],[Numéro étudiant]],Sheet1!$A:$O,13,FALSE))),"à initier","")</f>
        <v/>
      </c>
      <c r="AB193" s="8" t="str">
        <f>IF(ISNUMBER(SEARCH(Etudiants5[[#Headers],[Mobilier spécifique : à détailler]],VLOOKUP(Etudiants5[[#This Row],[Numéro étudiant]],Sheet1!$A:$O,13,FALSE))),"à initier","")</f>
        <v/>
      </c>
      <c r="AC193" s="8" t="str">
        <f>IF(ISNUMBER(SEARCH(Etudiants5[[#Headers],[Logiciel spécifique : à détailler]],VLOOKUP(Etudiants5[[#This Row],[Numéro étudiant]],Sheet1!$A:$O,13,FALSE))),"à initier","")</f>
        <v/>
      </c>
      <c r="AD193" s="8" t="str">
        <f>IF(ISNUMBER(SEARCH(Etudiants5[[#Headers],[Aide en TP]],VLOOKUP(Etudiants5[[#This Row],[Numéro étudiant]],Sheet1!$A:$O,11,FALSE))),"x","")</f>
        <v/>
      </c>
      <c r="AE193" s="8" t="str">
        <f>IF(ISNUMBER(SEARCH(Etudiants5[[#Headers],[Aménagement de l''EDT]],VLOOKUP(Etudiants5[[#This Row],[Numéro étudiant]],Sheet1!$A:$O,11,FALSE))),"x","")</f>
        <v/>
      </c>
      <c r="AF193" s="8" t="str">
        <f>IF(ISNUMBER(SEARCH(Etudiants5[[#Headers],[Sanitaire à proximité]],VLOOKUP(Etudiants5[[#This Row],[Numéro étudiant]],Sheet1!$A:$O,11,FALSE))),"x","")</f>
        <v/>
      </c>
      <c r="AG193" s="8" t="str">
        <f>IF(ISNUMBER(SEARCH(Etudiants5[[#Headers],[QCM papier]],VLOOKUP(Etudiants5[[#This Row],[Numéro étudiant]],Sheet1!$A:$O,11,FALSE))),"x","")</f>
        <v/>
      </c>
      <c r="AH193" s="8" t="str">
        <f>IF(ISNUMBER(SEARCH(Etudiants5[[#Headers],[Absences eventuelles excusées]],VLOOKUP(Etudiants5[[#This Row],[Numéro étudiant]],Sheet1!$A:$O,11,FALSE))),"x","")</f>
        <v/>
      </c>
      <c r="AI193" s="8" t="str">
        <f>IF(ISNUMBER(SEARCH(Etudiants5[[#Headers],[Aménagement de l''année en 2 ans]],VLOOKUP(Etudiants5[[#This Row],[Numéro étudiant]],Sheet1!$A:$O,11,FALSE))),"x","")</f>
        <v/>
      </c>
      <c r="AJ193" s="8" t="str">
        <f>IF(ISNUMBER(SEARCH(Etudiants5[[#Headers],[Passage des épreuves orales devant l''enseignant uniquement]],VLOOKUP(Etudiants5[[#This Row],[Numéro étudiant]],Sheet1!$A:$O,11,FALSE))),"x","")</f>
        <v/>
      </c>
      <c r="AK193" s="8" t="str">
        <f>IF(ISNUMBER(SEARCH(Etudiants5[[#Headers],[Dépénalisation des fautes d''orthographe]],VLOOKUP(Etudiants5[[#This Row],[Numéro étudiant]],Sheet1!$A:$O,11,FALSE))),"x","")</f>
        <v/>
      </c>
      <c r="AL193" s="8" t="str">
        <f>IF(ISNUMBER(SEARCH(Etudiants5[[#Headers],[Adaptation des écrits à l''oral]],VLOOKUP(Etudiants5[[#This Row],[Numéro étudiant]],Sheet1!$A:$O,11,FALSE))),"x","")</f>
        <v/>
      </c>
      <c r="AM193" s="8" t="str">
        <f>IF(ISNUMBER(SEARCH(Etudiants5[[#Headers],[Adaptation des oraux à l''écrit]],VLOOKUP(Etudiants5[[#This Row],[Numéro étudiant]],Sheet1!$A:$O,11,FALSE))),"x","")</f>
        <v/>
      </c>
      <c r="AN193" s="8" t="str">
        <f>IF(ISNUMBER(SEARCH(Etudiants5[[#Headers],[Compensation du temps de sortie]],VLOOKUP(Etudiants5[[#This Row],[Numéro étudiant]],Sheet1!$A:$O,11,FALSE))),"x","")</f>
        <v/>
      </c>
      <c r="AO193" s="8" t="str">
        <f>IF(COUNTIF(Etudiants5[[#This Row],[1/4]:[Préparations écrites des épreves orales]],"x")&gt;0,"x","")</f>
        <v/>
      </c>
      <c r="AP193" s="8" t="str">
        <f>IF(ISNUMBER(SEARCH(Etudiants5[[#Headers],[1/4]],VLOOKUP(Etudiants5[[#This Row],[Numéro étudiant]],Sheet1!$A:$O,12,FALSE))),"x","")</f>
        <v/>
      </c>
      <c r="AQ193" s="8" t="str">
        <f>IF(ISNUMBER(SEARCH(Etudiants5[[#Headers],[1/3]],VLOOKUP(Etudiants5[[#This Row],[Numéro étudiant]],Sheet1!$A:$O,12,FALSE))),"x","")</f>
        <v/>
      </c>
      <c r="AR193" s="8" t="str">
        <f>IF(ISNUMBER(SEARCH(Etudiants5[[#Headers],[1/2]],VLOOKUP(Etudiants5[[#This Row],[Numéro étudiant]],Sheet1!$A:$O,12,FALSE))),"x","")</f>
        <v/>
      </c>
      <c r="AS193" s="8" t="str">
        <f>IF(ISNUMBER(SEARCH(Etudiants5[[#Headers],[Ecrits]],VLOOKUP(Etudiants5[[#This Row],[Numéro étudiant]],Sheet1!$A:$O,12,FALSE))),"x","")</f>
        <v/>
      </c>
      <c r="AT193" s="8" t="str">
        <f>IF(ISNUMBER(SEARCH(Etudiants5[[#Headers],[Oraux]],VLOOKUP(Etudiants5[[#This Row],[Numéro étudiant]],Sheet1!$A:$O,12,FALSE))),"x","")</f>
        <v/>
      </c>
      <c r="AU193" s="8" t="str">
        <f>IF(ISNUMBER(SEARCH(Etudiants5[[#Headers],[Pratiques]],VLOOKUP(Etudiants5[[#This Row],[Numéro étudiant]],Sheet1!$A:$O,12,FALSE))),"x","")</f>
        <v/>
      </c>
      <c r="AV193" s="8" t="str">
        <f>IF(ISNUMBER(SEARCH(Etudiants5[[#Headers],[Préparations écrites des épreves orales]],VLOOKUP(Etudiants5[[#This Row],[Numéro étudiant]],Sheet1!$A:$O,12,FALSE))),"x","")</f>
        <v/>
      </c>
      <c r="AW193" s="8" t="str">
        <f>IF(ISNUMBER(SEARCH(Etudiants5[[#Headers],[Auditives]],VLOOKUP(Etudiants5[[#This Row],[Numéro étudiant]],Sheet1!$A:$O,9,FALSE))),"x","")</f>
        <v/>
      </c>
      <c r="AX193" s="8" t="str">
        <f>IF(ISNUMBER(SEARCH(Etudiants5[[#Headers],[Visuels]],VLOOKUP(Etudiants5[[#This Row],[Numéro étudiant]],Sheet1!$A:$O,9,FALSE))),"x","")</f>
        <v/>
      </c>
      <c r="AY193" s="8" t="str">
        <f>IF(ISNUMBER(SEARCH(Etudiants5[[#Headers],[Viscéraux]],VLOOKUP(Etudiants5[[#This Row],[Numéro étudiant]],Sheet1!$A:$O,9,FALSE))),"x","")</f>
        <v/>
      </c>
      <c r="AZ193" s="8" t="str">
        <f>IF(ISNUMBER(SEARCH(Etudiants5[[#Headers],[Moteurs]],VLOOKUP(Etudiants5[[#This Row],[Numéro étudiant]],Sheet1!$A:$O,9,FALSE))),"x","")</f>
        <v/>
      </c>
      <c r="BA193" s="8" t="str">
        <f>IF(ISNUMBER(SEARCH(Etudiants5[[#Headers],[TSA]],VLOOKUP(Etudiants5[[#This Row],[Numéro étudiant]],Sheet1!$A:$O,9,FALSE))),"x","")</f>
        <v/>
      </c>
      <c r="BB193" s="8" t="str">
        <f>IF(ISNUMBER(SEARCH(Etudiants5[[#Headers],[Langage]],VLOOKUP(Etudiants5[[#This Row],[Numéro étudiant]],Sheet1!$A:$O,9,FALSE))),"x","")</f>
        <v/>
      </c>
      <c r="BC193" s="8" t="str">
        <f>IF(ISNUMBER(SEARCH(Etudiants5[[#Headers],[Psychiques]],VLOOKUP(Etudiants5[[#This Row],[Numéro étudiant]],Sheet1!$A:$O,9,FALSE))),"x","")</f>
        <v/>
      </c>
      <c r="BD193" s="8" t="str">
        <f>IF(ISNUMBER(SEARCH(Etudiants5[[#Headers],[Autres]],VLOOKUP(Etudiants5[[#This Row],[Numéro étudiant]],Sheet1!$A:$O,9,FALSE))),"x","")</f>
        <v/>
      </c>
      <c r="BE193" s="8" t="str">
        <f>IF(ISNUMBER(SEARCH(Etudiants5[[#Headers],[RQTH]],VLOOKUP(Etudiants5[[#This Row],[Numéro étudiant]],Sheet1!$A:$O,10,FALSE))),"x","")</f>
        <v/>
      </c>
      <c r="BF193" s="8" t="str">
        <f>IF(ISNUMBER(SEARCH(Etudiants5[[#Headers],[Transport]],VLOOKUP(Etudiants5[[#This Row],[Numéro étudiant]],Sheet1!$A:$O,10,FALSE))),"x","")</f>
        <v/>
      </c>
      <c r="BG193" s="8" t="str">
        <f>IF(ISNUMBER(SEARCH(Etudiants5[[#Headers],[AVS]],VLOOKUP(Etudiants5[[#This Row],[Numéro étudiant]],Sheet1!$A:$O,10,FALSE))),"x","")</f>
        <v/>
      </c>
      <c r="BH193" s="8" t="str">
        <f>IF(ISNUMBER(SEARCH(Etudiants5[[#Headers],[AESH]],VLOOKUP(Etudiants5[[#This Row],[Numéro étudiant]],Sheet1!$A:$O,10,FALSE))),"x","")</f>
        <v/>
      </c>
      <c r="BI193" s="8" t="str">
        <f>IF(ISNUMBER(SEARCH(Etudiants5[[#Headers],[AAH ou AEEH]],VLOOKUP(Etudiants5[[#This Row],[Numéro étudiant]],Sheet1!$A:$O,10,FALSE))),"x","")</f>
        <v/>
      </c>
      <c r="BJ193" s="8" t="str">
        <f>IF(ISNUMBER(SEARCH(Etudiants5[[#Headers],[Carte priorité]],VLOOKUP(Etudiants5[[#This Row],[Numéro étudiant]],Sheet1!$A:$O,10,FALSE))),"x","")</f>
        <v/>
      </c>
      <c r="BK193" s="8" t="str">
        <f>IF(ISNUMBER(SEARCH(Etudiants5[[#Headers],[Carte stationnement]],VLOOKUP(Etudiants5[[#This Row],[Numéro étudiant]],Sheet1!$A:$O,10,FALSE))),"x","")</f>
        <v/>
      </c>
      <c r="BL193" s="8" t="str">
        <f>IF(ISNUMBER(SEARCH(Etudiants5[[#Headers],[Accompagnement médico social]],VLOOKUP(Etudiants5[[#This Row],[Numéro étudiant]],Sheet1!$A:$O,10,FALSE))),"x","")</f>
        <v/>
      </c>
      <c r="BM193" s="8" t="str">
        <f>IF(ISNUMBER(SEARCH(Etudiants5[[#Headers],[Autre]],VLOOKUP(Etudiants5[[#This Row],[Numéro étudiant]],Sheet1!$A:$O,10,FALSE))),"x","")</f>
        <v/>
      </c>
      <c r="CA19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4" spans="2:80" x14ac:dyDescent="0.25">
      <c r="B194" t="str">
        <f>IFERROR(OfficeForms.Table[[#This Row],[Id]],"")</f>
        <v/>
      </c>
      <c r="C194" t="str">
        <f>IFERROR(IF(VLOOKUP(Etudiants5[[#This Row],[Numéro étudiant]],Sheet1!$A:$O,5,FALSE)="","",VLOOKUP(Etudiants5[[#This Row],[Numéro étudiant]],Sheet1!$A:$O,5,FALSE)),"")</f>
        <v/>
      </c>
      <c r="D194" t="str">
        <f>IFERROR(IF(VLOOKUP(Etudiants5[[#This Row],[Numéro étudiant]],Sheet1!$A:$O,6,FALSE)="","",VLOOKUP(Etudiants5[[#This Row],[Numéro étudiant]],Sheet1!$A:$O,6,FALSE)),"")</f>
        <v/>
      </c>
      <c r="E194" t="str">
        <f>IFERROR(IF(VLOOKUP(Etudiants5[[#This Row],[Numéro étudiant]],Sheet1!$A:$O,7,FALSE)="","",VLOOKUP(Etudiants5[[#This Row],[Numéro étudiant]],Sheet1!$A:$O,7,FALSE)),"")</f>
        <v/>
      </c>
      <c r="F194" t="str">
        <f>IFERROR(IF(VLOOKUP(Etudiants5[[#This Row],[Numéro étudiant]],Sheet1!$A:$O,8,FALSE)="","",VLOOKUP(Etudiants5[[#This Row],[Numéro étudiant]],Sheet1!$A:$O,8,FALSE)),"")</f>
        <v/>
      </c>
      <c r="G194" t="str">
        <f>IF(Etudiants5[[#This Row],[Numéro étudiant]]="","","Entretien fait")</f>
        <v/>
      </c>
      <c r="M194" s="8" t="str">
        <f>IF(ISNUMBER(SEARCH(Etudiants5[[#Headers],[Aide en BU]],VLOOKUP(Etudiants5[[#This Row],[Numéro étudiant]],Sheet1!$A:$O,11,FALSE))),"à initier","")</f>
        <v/>
      </c>
      <c r="N194" s="8" t="str">
        <f>IF(ISNUMBER(SEARCH(Etudiants5[[#Headers],[Tutorat d''intégration]],VLOOKUP(Etudiants5[[#This Row],[Numéro étudiant]],Sheet1!$A:$O,11,FALSE))),"à initier","")</f>
        <v/>
      </c>
      <c r="O194" s="8" t="str">
        <f>IF(ISNUMBER(SEARCH(Etudiants5[[#Headers],[Secrétaire d''examens]],VLOOKUP(Etudiants5[[#This Row],[Numéro étudiant]],Sheet1!$A:$O,11,FALSE))),"à initier","")</f>
        <v/>
      </c>
      <c r="P194" s="8" t="str">
        <f>IF(ISNUMBER(SEARCH(Etudiants5[[#Headers],[Sujets numériques]],VLOOKUP(Etudiants5[[#This Row],[Numéro étudiant]],Sheet1!$A:$O,11,FALSE))),"à initier","")</f>
        <v/>
      </c>
      <c r="Q194" s="8" t="str">
        <f>IF(ISNUMBER(SEARCH(Etudiants5[[#Headers],[Autorisation de sortie]],VLOOKUP(Etudiants5[[#This Row],[Numéro étudiant]],Sheet1!$A:$O,11,FALSE))),"à initier","")</f>
        <v/>
      </c>
      <c r="R194" s="8" t="str">
        <f>IF(ISNUMBER(SEARCH(Etudiants5[[#Headers],[Prise de notes]],VLOOKUP(Etudiants5[[#This Row],[Numéro étudiant]],Sheet1!$A:$O,11,FALSE))),"à initier","")</f>
        <v/>
      </c>
      <c r="S194" s="8" t="str">
        <f>IF(ISNUMBER(SEARCH(Etudiants5[[#Headers],[Rallonge des prêts en BU]],VLOOKUP(Etudiants5[[#This Row],[Numéro étudiant]],Sheet1!$A:$O,11,FALSE))),"à initier","")</f>
        <v/>
      </c>
      <c r="T194" s="8" t="str">
        <f>IF(ISNUMBER(SEARCH(Etudiants5[[#Headers],[Soutien pédagogique]],VLOOKUP(Etudiants5[[#This Row],[Numéro étudiant]],Sheet1!$A:$O,11,FALSE))),"à initier","")</f>
        <v/>
      </c>
      <c r="U194" s="8" t="str">
        <f>IF(ISNUMBER(SEARCH(Etudiants5[[#Headers],[Braille]],VLOOKUP(Etudiants5[[#This Row],[Numéro étudiant]],Sheet1!$A:$O,11,FALSE))),"à initier","")</f>
        <v/>
      </c>
      <c r="V194" s="8" t="str">
        <f>IF(ISNUMBER(SEARCH(Etudiants5[[#Headers],[LSF/LPC]],VLOOKUP(Etudiants5[[#This Row],[Numéro étudiant]],Sheet1!$A:$O,11,FALSE))),"à initier","")</f>
        <v/>
      </c>
      <c r="W194" s="8" t="str">
        <f>IF(ISNUMBER(SEARCH(Etudiants5[[#Headers],[Pas de support audio]],VLOOKUP(Etudiants5[[#This Row],[Numéro étudiant]],Sheet1!$A:$O,11,FALSE))),"à initier","")</f>
        <v/>
      </c>
      <c r="X194" s="8" t="str">
        <f>IF(ISNUMBER(SEARCH(Etudiants5[[#Headers],[Assice confortable]],VLOOKUP(Etudiants5[[#This Row],[Numéro étudiant]],Sheet1!$A:$O,13,FALSE))),"à initier","")</f>
        <v/>
      </c>
      <c r="Y194" s="8" t="str">
        <f>IF(ISNUMBER(SEARCH(Etudiants5[[#Headers],[Micro HF]],VLOOKUP(Etudiants5[[#This Row],[Numéro étudiant]],Sheet1!$A:$O,13,FALSE))),"à initier","")</f>
        <v/>
      </c>
      <c r="Z194" s="8" t="str">
        <f>IF(ISNUMBER(SEARCH(Etudiants5[[#Headers],[Casier]],VLOOKUP(Etudiants5[[#This Row],[Numéro étudiant]],Sheet1!$A:$O,13,FALSE))),"à initier","")</f>
        <v/>
      </c>
      <c r="AA194" s="8" t="str">
        <f>IF(ISNUMBER(SEARCH(Etudiants5[[#Headers],[Ordinateur]],VLOOKUP(Etudiants5[[#This Row],[Numéro étudiant]],Sheet1!$A:$O,13,FALSE))),"à initier","")</f>
        <v/>
      </c>
      <c r="AB194" s="8" t="str">
        <f>IF(ISNUMBER(SEARCH(Etudiants5[[#Headers],[Mobilier spécifique : à détailler]],VLOOKUP(Etudiants5[[#This Row],[Numéro étudiant]],Sheet1!$A:$O,13,FALSE))),"à initier","")</f>
        <v/>
      </c>
      <c r="AC194" s="8" t="str">
        <f>IF(ISNUMBER(SEARCH(Etudiants5[[#Headers],[Logiciel spécifique : à détailler]],VLOOKUP(Etudiants5[[#This Row],[Numéro étudiant]],Sheet1!$A:$O,13,FALSE))),"à initier","")</f>
        <v/>
      </c>
      <c r="AD194" s="8" t="str">
        <f>IF(ISNUMBER(SEARCH(Etudiants5[[#Headers],[Aide en TP]],VLOOKUP(Etudiants5[[#This Row],[Numéro étudiant]],Sheet1!$A:$O,11,FALSE))),"x","")</f>
        <v/>
      </c>
      <c r="AE194" s="8" t="str">
        <f>IF(ISNUMBER(SEARCH(Etudiants5[[#Headers],[Aménagement de l''EDT]],VLOOKUP(Etudiants5[[#This Row],[Numéro étudiant]],Sheet1!$A:$O,11,FALSE))),"x","")</f>
        <v/>
      </c>
      <c r="AF194" s="8" t="str">
        <f>IF(ISNUMBER(SEARCH(Etudiants5[[#Headers],[Sanitaire à proximité]],VLOOKUP(Etudiants5[[#This Row],[Numéro étudiant]],Sheet1!$A:$O,11,FALSE))),"x","")</f>
        <v/>
      </c>
      <c r="AG194" s="8" t="str">
        <f>IF(ISNUMBER(SEARCH(Etudiants5[[#Headers],[QCM papier]],VLOOKUP(Etudiants5[[#This Row],[Numéro étudiant]],Sheet1!$A:$O,11,FALSE))),"x","")</f>
        <v/>
      </c>
      <c r="AH194" s="8" t="str">
        <f>IF(ISNUMBER(SEARCH(Etudiants5[[#Headers],[Absences eventuelles excusées]],VLOOKUP(Etudiants5[[#This Row],[Numéro étudiant]],Sheet1!$A:$O,11,FALSE))),"x","")</f>
        <v/>
      </c>
      <c r="AI194" s="8" t="str">
        <f>IF(ISNUMBER(SEARCH(Etudiants5[[#Headers],[Aménagement de l''année en 2 ans]],VLOOKUP(Etudiants5[[#This Row],[Numéro étudiant]],Sheet1!$A:$O,11,FALSE))),"x","")</f>
        <v/>
      </c>
      <c r="AJ194" s="8" t="str">
        <f>IF(ISNUMBER(SEARCH(Etudiants5[[#Headers],[Passage des épreuves orales devant l''enseignant uniquement]],VLOOKUP(Etudiants5[[#This Row],[Numéro étudiant]],Sheet1!$A:$O,11,FALSE))),"x","")</f>
        <v/>
      </c>
      <c r="AK194" s="8" t="str">
        <f>IF(ISNUMBER(SEARCH(Etudiants5[[#Headers],[Dépénalisation des fautes d''orthographe]],VLOOKUP(Etudiants5[[#This Row],[Numéro étudiant]],Sheet1!$A:$O,11,FALSE))),"x","")</f>
        <v/>
      </c>
      <c r="AL194" s="8" t="str">
        <f>IF(ISNUMBER(SEARCH(Etudiants5[[#Headers],[Adaptation des écrits à l''oral]],VLOOKUP(Etudiants5[[#This Row],[Numéro étudiant]],Sheet1!$A:$O,11,FALSE))),"x","")</f>
        <v/>
      </c>
      <c r="AM194" s="8" t="str">
        <f>IF(ISNUMBER(SEARCH(Etudiants5[[#Headers],[Adaptation des oraux à l''écrit]],VLOOKUP(Etudiants5[[#This Row],[Numéro étudiant]],Sheet1!$A:$O,11,FALSE))),"x","")</f>
        <v/>
      </c>
      <c r="AN194" s="8" t="str">
        <f>IF(ISNUMBER(SEARCH(Etudiants5[[#Headers],[Compensation du temps de sortie]],VLOOKUP(Etudiants5[[#This Row],[Numéro étudiant]],Sheet1!$A:$O,11,FALSE))),"x","")</f>
        <v/>
      </c>
      <c r="AO194" s="8" t="str">
        <f>IF(COUNTIF(Etudiants5[[#This Row],[1/4]:[Préparations écrites des épreves orales]],"x")&gt;0,"x","")</f>
        <v/>
      </c>
      <c r="AP194" s="8" t="str">
        <f>IF(ISNUMBER(SEARCH(Etudiants5[[#Headers],[1/4]],VLOOKUP(Etudiants5[[#This Row],[Numéro étudiant]],Sheet1!$A:$O,12,FALSE))),"x","")</f>
        <v/>
      </c>
      <c r="AQ194" s="8" t="str">
        <f>IF(ISNUMBER(SEARCH(Etudiants5[[#Headers],[1/3]],VLOOKUP(Etudiants5[[#This Row],[Numéro étudiant]],Sheet1!$A:$O,12,FALSE))),"x","")</f>
        <v/>
      </c>
      <c r="AR194" s="8" t="str">
        <f>IF(ISNUMBER(SEARCH(Etudiants5[[#Headers],[1/2]],VLOOKUP(Etudiants5[[#This Row],[Numéro étudiant]],Sheet1!$A:$O,12,FALSE))),"x","")</f>
        <v/>
      </c>
      <c r="AS194" s="8" t="str">
        <f>IF(ISNUMBER(SEARCH(Etudiants5[[#Headers],[Ecrits]],VLOOKUP(Etudiants5[[#This Row],[Numéro étudiant]],Sheet1!$A:$O,12,FALSE))),"x","")</f>
        <v/>
      </c>
      <c r="AT194" s="8" t="str">
        <f>IF(ISNUMBER(SEARCH(Etudiants5[[#Headers],[Oraux]],VLOOKUP(Etudiants5[[#This Row],[Numéro étudiant]],Sheet1!$A:$O,12,FALSE))),"x","")</f>
        <v/>
      </c>
      <c r="AU194" s="8" t="str">
        <f>IF(ISNUMBER(SEARCH(Etudiants5[[#Headers],[Pratiques]],VLOOKUP(Etudiants5[[#This Row],[Numéro étudiant]],Sheet1!$A:$O,12,FALSE))),"x","")</f>
        <v/>
      </c>
      <c r="AV194" s="8" t="str">
        <f>IF(ISNUMBER(SEARCH(Etudiants5[[#Headers],[Préparations écrites des épreves orales]],VLOOKUP(Etudiants5[[#This Row],[Numéro étudiant]],Sheet1!$A:$O,12,FALSE))),"x","")</f>
        <v/>
      </c>
      <c r="AW194" s="8" t="str">
        <f>IF(ISNUMBER(SEARCH(Etudiants5[[#Headers],[Auditives]],VLOOKUP(Etudiants5[[#This Row],[Numéro étudiant]],Sheet1!$A:$O,9,FALSE))),"x","")</f>
        <v/>
      </c>
      <c r="AX194" s="8" t="str">
        <f>IF(ISNUMBER(SEARCH(Etudiants5[[#Headers],[Visuels]],VLOOKUP(Etudiants5[[#This Row],[Numéro étudiant]],Sheet1!$A:$O,9,FALSE))),"x","")</f>
        <v/>
      </c>
      <c r="AY194" s="8" t="str">
        <f>IF(ISNUMBER(SEARCH(Etudiants5[[#Headers],[Viscéraux]],VLOOKUP(Etudiants5[[#This Row],[Numéro étudiant]],Sheet1!$A:$O,9,FALSE))),"x","")</f>
        <v/>
      </c>
      <c r="AZ194" s="8" t="str">
        <f>IF(ISNUMBER(SEARCH(Etudiants5[[#Headers],[Moteurs]],VLOOKUP(Etudiants5[[#This Row],[Numéro étudiant]],Sheet1!$A:$O,9,FALSE))),"x","")</f>
        <v/>
      </c>
      <c r="BA194" s="8" t="str">
        <f>IF(ISNUMBER(SEARCH(Etudiants5[[#Headers],[TSA]],VLOOKUP(Etudiants5[[#This Row],[Numéro étudiant]],Sheet1!$A:$O,9,FALSE))),"x","")</f>
        <v/>
      </c>
      <c r="BB194" s="8" t="str">
        <f>IF(ISNUMBER(SEARCH(Etudiants5[[#Headers],[Langage]],VLOOKUP(Etudiants5[[#This Row],[Numéro étudiant]],Sheet1!$A:$O,9,FALSE))),"x","")</f>
        <v/>
      </c>
      <c r="BC194" s="8" t="str">
        <f>IF(ISNUMBER(SEARCH(Etudiants5[[#Headers],[Psychiques]],VLOOKUP(Etudiants5[[#This Row],[Numéro étudiant]],Sheet1!$A:$O,9,FALSE))),"x","")</f>
        <v/>
      </c>
      <c r="BD194" s="8" t="str">
        <f>IF(ISNUMBER(SEARCH(Etudiants5[[#Headers],[Autres]],VLOOKUP(Etudiants5[[#This Row],[Numéro étudiant]],Sheet1!$A:$O,9,FALSE))),"x","")</f>
        <v/>
      </c>
      <c r="BE194" s="8" t="str">
        <f>IF(ISNUMBER(SEARCH(Etudiants5[[#Headers],[RQTH]],VLOOKUP(Etudiants5[[#This Row],[Numéro étudiant]],Sheet1!$A:$O,10,FALSE))),"x","")</f>
        <v/>
      </c>
      <c r="BF194" s="8" t="str">
        <f>IF(ISNUMBER(SEARCH(Etudiants5[[#Headers],[Transport]],VLOOKUP(Etudiants5[[#This Row],[Numéro étudiant]],Sheet1!$A:$O,10,FALSE))),"x","")</f>
        <v/>
      </c>
      <c r="BG194" s="8" t="str">
        <f>IF(ISNUMBER(SEARCH(Etudiants5[[#Headers],[AVS]],VLOOKUP(Etudiants5[[#This Row],[Numéro étudiant]],Sheet1!$A:$O,10,FALSE))),"x","")</f>
        <v/>
      </c>
      <c r="BH194" s="8" t="str">
        <f>IF(ISNUMBER(SEARCH(Etudiants5[[#Headers],[AESH]],VLOOKUP(Etudiants5[[#This Row],[Numéro étudiant]],Sheet1!$A:$O,10,FALSE))),"x","")</f>
        <v/>
      </c>
      <c r="BI194" s="8" t="str">
        <f>IF(ISNUMBER(SEARCH(Etudiants5[[#Headers],[AAH ou AEEH]],VLOOKUP(Etudiants5[[#This Row],[Numéro étudiant]],Sheet1!$A:$O,10,FALSE))),"x","")</f>
        <v/>
      </c>
      <c r="BJ194" s="8" t="str">
        <f>IF(ISNUMBER(SEARCH(Etudiants5[[#Headers],[Carte priorité]],VLOOKUP(Etudiants5[[#This Row],[Numéro étudiant]],Sheet1!$A:$O,10,FALSE))),"x","")</f>
        <v/>
      </c>
      <c r="BK194" s="8" t="str">
        <f>IF(ISNUMBER(SEARCH(Etudiants5[[#Headers],[Carte stationnement]],VLOOKUP(Etudiants5[[#This Row],[Numéro étudiant]],Sheet1!$A:$O,10,FALSE))),"x","")</f>
        <v/>
      </c>
      <c r="BL194" s="8" t="str">
        <f>IF(ISNUMBER(SEARCH(Etudiants5[[#Headers],[Accompagnement médico social]],VLOOKUP(Etudiants5[[#This Row],[Numéro étudiant]],Sheet1!$A:$O,10,FALSE))),"x","")</f>
        <v/>
      </c>
      <c r="BM194" s="8" t="str">
        <f>IF(ISNUMBER(SEARCH(Etudiants5[[#Headers],[Autre]],VLOOKUP(Etudiants5[[#This Row],[Numéro étudiant]],Sheet1!$A:$O,10,FALSE))),"x","")</f>
        <v/>
      </c>
      <c r="CA19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5" spans="2:80" x14ac:dyDescent="0.25">
      <c r="B195" t="str">
        <f>IFERROR(OfficeForms.Table[[#This Row],[Id]],"")</f>
        <v/>
      </c>
      <c r="C195" t="str">
        <f>IFERROR(IF(VLOOKUP(Etudiants5[[#This Row],[Numéro étudiant]],Sheet1!$A:$O,5,FALSE)="","",VLOOKUP(Etudiants5[[#This Row],[Numéro étudiant]],Sheet1!$A:$O,5,FALSE)),"")</f>
        <v/>
      </c>
      <c r="D195" t="str">
        <f>IFERROR(IF(VLOOKUP(Etudiants5[[#This Row],[Numéro étudiant]],Sheet1!$A:$O,6,FALSE)="","",VLOOKUP(Etudiants5[[#This Row],[Numéro étudiant]],Sheet1!$A:$O,6,FALSE)),"")</f>
        <v/>
      </c>
      <c r="E195" t="str">
        <f>IFERROR(IF(VLOOKUP(Etudiants5[[#This Row],[Numéro étudiant]],Sheet1!$A:$O,7,FALSE)="","",VLOOKUP(Etudiants5[[#This Row],[Numéro étudiant]],Sheet1!$A:$O,7,FALSE)),"")</f>
        <v/>
      </c>
      <c r="F195" t="str">
        <f>IFERROR(IF(VLOOKUP(Etudiants5[[#This Row],[Numéro étudiant]],Sheet1!$A:$O,8,FALSE)="","",VLOOKUP(Etudiants5[[#This Row],[Numéro étudiant]],Sheet1!$A:$O,8,FALSE)),"")</f>
        <v/>
      </c>
      <c r="G195" t="str">
        <f>IF(Etudiants5[[#This Row],[Numéro étudiant]]="","","Entretien fait")</f>
        <v/>
      </c>
      <c r="M195" s="8" t="str">
        <f>IF(ISNUMBER(SEARCH(Etudiants5[[#Headers],[Aide en BU]],VLOOKUP(Etudiants5[[#This Row],[Numéro étudiant]],Sheet1!$A:$O,11,FALSE))),"à initier","")</f>
        <v/>
      </c>
      <c r="N195" s="8" t="str">
        <f>IF(ISNUMBER(SEARCH(Etudiants5[[#Headers],[Tutorat d''intégration]],VLOOKUP(Etudiants5[[#This Row],[Numéro étudiant]],Sheet1!$A:$O,11,FALSE))),"à initier","")</f>
        <v/>
      </c>
      <c r="O195" s="8" t="str">
        <f>IF(ISNUMBER(SEARCH(Etudiants5[[#Headers],[Secrétaire d''examens]],VLOOKUP(Etudiants5[[#This Row],[Numéro étudiant]],Sheet1!$A:$O,11,FALSE))),"à initier","")</f>
        <v/>
      </c>
      <c r="P195" s="8" t="str">
        <f>IF(ISNUMBER(SEARCH(Etudiants5[[#Headers],[Sujets numériques]],VLOOKUP(Etudiants5[[#This Row],[Numéro étudiant]],Sheet1!$A:$O,11,FALSE))),"à initier","")</f>
        <v/>
      </c>
      <c r="Q195" s="8" t="str">
        <f>IF(ISNUMBER(SEARCH(Etudiants5[[#Headers],[Autorisation de sortie]],VLOOKUP(Etudiants5[[#This Row],[Numéro étudiant]],Sheet1!$A:$O,11,FALSE))),"à initier","")</f>
        <v/>
      </c>
      <c r="R195" s="8" t="str">
        <f>IF(ISNUMBER(SEARCH(Etudiants5[[#Headers],[Prise de notes]],VLOOKUP(Etudiants5[[#This Row],[Numéro étudiant]],Sheet1!$A:$O,11,FALSE))),"à initier","")</f>
        <v/>
      </c>
      <c r="S195" s="8" t="str">
        <f>IF(ISNUMBER(SEARCH(Etudiants5[[#Headers],[Rallonge des prêts en BU]],VLOOKUP(Etudiants5[[#This Row],[Numéro étudiant]],Sheet1!$A:$O,11,FALSE))),"à initier","")</f>
        <v/>
      </c>
      <c r="T195" s="8" t="str">
        <f>IF(ISNUMBER(SEARCH(Etudiants5[[#Headers],[Soutien pédagogique]],VLOOKUP(Etudiants5[[#This Row],[Numéro étudiant]],Sheet1!$A:$O,11,FALSE))),"à initier","")</f>
        <v/>
      </c>
      <c r="U195" s="8" t="str">
        <f>IF(ISNUMBER(SEARCH(Etudiants5[[#Headers],[Braille]],VLOOKUP(Etudiants5[[#This Row],[Numéro étudiant]],Sheet1!$A:$O,11,FALSE))),"à initier","")</f>
        <v/>
      </c>
      <c r="V195" s="8" t="str">
        <f>IF(ISNUMBER(SEARCH(Etudiants5[[#Headers],[LSF/LPC]],VLOOKUP(Etudiants5[[#This Row],[Numéro étudiant]],Sheet1!$A:$O,11,FALSE))),"à initier","")</f>
        <v/>
      </c>
      <c r="W195" s="8" t="str">
        <f>IF(ISNUMBER(SEARCH(Etudiants5[[#Headers],[Pas de support audio]],VLOOKUP(Etudiants5[[#This Row],[Numéro étudiant]],Sheet1!$A:$O,11,FALSE))),"à initier","")</f>
        <v/>
      </c>
      <c r="X195" s="8" t="str">
        <f>IF(ISNUMBER(SEARCH(Etudiants5[[#Headers],[Assice confortable]],VLOOKUP(Etudiants5[[#This Row],[Numéro étudiant]],Sheet1!$A:$O,13,FALSE))),"à initier","")</f>
        <v/>
      </c>
      <c r="Y195" s="8" t="str">
        <f>IF(ISNUMBER(SEARCH(Etudiants5[[#Headers],[Micro HF]],VLOOKUP(Etudiants5[[#This Row],[Numéro étudiant]],Sheet1!$A:$O,13,FALSE))),"à initier","")</f>
        <v/>
      </c>
      <c r="Z195" s="8" t="str">
        <f>IF(ISNUMBER(SEARCH(Etudiants5[[#Headers],[Casier]],VLOOKUP(Etudiants5[[#This Row],[Numéro étudiant]],Sheet1!$A:$O,13,FALSE))),"à initier","")</f>
        <v/>
      </c>
      <c r="AA195" s="8" t="str">
        <f>IF(ISNUMBER(SEARCH(Etudiants5[[#Headers],[Ordinateur]],VLOOKUP(Etudiants5[[#This Row],[Numéro étudiant]],Sheet1!$A:$O,13,FALSE))),"à initier","")</f>
        <v/>
      </c>
      <c r="AB195" s="8" t="str">
        <f>IF(ISNUMBER(SEARCH(Etudiants5[[#Headers],[Mobilier spécifique : à détailler]],VLOOKUP(Etudiants5[[#This Row],[Numéro étudiant]],Sheet1!$A:$O,13,FALSE))),"à initier","")</f>
        <v/>
      </c>
      <c r="AC195" s="8" t="str">
        <f>IF(ISNUMBER(SEARCH(Etudiants5[[#Headers],[Logiciel spécifique : à détailler]],VLOOKUP(Etudiants5[[#This Row],[Numéro étudiant]],Sheet1!$A:$O,13,FALSE))),"à initier","")</f>
        <v/>
      </c>
      <c r="AD195" s="8" t="str">
        <f>IF(ISNUMBER(SEARCH(Etudiants5[[#Headers],[Aide en TP]],VLOOKUP(Etudiants5[[#This Row],[Numéro étudiant]],Sheet1!$A:$O,11,FALSE))),"x","")</f>
        <v/>
      </c>
      <c r="AE195" s="8" t="str">
        <f>IF(ISNUMBER(SEARCH(Etudiants5[[#Headers],[Aménagement de l''EDT]],VLOOKUP(Etudiants5[[#This Row],[Numéro étudiant]],Sheet1!$A:$O,11,FALSE))),"x","")</f>
        <v/>
      </c>
      <c r="AF195" s="8" t="str">
        <f>IF(ISNUMBER(SEARCH(Etudiants5[[#Headers],[Sanitaire à proximité]],VLOOKUP(Etudiants5[[#This Row],[Numéro étudiant]],Sheet1!$A:$O,11,FALSE))),"x","")</f>
        <v/>
      </c>
      <c r="AG195" s="8" t="str">
        <f>IF(ISNUMBER(SEARCH(Etudiants5[[#Headers],[QCM papier]],VLOOKUP(Etudiants5[[#This Row],[Numéro étudiant]],Sheet1!$A:$O,11,FALSE))),"x","")</f>
        <v/>
      </c>
      <c r="AH195" s="8" t="str">
        <f>IF(ISNUMBER(SEARCH(Etudiants5[[#Headers],[Absences eventuelles excusées]],VLOOKUP(Etudiants5[[#This Row],[Numéro étudiant]],Sheet1!$A:$O,11,FALSE))),"x","")</f>
        <v/>
      </c>
      <c r="AI195" s="8" t="str">
        <f>IF(ISNUMBER(SEARCH(Etudiants5[[#Headers],[Aménagement de l''année en 2 ans]],VLOOKUP(Etudiants5[[#This Row],[Numéro étudiant]],Sheet1!$A:$O,11,FALSE))),"x","")</f>
        <v/>
      </c>
      <c r="AJ195" s="8" t="str">
        <f>IF(ISNUMBER(SEARCH(Etudiants5[[#Headers],[Passage des épreuves orales devant l''enseignant uniquement]],VLOOKUP(Etudiants5[[#This Row],[Numéro étudiant]],Sheet1!$A:$O,11,FALSE))),"x","")</f>
        <v/>
      </c>
      <c r="AK195" s="8" t="str">
        <f>IF(ISNUMBER(SEARCH(Etudiants5[[#Headers],[Dépénalisation des fautes d''orthographe]],VLOOKUP(Etudiants5[[#This Row],[Numéro étudiant]],Sheet1!$A:$O,11,FALSE))),"x","")</f>
        <v/>
      </c>
      <c r="AL195" s="8" t="str">
        <f>IF(ISNUMBER(SEARCH(Etudiants5[[#Headers],[Adaptation des écrits à l''oral]],VLOOKUP(Etudiants5[[#This Row],[Numéro étudiant]],Sheet1!$A:$O,11,FALSE))),"x","")</f>
        <v/>
      </c>
      <c r="AM195" s="8" t="str">
        <f>IF(ISNUMBER(SEARCH(Etudiants5[[#Headers],[Adaptation des oraux à l''écrit]],VLOOKUP(Etudiants5[[#This Row],[Numéro étudiant]],Sheet1!$A:$O,11,FALSE))),"x","")</f>
        <v/>
      </c>
      <c r="AN195" s="8" t="str">
        <f>IF(ISNUMBER(SEARCH(Etudiants5[[#Headers],[Compensation du temps de sortie]],VLOOKUP(Etudiants5[[#This Row],[Numéro étudiant]],Sheet1!$A:$O,11,FALSE))),"x","")</f>
        <v/>
      </c>
      <c r="AO195" s="8" t="str">
        <f>IF(COUNTIF(Etudiants5[[#This Row],[1/4]:[Préparations écrites des épreves orales]],"x")&gt;0,"x","")</f>
        <v/>
      </c>
      <c r="AP195" s="8" t="str">
        <f>IF(ISNUMBER(SEARCH(Etudiants5[[#Headers],[1/4]],VLOOKUP(Etudiants5[[#This Row],[Numéro étudiant]],Sheet1!$A:$O,12,FALSE))),"x","")</f>
        <v/>
      </c>
      <c r="AQ195" s="8" t="str">
        <f>IF(ISNUMBER(SEARCH(Etudiants5[[#Headers],[1/3]],VLOOKUP(Etudiants5[[#This Row],[Numéro étudiant]],Sheet1!$A:$O,12,FALSE))),"x","")</f>
        <v/>
      </c>
      <c r="AR195" s="8" t="str">
        <f>IF(ISNUMBER(SEARCH(Etudiants5[[#Headers],[1/2]],VLOOKUP(Etudiants5[[#This Row],[Numéro étudiant]],Sheet1!$A:$O,12,FALSE))),"x","")</f>
        <v/>
      </c>
      <c r="AS195" s="8" t="str">
        <f>IF(ISNUMBER(SEARCH(Etudiants5[[#Headers],[Ecrits]],VLOOKUP(Etudiants5[[#This Row],[Numéro étudiant]],Sheet1!$A:$O,12,FALSE))),"x","")</f>
        <v/>
      </c>
      <c r="AT195" s="8" t="str">
        <f>IF(ISNUMBER(SEARCH(Etudiants5[[#Headers],[Oraux]],VLOOKUP(Etudiants5[[#This Row],[Numéro étudiant]],Sheet1!$A:$O,12,FALSE))),"x","")</f>
        <v/>
      </c>
      <c r="AU195" s="8" t="str">
        <f>IF(ISNUMBER(SEARCH(Etudiants5[[#Headers],[Pratiques]],VLOOKUP(Etudiants5[[#This Row],[Numéro étudiant]],Sheet1!$A:$O,12,FALSE))),"x","")</f>
        <v/>
      </c>
      <c r="AV195" s="8" t="str">
        <f>IF(ISNUMBER(SEARCH(Etudiants5[[#Headers],[Préparations écrites des épreves orales]],VLOOKUP(Etudiants5[[#This Row],[Numéro étudiant]],Sheet1!$A:$O,12,FALSE))),"x","")</f>
        <v/>
      </c>
      <c r="AW195" s="8" t="str">
        <f>IF(ISNUMBER(SEARCH(Etudiants5[[#Headers],[Auditives]],VLOOKUP(Etudiants5[[#This Row],[Numéro étudiant]],Sheet1!$A:$O,9,FALSE))),"x","")</f>
        <v/>
      </c>
      <c r="AX195" s="8" t="str">
        <f>IF(ISNUMBER(SEARCH(Etudiants5[[#Headers],[Visuels]],VLOOKUP(Etudiants5[[#This Row],[Numéro étudiant]],Sheet1!$A:$O,9,FALSE))),"x","")</f>
        <v/>
      </c>
      <c r="AY195" s="8" t="str">
        <f>IF(ISNUMBER(SEARCH(Etudiants5[[#Headers],[Viscéraux]],VLOOKUP(Etudiants5[[#This Row],[Numéro étudiant]],Sheet1!$A:$O,9,FALSE))),"x","")</f>
        <v/>
      </c>
      <c r="AZ195" s="8" t="str">
        <f>IF(ISNUMBER(SEARCH(Etudiants5[[#Headers],[Moteurs]],VLOOKUP(Etudiants5[[#This Row],[Numéro étudiant]],Sheet1!$A:$O,9,FALSE))),"x","")</f>
        <v/>
      </c>
      <c r="BA195" s="8" t="str">
        <f>IF(ISNUMBER(SEARCH(Etudiants5[[#Headers],[TSA]],VLOOKUP(Etudiants5[[#This Row],[Numéro étudiant]],Sheet1!$A:$O,9,FALSE))),"x","")</f>
        <v/>
      </c>
      <c r="BB195" s="8" t="str">
        <f>IF(ISNUMBER(SEARCH(Etudiants5[[#Headers],[Langage]],VLOOKUP(Etudiants5[[#This Row],[Numéro étudiant]],Sheet1!$A:$O,9,FALSE))),"x","")</f>
        <v/>
      </c>
      <c r="BC195" s="8" t="str">
        <f>IF(ISNUMBER(SEARCH(Etudiants5[[#Headers],[Psychiques]],VLOOKUP(Etudiants5[[#This Row],[Numéro étudiant]],Sheet1!$A:$O,9,FALSE))),"x","")</f>
        <v/>
      </c>
      <c r="BD195" s="8" t="str">
        <f>IF(ISNUMBER(SEARCH(Etudiants5[[#Headers],[Autres]],VLOOKUP(Etudiants5[[#This Row],[Numéro étudiant]],Sheet1!$A:$O,9,FALSE))),"x","")</f>
        <v/>
      </c>
      <c r="BE195" s="8" t="str">
        <f>IF(ISNUMBER(SEARCH(Etudiants5[[#Headers],[RQTH]],VLOOKUP(Etudiants5[[#This Row],[Numéro étudiant]],Sheet1!$A:$O,10,FALSE))),"x","")</f>
        <v/>
      </c>
      <c r="BF195" s="8" t="str">
        <f>IF(ISNUMBER(SEARCH(Etudiants5[[#Headers],[Transport]],VLOOKUP(Etudiants5[[#This Row],[Numéro étudiant]],Sheet1!$A:$O,10,FALSE))),"x","")</f>
        <v/>
      </c>
      <c r="BG195" s="8" t="str">
        <f>IF(ISNUMBER(SEARCH(Etudiants5[[#Headers],[AVS]],VLOOKUP(Etudiants5[[#This Row],[Numéro étudiant]],Sheet1!$A:$O,10,FALSE))),"x","")</f>
        <v/>
      </c>
      <c r="BH195" s="8" t="str">
        <f>IF(ISNUMBER(SEARCH(Etudiants5[[#Headers],[AESH]],VLOOKUP(Etudiants5[[#This Row],[Numéro étudiant]],Sheet1!$A:$O,10,FALSE))),"x","")</f>
        <v/>
      </c>
      <c r="BI195" s="8" t="str">
        <f>IF(ISNUMBER(SEARCH(Etudiants5[[#Headers],[AAH ou AEEH]],VLOOKUP(Etudiants5[[#This Row],[Numéro étudiant]],Sheet1!$A:$O,10,FALSE))),"x","")</f>
        <v/>
      </c>
      <c r="BJ195" s="8" t="str">
        <f>IF(ISNUMBER(SEARCH(Etudiants5[[#Headers],[Carte priorité]],VLOOKUP(Etudiants5[[#This Row],[Numéro étudiant]],Sheet1!$A:$O,10,FALSE))),"x","")</f>
        <v/>
      </c>
      <c r="BK195" s="8" t="str">
        <f>IF(ISNUMBER(SEARCH(Etudiants5[[#Headers],[Carte stationnement]],VLOOKUP(Etudiants5[[#This Row],[Numéro étudiant]],Sheet1!$A:$O,10,FALSE))),"x","")</f>
        <v/>
      </c>
      <c r="BL195" s="8" t="str">
        <f>IF(ISNUMBER(SEARCH(Etudiants5[[#Headers],[Accompagnement médico social]],VLOOKUP(Etudiants5[[#This Row],[Numéro étudiant]],Sheet1!$A:$O,10,FALSE))),"x","")</f>
        <v/>
      </c>
      <c r="BM195" s="8" t="str">
        <f>IF(ISNUMBER(SEARCH(Etudiants5[[#Headers],[Autre]],VLOOKUP(Etudiants5[[#This Row],[Numéro étudiant]],Sheet1!$A:$O,10,FALSE))),"x","")</f>
        <v/>
      </c>
      <c r="CA19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6" spans="2:80" x14ac:dyDescent="0.25">
      <c r="B196" t="str">
        <f>IFERROR(OfficeForms.Table[[#This Row],[Id]],"")</f>
        <v/>
      </c>
      <c r="C196" t="str">
        <f>IFERROR(IF(VLOOKUP(Etudiants5[[#This Row],[Numéro étudiant]],Sheet1!$A:$O,5,FALSE)="","",VLOOKUP(Etudiants5[[#This Row],[Numéro étudiant]],Sheet1!$A:$O,5,FALSE)),"")</f>
        <v/>
      </c>
      <c r="D196" t="str">
        <f>IFERROR(IF(VLOOKUP(Etudiants5[[#This Row],[Numéro étudiant]],Sheet1!$A:$O,6,FALSE)="","",VLOOKUP(Etudiants5[[#This Row],[Numéro étudiant]],Sheet1!$A:$O,6,FALSE)),"")</f>
        <v/>
      </c>
      <c r="E196" t="str">
        <f>IFERROR(IF(VLOOKUP(Etudiants5[[#This Row],[Numéro étudiant]],Sheet1!$A:$O,7,FALSE)="","",VLOOKUP(Etudiants5[[#This Row],[Numéro étudiant]],Sheet1!$A:$O,7,FALSE)),"")</f>
        <v/>
      </c>
      <c r="F196" t="str">
        <f>IFERROR(IF(VLOOKUP(Etudiants5[[#This Row],[Numéro étudiant]],Sheet1!$A:$O,8,FALSE)="","",VLOOKUP(Etudiants5[[#This Row],[Numéro étudiant]],Sheet1!$A:$O,8,FALSE)),"")</f>
        <v/>
      </c>
      <c r="G196" t="str">
        <f>IF(Etudiants5[[#This Row],[Numéro étudiant]]="","","Entretien fait")</f>
        <v/>
      </c>
      <c r="M196" s="8" t="str">
        <f>IF(ISNUMBER(SEARCH(Etudiants5[[#Headers],[Aide en BU]],VLOOKUP(Etudiants5[[#This Row],[Numéro étudiant]],Sheet1!$A:$O,11,FALSE))),"à initier","")</f>
        <v/>
      </c>
      <c r="N196" s="8" t="str">
        <f>IF(ISNUMBER(SEARCH(Etudiants5[[#Headers],[Tutorat d''intégration]],VLOOKUP(Etudiants5[[#This Row],[Numéro étudiant]],Sheet1!$A:$O,11,FALSE))),"à initier","")</f>
        <v/>
      </c>
      <c r="O196" s="8" t="str">
        <f>IF(ISNUMBER(SEARCH(Etudiants5[[#Headers],[Secrétaire d''examens]],VLOOKUP(Etudiants5[[#This Row],[Numéro étudiant]],Sheet1!$A:$O,11,FALSE))),"à initier","")</f>
        <v/>
      </c>
      <c r="P196" s="8" t="str">
        <f>IF(ISNUMBER(SEARCH(Etudiants5[[#Headers],[Sujets numériques]],VLOOKUP(Etudiants5[[#This Row],[Numéro étudiant]],Sheet1!$A:$O,11,FALSE))),"à initier","")</f>
        <v/>
      </c>
      <c r="Q196" s="8" t="str">
        <f>IF(ISNUMBER(SEARCH(Etudiants5[[#Headers],[Autorisation de sortie]],VLOOKUP(Etudiants5[[#This Row],[Numéro étudiant]],Sheet1!$A:$O,11,FALSE))),"à initier","")</f>
        <v/>
      </c>
      <c r="R196" s="8" t="str">
        <f>IF(ISNUMBER(SEARCH(Etudiants5[[#Headers],[Prise de notes]],VLOOKUP(Etudiants5[[#This Row],[Numéro étudiant]],Sheet1!$A:$O,11,FALSE))),"à initier","")</f>
        <v/>
      </c>
      <c r="S196" s="8" t="str">
        <f>IF(ISNUMBER(SEARCH(Etudiants5[[#Headers],[Rallonge des prêts en BU]],VLOOKUP(Etudiants5[[#This Row],[Numéro étudiant]],Sheet1!$A:$O,11,FALSE))),"à initier","")</f>
        <v/>
      </c>
      <c r="T196" s="8" t="str">
        <f>IF(ISNUMBER(SEARCH(Etudiants5[[#Headers],[Soutien pédagogique]],VLOOKUP(Etudiants5[[#This Row],[Numéro étudiant]],Sheet1!$A:$O,11,FALSE))),"à initier","")</f>
        <v/>
      </c>
      <c r="U196" s="8" t="str">
        <f>IF(ISNUMBER(SEARCH(Etudiants5[[#Headers],[Braille]],VLOOKUP(Etudiants5[[#This Row],[Numéro étudiant]],Sheet1!$A:$O,11,FALSE))),"à initier","")</f>
        <v/>
      </c>
      <c r="V196" s="8" t="str">
        <f>IF(ISNUMBER(SEARCH(Etudiants5[[#Headers],[LSF/LPC]],VLOOKUP(Etudiants5[[#This Row],[Numéro étudiant]],Sheet1!$A:$O,11,FALSE))),"à initier","")</f>
        <v/>
      </c>
      <c r="W196" s="8" t="str">
        <f>IF(ISNUMBER(SEARCH(Etudiants5[[#Headers],[Pas de support audio]],VLOOKUP(Etudiants5[[#This Row],[Numéro étudiant]],Sheet1!$A:$O,11,FALSE))),"à initier","")</f>
        <v/>
      </c>
      <c r="X196" s="8" t="str">
        <f>IF(ISNUMBER(SEARCH(Etudiants5[[#Headers],[Assice confortable]],VLOOKUP(Etudiants5[[#This Row],[Numéro étudiant]],Sheet1!$A:$O,13,FALSE))),"à initier","")</f>
        <v/>
      </c>
      <c r="Y196" s="8" t="str">
        <f>IF(ISNUMBER(SEARCH(Etudiants5[[#Headers],[Micro HF]],VLOOKUP(Etudiants5[[#This Row],[Numéro étudiant]],Sheet1!$A:$O,13,FALSE))),"à initier","")</f>
        <v/>
      </c>
      <c r="Z196" s="8" t="str">
        <f>IF(ISNUMBER(SEARCH(Etudiants5[[#Headers],[Casier]],VLOOKUP(Etudiants5[[#This Row],[Numéro étudiant]],Sheet1!$A:$O,13,FALSE))),"à initier","")</f>
        <v/>
      </c>
      <c r="AA196" s="8" t="str">
        <f>IF(ISNUMBER(SEARCH(Etudiants5[[#Headers],[Ordinateur]],VLOOKUP(Etudiants5[[#This Row],[Numéro étudiant]],Sheet1!$A:$O,13,FALSE))),"à initier","")</f>
        <v/>
      </c>
      <c r="AB196" s="8" t="str">
        <f>IF(ISNUMBER(SEARCH(Etudiants5[[#Headers],[Mobilier spécifique : à détailler]],VLOOKUP(Etudiants5[[#This Row],[Numéro étudiant]],Sheet1!$A:$O,13,FALSE))),"à initier","")</f>
        <v/>
      </c>
      <c r="AC196" s="8" t="str">
        <f>IF(ISNUMBER(SEARCH(Etudiants5[[#Headers],[Logiciel spécifique : à détailler]],VLOOKUP(Etudiants5[[#This Row],[Numéro étudiant]],Sheet1!$A:$O,13,FALSE))),"à initier","")</f>
        <v/>
      </c>
      <c r="AD196" s="8" t="str">
        <f>IF(ISNUMBER(SEARCH(Etudiants5[[#Headers],[Aide en TP]],VLOOKUP(Etudiants5[[#This Row],[Numéro étudiant]],Sheet1!$A:$O,11,FALSE))),"x","")</f>
        <v/>
      </c>
      <c r="AE196" s="8" t="str">
        <f>IF(ISNUMBER(SEARCH(Etudiants5[[#Headers],[Aménagement de l''EDT]],VLOOKUP(Etudiants5[[#This Row],[Numéro étudiant]],Sheet1!$A:$O,11,FALSE))),"x","")</f>
        <v/>
      </c>
      <c r="AF196" s="8" t="str">
        <f>IF(ISNUMBER(SEARCH(Etudiants5[[#Headers],[Sanitaire à proximité]],VLOOKUP(Etudiants5[[#This Row],[Numéro étudiant]],Sheet1!$A:$O,11,FALSE))),"x","")</f>
        <v/>
      </c>
      <c r="AG196" s="8" t="str">
        <f>IF(ISNUMBER(SEARCH(Etudiants5[[#Headers],[QCM papier]],VLOOKUP(Etudiants5[[#This Row],[Numéro étudiant]],Sheet1!$A:$O,11,FALSE))),"x","")</f>
        <v/>
      </c>
      <c r="AH196" s="8" t="str">
        <f>IF(ISNUMBER(SEARCH(Etudiants5[[#Headers],[Absences eventuelles excusées]],VLOOKUP(Etudiants5[[#This Row],[Numéro étudiant]],Sheet1!$A:$O,11,FALSE))),"x","")</f>
        <v/>
      </c>
      <c r="AI196" s="8" t="str">
        <f>IF(ISNUMBER(SEARCH(Etudiants5[[#Headers],[Aménagement de l''année en 2 ans]],VLOOKUP(Etudiants5[[#This Row],[Numéro étudiant]],Sheet1!$A:$O,11,FALSE))),"x","")</f>
        <v/>
      </c>
      <c r="AJ196" s="8" t="str">
        <f>IF(ISNUMBER(SEARCH(Etudiants5[[#Headers],[Passage des épreuves orales devant l''enseignant uniquement]],VLOOKUP(Etudiants5[[#This Row],[Numéro étudiant]],Sheet1!$A:$O,11,FALSE))),"x","")</f>
        <v/>
      </c>
      <c r="AK196" s="8" t="str">
        <f>IF(ISNUMBER(SEARCH(Etudiants5[[#Headers],[Dépénalisation des fautes d''orthographe]],VLOOKUP(Etudiants5[[#This Row],[Numéro étudiant]],Sheet1!$A:$O,11,FALSE))),"x","")</f>
        <v/>
      </c>
      <c r="AL196" s="8" t="str">
        <f>IF(ISNUMBER(SEARCH(Etudiants5[[#Headers],[Adaptation des écrits à l''oral]],VLOOKUP(Etudiants5[[#This Row],[Numéro étudiant]],Sheet1!$A:$O,11,FALSE))),"x","")</f>
        <v/>
      </c>
      <c r="AM196" s="8" t="str">
        <f>IF(ISNUMBER(SEARCH(Etudiants5[[#Headers],[Adaptation des oraux à l''écrit]],VLOOKUP(Etudiants5[[#This Row],[Numéro étudiant]],Sheet1!$A:$O,11,FALSE))),"x","")</f>
        <v/>
      </c>
      <c r="AN196" s="8" t="str">
        <f>IF(ISNUMBER(SEARCH(Etudiants5[[#Headers],[Compensation du temps de sortie]],VLOOKUP(Etudiants5[[#This Row],[Numéro étudiant]],Sheet1!$A:$O,11,FALSE))),"x","")</f>
        <v/>
      </c>
      <c r="AO196" s="8" t="str">
        <f>IF(COUNTIF(Etudiants5[[#This Row],[1/4]:[Préparations écrites des épreves orales]],"x")&gt;0,"x","")</f>
        <v/>
      </c>
      <c r="AP196" s="8" t="str">
        <f>IF(ISNUMBER(SEARCH(Etudiants5[[#Headers],[1/4]],VLOOKUP(Etudiants5[[#This Row],[Numéro étudiant]],Sheet1!$A:$O,12,FALSE))),"x","")</f>
        <v/>
      </c>
      <c r="AQ196" s="8" t="str">
        <f>IF(ISNUMBER(SEARCH(Etudiants5[[#Headers],[1/3]],VLOOKUP(Etudiants5[[#This Row],[Numéro étudiant]],Sheet1!$A:$O,12,FALSE))),"x","")</f>
        <v/>
      </c>
      <c r="AR196" s="8" t="str">
        <f>IF(ISNUMBER(SEARCH(Etudiants5[[#Headers],[1/2]],VLOOKUP(Etudiants5[[#This Row],[Numéro étudiant]],Sheet1!$A:$O,12,FALSE))),"x","")</f>
        <v/>
      </c>
      <c r="AS196" s="8" t="str">
        <f>IF(ISNUMBER(SEARCH(Etudiants5[[#Headers],[Ecrits]],VLOOKUP(Etudiants5[[#This Row],[Numéro étudiant]],Sheet1!$A:$O,12,FALSE))),"x","")</f>
        <v/>
      </c>
      <c r="AT196" s="8" t="str">
        <f>IF(ISNUMBER(SEARCH(Etudiants5[[#Headers],[Oraux]],VLOOKUP(Etudiants5[[#This Row],[Numéro étudiant]],Sheet1!$A:$O,12,FALSE))),"x","")</f>
        <v/>
      </c>
      <c r="AU196" s="8" t="str">
        <f>IF(ISNUMBER(SEARCH(Etudiants5[[#Headers],[Pratiques]],VLOOKUP(Etudiants5[[#This Row],[Numéro étudiant]],Sheet1!$A:$O,12,FALSE))),"x","")</f>
        <v/>
      </c>
      <c r="AV196" s="8" t="str">
        <f>IF(ISNUMBER(SEARCH(Etudiants5[[#Headers],[Préparations écrites des épreves orales]],VLOOKUP(Etudiants5[[#This Row],[Numéro étudiant]],Sheet1!$A:$O,12,FALSE))),"x","")</f>
        <v/>
      </c>
      <c r="AW196" s="8" t="str">
        <f>IF(ISNUMBER(SEARCH(Etudiants5[[#Headers],[Auditives]],VLOOKUP(Etudiants5[[#This Row],[Numéro étudiant]],Sheet1!$A:$O,9,FALSE))),"x","")</f>
        <v/>
      </c>
      <c r="AX196" s="8" t="str">
        <f>IF(ISNUMBER(SEARCH(Etudiants5[[#Headers],[Visuels]],VLOOKUP(Etudiants5[[#This Row],[Numéro étudiant]],Sheet1!$A:$O,9,FALSE))),"x","")</f>
        <v/>
      </c>
      <c r="AY196" s="8" t="str">
        <f>IF(ISNUMBER(SEARCH(Etudiants5[[#Headers],[Viscéraux]],VLOOKUP(Etudiants5[[#This Row],[Numéro étudiant]],Sheet1!$A:$O,9,FALSE))),"x","")</f>
        <v/>
      </c>
      <c r="AZ196" s="8" t="str">
        <f>IF(ISNUMBER(SEARCH(Etudiants5[[#Headers],[Moteurs]],VLOOKUP(Etudiants5[[#This Row],[Numéro étudiant]],Sheet1!$A:$O,9,FALSE))),"x","")</f>
        <v/>
      </c>
      <c r="BA196" s="8" t="str">
        <f>IF(ISNUMBER(SEARCH(Etudiants5[[#Headers],[TSA]],VLOOKUP(Etudiants5[[#This Row],[Numéro étudiant]],Sheet1!$A:$O,9,FALSE))),"x","")</f>
        <v/>
      </c>
      <c r="BB196" s="8" t="str">
        <f>IF(ISNUMBER(SEARCH(Etudiants5[[#Headers],[Langage]],VLOOKUP(Etudiants5[[#This Row],[Numéro étudiant]],Sheet1!$A:$O,9,FALSE))),"x","")</f>
        <v/>
      </c>
      <c r="BC196" s="8" t="str">
        <f>IF(ISNUMBER(SEARCH(Etudiants5[[#Headers],[Psychiques]],VLOOKUP(Etudiants5[[#This Row],[Numéro étudiant]],Sheet1!$A:$O,9,FALSE))),"x","")</f>
        <v/>
      </c>
      <c r="BD196" s="8" t="str">
        <f>IF(ISNUMBER(SEARCH(Etudiants5[[#Headers],[Autres]],VLOOKUP(Etudiants5[[#This Row],[Numéro étudiant]],Sheet1!$A:$O,9,FALSE))),"x","")</f>
        <v/>
      </c>
      <c r="BE196" s="8" t="str">
        <f>IF(ISNUMBER(SEARCH(Etudiants5[[#Headers],[RQTH]],VLOOKUP(Etudiants5[[#This Row],[Numéro étudiant]],Sheet1!$A:$O,10,FALSE))),"x","")</f>
        <v/>
      </c>
      <c r="BF196" s="8" t="str">
        <f>IF(ISNUMBER(SEARCH(Etudiants5[[#Headers],[Transport]],VLOOKUP(Etudiants5[[#This Row],[Numéro étudiant]],Sheet1!$A:$O,10,FALSE))),"x","")</f>
        <v/>
      </c>
      <c r="BG196" s="8" t="str">
        <f>IF(ISNUMBER(SEARCH(Etudiants5[[#Headers],[AVS]],VLOOKUP(Etudiants5[[#This Row],[Numéro étudiant]],Sheet1!$A:$O,10,FALSE))),"x","")</f>
        <v/>
      </c>
      <c r="BH196" s="8" t="str">
        <f>IF(ISNUMBER(SEARCH(Etudiants5[[#Headers],[AESH]],VLOOKUP(Etudiants5[[#This Row],[Numéro étudiant]],Sheet1!$A:$O,10,FALSE))),"x","")</f>
        <v/>
      </c>
      <c r="BI196" s="8" t="str">
        <f>IF(ISNUMBER(SEARCH(Etudiants5[[#Headers],[AAH ou AEEH]],VLOOKUP(Etudiants5[[#This Row],[Numéro étudiant]],Sheet1!$A:$O,10,FALSE))),"x","")</f>
        <v/>
      </c>
      <c r="BJ196" s="8" t="str">
        <f>IF(ISNUMBER(SEARCH(Etudiants5[[#Headers],[Carte priorité]],VLOOKUP(Etudiants5[[#This Row],[Numéro étudiant]],Sheet1!$A:$O,10,FALSE))),"x","")</f>
        <v/>
      </c>
      <c r="BK196" s="8" t="str">
        <f>IF(ISNUMBER(SEARCH(Etudiants5[[#Headers],[Carte stationnement]],VLOOKUP(Etudiants5[[#This Row],[Numéro étudiant]],Sheet1!$A:$O,10,FALSE))),"x","")</f>
        <v/>
      </c>
      <c r="BL196" s="8" t="str">
        <f>IF(ISNUMBER(SEARCH(Etudiants5[[#Headers],[Accompagnement médico social]],VLOOKUP(Etudiants5[[#This Row],[Numéro étudiant]],Sheet1!$A:$O,10,FALSE))),"x","")</f>
        <v/>
      </c>
      <c r="BM196" s="8" t="str">
        <f>IF(ISNUMBER(SEARCH(Etudiants5[[#Headers],[Autre]],VLOOKUP(Etudiants5[[#This Row],[Numéro étudiant]],Sheet1!$A:$O,10,FALSE))),"x","")</f>
        <v/>
      </c>
      <c r="CA19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7" spans="2:80" x14ac:dyDescent="0.25">
      <c r="B197" t="str">
        <f>IFERROR(OfficeForms.Table[[#This Row],[Id]],"")</f>
        <v/>
      </c>
      <c r="C197" t="str">
        <f>IFERROR(IF(VLOOKUP(Etudiants5[[#This Row],[Numéro étudiant]],Sheet1!$A:$O,5,FALSE)="","",VLOOKUP(Etudiants5[[#This Row],[Numéro étudiant]],Sheet1!$A:$O,5,FALSE)),"")</f>
        <v/>
      </c>
      <c r="D197" t="str">
        <f>IFERROR(IF(VLOOKUP(Etudiants5[[#This Row],[Numéro étudiant]],Sheet1!$A:$O,6,FALSE)="","",VLOOKUP(Etudiants5[[#This Row],[Numéro étudiant]],Sheet1!$A:$O,6,FALSE)),"")</f>
        <v/>
      </c>
      <c r="E197" t="str">
        <f>IFERROR(IF(VLOOKUP(Etudiants5[[#This Row],[Numéro étudiant]],Sheet1!$A:$O,7,FALSE)="","",VLOOKUP(Etudiants5[[#This Row],[Numéro étudiant]],Sheet1!$A:$O,7,FALSE)),"")</f>
        <v/>
      </c>
      <c r="F197" t="str">
        <f>IFERROR(IF(VLOOKUP(Etudiants5[[#This Row],[Numéro étudiant]],Sheet1!$A:$O,8,FALSE)="","",VLOOKUP(Etudiants5[[#This Row],[Numéro étudiant]],Sheet1!$A:$O,8,FALSE)),"")</f>
        <v/>
      </c>
      <c r="G197" t="str">
        <f>IF(Etudiants5[[#This Row],[Numéro étudiant]]="","","Entretien fait")</f>
        <v/>
      </c>
      <c r="M197" s="8" t="str">
        <f>IF(ISNUMBER(SEARCH(Etudiants5[[#Headers],[Aide en BU]],VLOOKUP(Etudiants5[[#This Row],[Numéro étudiant]],Sheet1!$A:$O,11,FALSE))),"à initier","")</f>
        <v/>
      </c>
      <c r="N197" s="8" t="str">
        <f>IF(ISNUMBER(SEARCH(Etudiants5[[#Headers],[Tutorat d''intégration]],VLOOKUP(Etudiants5[[#This Row],[Numéro étudiant]],Sheet1!$A:$O,11,FALSE))),"à initier","")</f>
        <v/>
      </c>
      <c r="O197" s="8" t="str">
        <f>IF(ISNUMBER(SEARCH(Etudiants5[[#Headers],[Secrétaire d''examens]],VLOOKUP(Etudiants5[[#This Row],[Numéro étudiant]],Sheet1!$A:$O,11,FALSE))),"à initier","")</f>
        <v/>
      </c>
      <c r="P197" s="8" t="str">
        <f>IF(ISNUMBER(SEARCH(Etudiants5[[#Headers],[Sujets numériques]],VLOOKUP(Etudiants5[[#This Row],[Numéro étudiant]],Sheet1!$A:$O,11,FALSE))),"à initier","")</f>
        <v/>
      </c>
      <c r="Q197" s="8" t="str">
        <f>IF(ISNUMBER(SEARCH(Etudiants5[[#Headers],[Autorisation de sortie]],VLOOKUP(Etudiants5[[#This Row],[Numéro étudiant]],Sheet1!$A:$O,11,FALSE))),"à initier","")</f>
        <v/>
      </c>
      <c r="R197" s="8" t="str">
        <f>IF(ISNUMBER(SEARCH(Etudiants5[[#Headers],[Prise de notes]],VLOOKUP(Etudiants5[[#This Row],[Numéro étudiant]],Sheet1!$A:$O,11,FALSE))),"à initier","")</f>
        <v/>
      </c>
      <c r="S197" s="8" t="str">
        <f>IF(ISNUMBER(SEARCH(Etudiants5[[#Headers],[Rallonge des prêts en BU]],VLOOKUP(Etudiants5[[#This Row],[Numéro étudiant]],Sheet1!$A:$O,11,FALSE))),"à initier","")</f>
        <v/>
      </c>
      <c r="T197" s="8" t="str">
        <f>IF(ISNUMBER(SEARCH(Etudiants5[[#Headers],[Soutien pédagogique]],VLOOKUP(Etudiants5[[#This Row],[Numéro étudiant]],Sheet1!$A:$O,11,FALSE))),"à initier","")</f>
        <v/>
      </c>
      <c r="U197" s="8" t="str">
        <f>IF(ISNUMBER(SEARCH(Etudiants5[[#Headers],[Braille]],VLOOKUP(Etudiants5[[#This Row],[Numéro étudiant]],Sheet1!$A:$O,11,FALSE))),"à initier","")</f>
        <v/>
      </c>
      <c r="V197" s="8" t="str">
        <f>IF(ISNUMBER(SEARCH(Etudiants5[[#Headers],[LSF/LPC]],VLOOKUP(Etudiants5[[#This Row],[Numéro étudiant]],Sheet1!$A:$O,11,FALSE))),"à initier","")</f>
        <v/>
      </c>
      <c r="W197" s="8" t="str">
        <f>IF(ISNUMBER(SEARCH(Etudiants5[[#Headers],[Pas de support audio]],VLOOKUP(Etudiants5[[#This Row],[Numéro étudiant]],Sheet1!$A:$O,11,FALSE))),"à initier","")</f>
        <v/>
      </c>
      <c r="X197" s="8" t="str">
        <f>IF(ISNUMBER(SEARCH(Etudiants5[[#Headers],[Assice confortable]],VLOOKUP(Etudiants5[[#This Row],[Numéro étudiant]],Sheet1!$A:$O,13,FALSE))),"à initier","")</f>
        <v/>
      </c>
      <c r="Y197" s="8" t="str">
        <f>IF(ISNUMBER(SEARCH(Etudiants5[[#Headers],[Micro HF]],VLOOKUP(Etudiants5[[#This Row],[Numéro étudiant]],Sheet1!$A:$O,13,FALSE))),"à initier","")</f>
        <v/>
      </c>
      <c r="Z197" s="8" t="str">
        <f>IF(ISNUMBER(SEARCH(Etudiants5[[#Headers],[Casier]],VLOOKUP(Etudiants5[[#This Row],[Numéro étudiant]],Sheet1!$A:$O,13,FALSE))),"à initier","")</f>
        <v/>
      </c>
      <c r="AA197" s="8" t="str">
        <f>IF(ISNUMBER(SEARCH(Etudiants5[[#Headers],[Ordinateur]],VLOOKUP(Etudiants5[[#This Row],[Numéro étudiant]],Sheet1!$A:$O,13,FALSE))),"à initier","")</f>
        <v/>
      </c>
      <c r="AB197" s="8" t="str">
        <f>IF(ISNUMBER(SEARCH(Etudiants5[[#Headers],[Mobilier spécifique : à détailler]],VLOOKUP(Etudiants5[[#This Row],[Numéro étudiant]],Sheet1!$A:$O,13,FALSE))),"à initier","")</f>
        <v/>
      </c>
      <c r="AC197" s="8" t="str">
        <f>IF(ISNUMBER(SEARCH(Etudiants5[[#Headers],[Logiciel spécifique : à détailler]],VLOOKUP(Etudiants5[[#This Row],[Numéro étudiant]],Sheet1!$A:$O,13,FALSE))),"à initier","")</f>
        <v/>
      </c>
      <c r="AD197" s="8" t="str">
        <f>IF(ISNUMBER(SEARCH(Etudiants5[[#Headers],[Aide en TP]],VLOOKUP(Etudiants5[[#This Row],[Numéro étudiant]],Sheet1!$A:$O,11,FALSE))),"x","")</f>
        <v/>
      </c>
      <c r="AE197" s="8" t="str">
        <f>IF(ISNUMBER(SEARCH(Etudiants5[[#Headers],[Aménagement de l''EDT]],VLOOKUP(Etudiants5[[#This Row],[Numéro étudiant]],Sheet1!$A:$O,11,FALSE))),"x","")</f>
        <v/>
      </c>
      <c r="AF197" s="8" t="str">
        <f>IF(ISNUMBER(SEARCH(Etudiants5[[#Headers],[Sanitaire à proximité]],VLOOKUP(Etudiants5[[#This Row],[Numéro étudiant]],Sheet1!$A:$O,11,FALSE))),"x","")</f>
        <v/>
      </c>
      <c r="AG197" s="8" t="str">
        <f>IF(ISNUMBER(SEARCH(Etudiants5[[#Headers],[QCM papier]],VLOOKUP(Etudiants5[[#This Row],[Numéro étudiant]],Sheet1!$A:$O,11,FALSE))),"x","")</f>
        <v/>
      </c>
      <c r="AH197" s="8" t="str">
        <f>IF(ISNUMBER(SEARCH(Etudiants5[[#Headers],[Absences eventuelles excusées]],VLOOKUP(Etudiants5[[#This Row],[Numéro étudiant]],Sheet1!$A:$O,11,FALSE))),"x","")</f>
        <v/>
      </c>
      <c r="AI197" s="8" t="str">
        <f>IF(ISNUMBER(SEARCH(Etudiants5[[#Headers],[Aménagement de l''année en 2 ans]],VLOOKUP(Etudiants5[[#This Row],[Numéro étudiant]],Sheet1!$A:$O,11,FALSE))),"x","")</f>
        <v/>
      </c>
      <c r="AJ197" s="8" t="str">
        <f>IF(ISNUMBER(SEARCH(Etudiants5[[#Headers],[Passage des épreuves orales devant l''enseignant uniquement]],VLOOKUP(Etudiants5[[#This Row],[Numéro étudiant]],Sheet1!$A:$O,11,FALSE))),"x","")</f>
        <v/>
      </c>
      <c r="AK197" s="8" t="str">
        <f>IF(ISNUMBER(SEARCH(Etudiants5[[#Headers],[Dépénalisation des fautes d''orthographe]],VLOOKUP(Etudiants5[[#This Row],[Numéro étudiant]],Sheet1!$A:$O,11,FALSE))),"x","")</f>
        <v/>
      </c>
      <c r="AL197" s="8" t="str">
        <f>IF(ISNUMBER(SEARCH(Etudiants5[[#Headers],[Adaptation des écrits à l''oral]],VLOOKUP(Etudiants5[[#This Row],[Numéro étudiant]],Sheet1!$A:$O,11,FALSE))),"x","")</f>
        <v/>
      </c>
      <c r="AM197" s="8" t="str">
        <f>IF(ISNUMBER(SEARCH(Etudiants5[[#Headers],[Adaptation des oraux à l''écrit]],VLOOKUP(Etudiants5[[#This Row],[Numéro étudiant]],Sheet1!$A:$O,11,FALSE))),"x","")</f>
        <v/>
      </c>
      <c r="AN197" s="8" t="str">
        <f>IF(ISNUMBER(SEARCH(Etudiants5[[#Headers],[Compensation du temps de sortie]],VLOOKUP(Etudiants5[[#This Row],[Numéro étudiant]],Sheet1!$A:$O,11,FALSE))),"x","")</f>
        <v/>
      </c>
      <c r="AO197" s="8" t="str">
        <f>IF(COUNTIF(Etudiants5[[#This Row],[1/4]:[Préparations écrites des épreves orales]],"x")&gt;0,"x","")</f>
        <v/>
      </c>
      <c r="AP197" s="8" t="str">
        <f>IF(ISNUMBER(SEARCH(Etudiants5[[#Headers],[1/4]],VLOOKUP(Etudiants5[[#This Row],[Numéro étudiant]],Sheet1!$A:$O,12,FALSE))),"x","")</f>
        <v/>
      </c>
      <c r="AQ197" s="8" t="str">
        <f>IF(ISNUMBER(SEARCH(Etudiants5[[#Headers],[1/3]],VLOOKUP(Etudiants5[[#This Row],[Numéro étudiant]],Sheet1!$A:$O,12,FALSE))),"x","")</f>
        <v/>
      </c>
      <c r="AR197" s="8" t="str">
        <f>IF(ISNUMBER(SEARCH(Etudiants5[[#Headers],[1/2]],VLOOKUP(Etudiants5[[#This Row],[Numéro étudiant]],Sheet1!$A:$O,12,FALSE))),"x","")</f>
        <v/>
      </c>
      <c r="AS197" s="8" t="str">
        <f>IF(ISNUMBER(SEARCH(Etudiants5[[#Headers],[Ecrits]],VLOOKUP(Etudiants5[[#This Row],[Numéro étudiant]],Sheet1!$A:$O,12,FALSE))),"x","")</f>
        <v/>
      </c>
      <c r="AT197" s="8" t="str">
        <f>IF(ISNUMBER(SEARCH(Etudiants5[[#Headers],[Oraux]],VLOOKUP(Etudiants5[[#This Row],[Numéro étudiant]],Sheet1!$A:$O,12,FALSE))),"x","")</f>
        <v/>
      </c>
      <c r="AU197" s="8" t="str">
        <f>IF(ISNUMBER(SEARCH(Etudiants5[[#Headers],[Pratiques]],VLOOKUP(Etudiants5[[#This Row],[Numéro étudiant]],Sheet1!$A:$O,12,FALSE))),"x","")</f>
        <v/>
      </c>
      <c r="AV197" s="8" t="str">
        <f>IF(ISNUMBER(SEARCH(Etudiants5[[#Headers],[Préparations écrites des épreves orales]],VLOOKUP(Etudiants5[[#This Row],[Numéro étudiant]],Sheet1!$A:$O,12,FALSE))),"x","")</f>
        <v/>
      </c>
      <c r="AW197" s="8" t="str">
        <f>IF(ISNUMBER(SEARCH(Etudiants5[[#Headers],[Auditives]],VLOOKUP(Etudiants5[[#This Row],[Numéro étudiant]],Sheet1!$A:$O,9,FALSE))),"x","")</f>
        <v/>
      </c>
      <c r="AX197" s="8" t="str">
        <f>IF(ISNUMBER(SEARCH(Etudiants5[[#Headers],[Visuels]],VLOOKUP(Etudiants5[[#This Row],[Numéro étudiant]],Sheet1!$A:$O,9,FALSE))),"x","")</f>
        <v/>
      </c>
      <c r="AY197" s="8" t="str">
        <f>IF(ISNUMBER(SEARCH(Etudiants5[[#Headers],[Viscéraux]],VLOOKUP(Etudiants5[[#This Row],[Numéro étudiant]],Sheet1!$A:$O,9,FALSE))),"x","")</f>
        <v/>
      </c>
      <c r="AZ197" s="8" t="str">
        <f>IF(ISNUMBER(SEARCH(Etudiants5[[#Headers],[Moteurs]],VLOOKUP(Etudiants5[[#This Row],[Numéro étudiant]],Sheet1!$A:$O,9,FALSE))),"x","")</f>
        <v/>
      </c>
      <c r="BA197" s="8" t="str">
        <f>IF(ISNUMBER(SEARCH(Etudiants5[[#Headers],[TSA]],VLOOKUP(Etudiants5[[#This Row],[Numéro étudiant]],Sheet1!$A:$O,9,FALSE))),"x","")</f>
        <v/>
      </c>
      <c r="BB197" s="8" t="str">
        <f>IF(ISNUMBER(SEARCH(Etudiants5[[#Headers],[Langage]],VLOOKUP(Etudiants5[[#This Row],[Numéro étudiant]],Sheet1!$A:$O,9,FALSE))),"x","")</f>
        <v/>
      </c>
      <c r="BC197" s="8" t="str">
        <f>IF(ISNUMBER(SEARCH(Etudiants5[[#Headers],[Psychiques]],VLOOKUP(Etudiants5[[#This Row],[Numéro étudiant]],Sheet1!$A:$O,9,FALSE))),"x","")</f>
        <v/>
      </c>
      <c r="BD197" s="8" t="str">
        <f>IF(ISNUMBER(SEARCH(Etudiants5[[#Headers],[Autres]],VLOOKUP(Etudiants5[[#This Row],[Numéro étudiant]],Sheet1!$A:$O,9,FALSE))),"x","")</f>
        <v/>
      </c>
      <c r="BE197" s="8" t="str">
        <f>IF(ISNUMBER(SEARCH(Etudiants5[[#Headers],[RQTH]],VLOOKUP(Etudiants5[[#This Row],[Numéro étudiant]],Sheet1!$A:$O,10,FALSE))),"x","")</f>
        <v/>
      </c>
      <c r="BF197" s="8" t="str">
        <f>IF(ISNUMBER(SEARCH(Etudiants5[[#Headers],[Transport]],VLOOKUP(Etudiants5[[#This Row],[Numéro étudiant]],Sheet1!$A:$O,10,FALSE))),"x","")</f>
        <v/>
      </c>
      <c r="BG197" s="8" t="str">
        <f>IF(ISNUMBER(SEARCH(Etudiants5[[#Headers],[AVS]],VLOOKUP(Etudiants5[[#This Row],[Numéro étudiant]],Sheet1!$A:$O,10,FALSE))),"x","")</f>
        <v/>
      </c>
      <c r="BH197" s="8" t="str">
        <f>IF(ISNUMBER(SEARCH(Etudiants5[[#Headers],[AESH]],VLOOKUP(Etudiants5[[#This Row],[Numéro étudiant]],Sheet1!$A:$O,10,FALSE))),"x","")</f>
        <v/>
      </c>
      <c r="BI197" s="8" t="str">
        <f>IF(ISNUMBER(SEARCH(Etudiants5[[#Headers],[AAH ou AEEH]],VLOOKUP(Etudiants5[[#This Row],[Numéro étudiant]],Sheet1!$A:$O,10,FALSE))),"x","")</f>
        <v/>
      </c>
      <c r="BJ197" s="8" t="str">
        <f>IF(ISNUMBER(SEARCH(Etudiants5[[#Headers],[Carte priorité]],VLOOKUP(Etudiants5[[#This Row],[Numéro étudiant]],Sheet1!$A:$O,10,FALSE))),"x","")</f>
        <v/>
      </c>
      <c r="BK197" s="8" t="str">
        <f>IF(ISNUMBER(SEARCH(Etudiants5[[#Headers],[Carte stationnement]],VLOOKUP(Etudiants5[[#This Row],[Numéro étudiant]],Sheet1!$A:$O,10,FALSE))),"x","")</f>
        <v/>
      </c>
      <c r="BL197" s="8" t="str">
        <f>IF(ISNUMBER(SEARCH(Etudiants5[[#Headers],[Accompagnement médico social]],VLOOKUP(Etudiants5[[#This Row],[Numéro étudiant]],Sheet1!$A:$O,10,FALSE))),"x","")</f>
        <v/>
      </c>
      <c r="BM197" s="8" t="str">
        <f>IF(ISNUMBER(SEARCH(Etudiants5[[#Headers],[Autre]],VLOOKUP(Etudiants5[[#This Row],[Numéro étudiant]],Sheet1!$A:$O,10,FALSE))),"x","")</f>
        <v/>
      </c>
      <c r="CA19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8" spans="2:80" x14ac:dyDescent="0.25">
      <c r="B198" t="str">
        <f>IFERROR(OfficeForms.Table[[#This Row],[Id]],"")</f>
        <v/>
      </c>
      <c r="C198" t="str">
        <f>IFERROR(IF(VLOOKUP(Etudiants5[[#This Row],[Numéro étudiant]],Sheet1!$A:$O,5,FALSE)="","",VLOOKUP(Etudiants5[[#This Row],[Numéro étudiant]],Sheet1!$A:$O,5,FALSE)),"")</f>
        <v/>
      </c>
      <c r="D198" t="str">
        <f>IFERROR(IF(VLOOKUP(Etudiants5[[#This Row],[Numéro étudiant]],Sheet1!$A:$O,6,FALSE)="","",VLOOKUP(Etudiants5[[#This Row],[Numéro étudiant]],Sheet1!$A:$O,6,FALSE)),"")</f>
        <v/>
      </c>
      <c r="E198" t="str">
        <f>IFERROR(IF(VLOOKUP(Etudiants5[[#This Row],[Numéro étudiant]],Sheet1!$A:$O,7,FALSE)="","",VLOOKUP(Etudiants5[[#This Row],[Numéro étudiant]],Sheet1!$A:$O,7,FALSE)),"")</f>
        <v/>
      </c>
      <c r="F198" t="str">
        <f>IFERROR(IF(VLOOKUP(Etudiants5[[#This Row],[Numéro étudiant]],Sheet1!$A:$O,8,FALSE)="","",VLOOKUP(Etudiants5[[#This Row],[Numéro étudiant]],Sheet1!$A:$O,8,FALSE)),"")</f>
        <v/>
      </c>
      <c r="G198" t="str">
        <f>IF(Etudiants5[[#This Row],[Numéro étudiant]]="","","Entretien fait")</f>
        <v/>
      </c>
      <c r="M198" s="8" t="str">
        <f>IF(ISNUMBER(SEARCH(Etudiants5[[#Headers],[Aide en BU]],VLOOKUP(Etudiants5[[#This Row],[Numéro étudiant]],Sheet1!$A:$O,11,FALSE))),"à initier","")</f>
        <v/>
      </c>
      <c r="N198" s="8" t="str">
        <f>IF(ISNUMBER(SEARCH(Etudiants5[[#Headers],[Tutorat d''intégration]],VLOOKUP(Etudiants5[[#This Row],[Numéro étudiant]],Sheet1!$A:$O,11,FALSE))),"à initier","")</f>
        <v/>
      </c>
      <c r="O198" s="8" t="str">
        <f>IF(ISNUMBER(SEARCH(Etudiants5[[#Headers],[Secrétaire d''examens]],VLOOKUP(Etudiants5[[#This Row],[Numéro étudiant]],Sheet1!$A:$O,11,FALSE))),"à initier","")</f>
        <v/>
      </c>
      <c r="P198" s="8" t="str">
        <f>IF(ISNUMBER(SEARCH(Etudiants5[[#Headers],[Sujets numériques]],VLOOKUP(Etudiants5[[#This Row],[Numéro étudiant]],Sheet1!$A:$O,11,FALSE))),"à initier","")</f>
        <v/>
      </c>
      <c r="Q198" s="8" t="str">
        <f>IF(ISNUMBER(SEARCH(Etudiants5[[#Headers],[Autorisation de sortie]],VLOOKUP(Etudiants5[[#This Row],[Numéro étudiant]],Sheet1!$A:$O,11,FALSE))),"à initier","")</f>
        <v/>
      </c>
      <c r="R198" s="8" t="str">
        <f>IF(ISNUMBER(SEARCH(Etudiants5[[#Headers],[Prise de notes]],VLOOKUP(Etudiants5[[#This Row],[Numéro étudiant]],Sheet1!$A:$O,11,FALSE))),"à initier","")</f>
        <v/>
      </c>
      <c r="S198" s="8" t="str">
        <f>IF(ISNUMBER(SEARCH(Etudiants5[[#Headers],[Rallonge des prêts en BU]],VLOOKUP(Etudiants5[[#This Row],[Numéro étudiant]],Sheet1!$A:$O,11,FALSE))),"à initier","")</f>
        <v/>
      </c>
      <c r="T198" s="8" t="str">
        <f>IF(ISNUMBER(SEARCH(Etudiants5[[#Headers],[Soutien pédagogique]],VLOOKUP(Etudiants5[[#This Row],[Numéro étudiant]],Sheet1!$A:$O,11,FALSE))),"à initier","")</f>
        <v/>
      </c>
      <c r="U198" s="8" t="str">
        <f>IF(ISNUMBER(SEARCH(Etudiants5[[#Headers],[Braille]],VLOOKUP(Etudiants5[[#This Row],[Numéro étudiant]],Sheet1!$A:$O,11,FALSE))),"à initier","")</f>
        <v/>
      </c>
      <c r="V198" s="8" t="str">
        <f>IF(ISNUMBER(SEARCH(Etudiants5[[#Headers],[LSF/LPC]],VLOOKUP(Etudiants5[[#This Row],[Numéro étudiant]],Sheet1!$A:$O,11,FALSE))),"à initier","")</f>
        <v/>
      </c>
      <c r="W198" s="8" t="str">
        <f>IF(ISNUMBER(SEARCH(Etudiants5[[#Headers],[Pas de support audio]],VLOOKUP(Etudiants5[[#This Row],[Numéro étudiant]],Sheet1!$A:$O,11,FALSE))),"à initier","")</f>
        <v/>
      </c>
      <c r="X198" s="8" t="str">
        <f>IF(ISNUMBER(SEARCH(Etudiants5[[#Headers],[Assice confortable]],VLOOKUP(Etudiants5[[#This Row],[Numéro étudiant]],Sheet1!$A:$O,13,FALSE))),"à initier","")</f>
        <v/>
      </c>
      <c r="Y198" s="8" t="str">
        <f>IF(ISNUMBER(SEARCH(Etudiants5[[#Headers],[Micro HF]],VLOOKUP(Etudiants5[[#This Row],[Numéro étudiant]],Sheet1!$A:$O,13,FALSE))),"à initier","")</f>
        <v/>
      </c>
      <c r="Z198" s="8" t="str">
        <f>IF(ISNUMBER(SEARCH(Etudiants5[[#Headers],[Casier]],VLOOKUP(Etudiants5[[#This Row],[Numéro étudiant]],Sheet1!$A:$O,13,FALSE))),"à initier","")</f>
        <v/>
      </c>
      <c r="AA198" s="8" t="str">
        <f>IF(ISNUMBER(SEARCH(Etudiants5[[#Headers],[Ordinateur]],VLOOKUP(Etudiants5[[#This Row],[Numéro étudiant]],Sheet1!$A:$O,13,FALSE))),"à initier","")</f>
        <v/>
      </c>
      <c r="AB198" s="8" t="str">
        <f>IF(ISNUMBER(SEARCH(Etudiants5[[#Headers],[Mobilier spécifique : à détailler]],VLOOKUP(Etudiants5[[#This Row],[Numéro étudiant]],Sheet1!$A:$O,13,FALSE))),"à initier","")</f>
        <v/>
      </c>
      <c r="AC198" s="8" t="str">
        <f>IF(ISNUMBER(SEARCH(Etudiants5[[#Headers],[Logiciel spécifique : à détailler]],VLOOKUP(Etudiants5[[#This Row],[Numéro étudiant]],Sheet1!$A:$O,13,FALSE))),"à initier","")</f>
        <v/>
      </c>
      <c r="AD198" s="8" t="str">
        <f>IF(ISNUMBER(SEARCH(Etudiants5[[#Headers],[Aide en TP]],VLOOKUP(Etudiants5[[#This Row],[Numéro étudiant]],Sheet1!$A:$O,11,FALSE))),"x","")</f>
        <v/>
      </c>
      <c r="AE198" s="8" t="str">
        <f>IF(ISNUMBER(SEARCH(Etudiants5[[#Headers],[Aménagement de l''EDT]],VLOOKUP(Etudiants5[[#This Row],[Numéro étudiant]],Sheet1!$A:$O,11,FALSE))),"x","")</f>
        <v/>
      </c>
      <c r="AF198" s="8" t="str">
        <f>IF(ISNUMBER(SEARCH(Etudiants5[[#Headers],[Sanitaire à proximité]],VLOOKUP(Etudiants5[[#This Row],[Numéro étudiant]],Sheet1!$A:$O,11,FALSE))),"x","")</f>
        <v/>
      </c>
      <c r="AG198" s="8" t="str">
        <f>IF(ISNUMBER(SEARCH(Etudiants5[[#Headers],[QCM papier]],VLOOKUP(Etudiants5[[#This Row],[Numéro étudiant]],Sheet1!$A:$O,11,FALSE))),"x","")</f>
        <v/>
      </c>
      <c r="AH198" s="8" t="str">
        <f>IF(ISNUMBER(SEARCH(Etudiants5[[#Headers],[Absences eventuelles excusées]],VLOOKUP(Etudiants5[[#This Row],[Numéro étudiant]],Sheet1!$A:$O,11,FALSE))),"x","")</f>
        <v/>
      </c>
      <c r="AI198" s="8" t="str">
        <f>IF(ISNUMBER(SEARCH(Etudiants5[[#Headers],[Aménagement de l''année en 2 ans]],VLOOKUP(Etudiants5[[#This Row],[Numéro étudiant]],Sheet1!$A:$O,11,FALSE))),"x","")</f>
        <v/>
      </c>
      <c r="AJ198" s="8" t="str">
        <f>IF(ISNUMBER(SEARCH(Etudiants5[[#Headers],[Passage des épreuves orales devant l''enseignant uniquement]],VLOOKUP(Etudiants5[[#This Row],[Numéro étudiant]],Sheet1!$A:$O,11,FALSE))),"x","")</f>
        <v/>
      </c>
      <c r="AK198" s="8" t="str">
        <f>IF(ISNUMBER(SEARCH(Etudiants5[[#Headers],[Dépénalisation des fautes d''orthographe]],VLOOKUP(Etudiants5[[#This Row],[Numéro étudiant]],Sheet1!$A:$O,11,FALSE))),"x","")</f>
        <v/>
      </c>
      <c r="AL198" s="8" t="str">
        <f>IF(ISNUMBER(SEARCH(Etudiants5[[#Headers],[Adaptation des écrits à l''oral]],VLOOKUP(Etudiants5[[#This Row],[Numéro étudiant]],Sheet1!$A:$O,11,FALSE))),"x","")</f>
        <v/>
      </c>
      <c r="AM198" s="8" t="str">
        <f>IF(ISNUMBER(SEARCH(Etudiants5[[#Headers],[Adaptation des oraux à l''écrit]],VLOOKUP(Etudiants5[[#This Row],[Numéro étudiant]],Sheet1!$A:$O,11,FALSE))),"x","")</f>
        <v/>
      </c>
      <c r="AN198" s="8" t="str">
        <f>IF(ISNUMBER(SEARCH(Etudiants5[[#Headers],[Compensation du temps de sortie]],VLOOKUP(Etudiants5[[#This Row],[Numéro étudiant]],Sheet1!$A:$O,11,FALSE))),"x","")</f>
        <v/>
      </c>
      <c r="AO198" s="8" t="str">
        <f>IF(COUNTIF(Etudiants5[[#This Row],[1/4]:[Préparations écrites des épreves orales]],"x")&gt;0,"x","")</f>
        <v/>
      </c>
      <c r="AP198" s="8" t="str">
        <f>IF(ISNUMBER(SEARCH(Etudiants5[[#Headers],[1/4]],VLOOKUP(Etudiants5[[#This Row],[Numéro étudiant]],Sheet1!$A:$O,12,FALSE))),"x","")</f>
        <v/>
      </c>
      <c r="AQ198" s="8" t="str">
        <f>IF(ISNUMBER(SEARCH(Etudiants5[[#Headers],[1/3]],VLOOKUP(Etudiants5[[#This Row],[Numéro étudiant]],Sheet1!$A:$O,12,FALSE))),"x","")</f>
        <v/>
      </c>
      <c r="AR198" s="8" t="str">
        <f>IF(ISNUMBER(SEARCH(Etudiants5[[#Headers],[1/2]],VLOOKUP(Etudiants5[[#This Row],[Numéro étudiant]],Sheet1!$A:$O,12,FALSE))),"x","")</f>
        <v/>
      </c>
      <c r="AS198" s="8" t="str">
        <f>IF(ISNUMBER(SEARCH(Etudiants5[[#Headers],[Ecrits]],VLOOKUP(Etudiants5[[#This Row],[Numéro étudiant]],Sheet1!$A:$O,12,FALSE))),"x","")</f>
        <v/>
      </c>
      <c r="AT198" s="8" t="str">
        <f>IF(ISNUMBER(SEARCH(Etudiants5[[#Headers],[Oraux]],VLOOKUP(Etudiants5[[#This Row],[Numéro étudiant]],Sheet1!$A:$O,12,FALSE))),"x","")</f>
        <v/>
      </c>
      <c r="AU198" s="8" t="str">
        <f>IF(ISNUMBER(SEARCH(Etudiants5[[#Headers],[Pratiques]],VLOOKUP(Etudiants5[[#This Row],[Numéro étudiant]],Sheet1!$A:$O,12,FALSE))),"x","")</f>
        <v/>
      </c>
      <c r="AV198" s="8" t="str">
        <f>IF(ISNUMBER(SEARCH(Etudiants5[[#Headers],[Préparations écrites des épreves orales]],VLOOKUP(Etudiants5[[#This Row],[Numéro étudiant]],Sheet1!$A:$O,12,FALSE))),"x","")</f>
        <v/>
      </c>
      <c r="AW198" s="8" t="str">
        <f>IF(ISNUMBER(SEARCH(Etudiants5[[#Headers],[Auditives]],VLOOKUP(Etudiants5[[#This Row],[Numéro étudiant]],Sheet1!$A:$O,9,FALSE))),"x","")</f>
        <v/>
      </c>
      <c r="AX198" s="8" t="str">
        <f>IF(ISNUMBER(SEARCH(Etudiants5[[#Headers],[Visuels]],VLOOKUP(Etudiants5[[#This Row],[Numéro étudiant]],Sheet1!$A:$O,9,FALSE))),"x","")</f>
        <v/>
      </c>
      <c r="AY198" s="8" t="str">
        <f>IF(ISNUMBER(SEARCH(Etudiants5[[#Headers],[Viscéraux]],VLOOKUP(Etudiants5[[#This Row],[Numéro étudiant]],Sheet1!$A:$O,9,FALSE))),"x","")</f>
        <v/>
      </c>
      <c r="AZ198" s="8" t="str">
        <f>IF(ISNUMBER(SEARCH(Etudiants5[[#Headers],[Moteurs]],VLOOKUP(Etudiants5[[#This Row],[Numéro étudiant]],Sheet1!$A:$O,9,FALSE))),"x","")</f>
        <v/>
      </c>
      <c r="BA198" s="8" t="str">
        <f>IF(ISNUMBER(SEARCH(Etudiants5[[#Headers],[TSA]],VLOOKUP(Etudiants5[[#This Row],[Numéro étudiant]],Sheet1!$A:$O,9,FALSE))),"x","")</f>
        <v/>
      </c>
      <c r="BB198" s="8" t="str">
        <f>IF(ISNUMBER(SEARCH(Etudiants5[[#Headers],[Langage]],VLOOKUP(Etudiants5[[#This Row],[Numéro étudiant]],Sheet1!$A:$O,9,FALSE))),"x","")</f>
        <v/>
      </c>
      <c r="BC198" s="8" t="str">
        <f>IF(ISNUMBER(SEARCH(Etudiants5[[#Headers],[Psychiques]],VLOOKUP(Etudiants5[[#This Row],[Numéro étudiant]],Sheet1!$A:$O,9,FALSE))),"x","")</f>
        <v/>
      </c>
      <c r="BD198" s="8" t="str">
        <f>IF(ISNUMBER(SEARCH(Etudiants5[[#Headers],[Autres]],VLOOKUP(Etudiants5[[#This Row],[Numéro étudiant]],Sheet1!$A:$O,9,FALSE))),"x","")</f>
        <v/>
      </c>
      <c r="BE198" s="8" t="str">
        <f>IF(ISNUMBER(SEARCH(Etudiants5[[#Headers],[RQTH]],VLOOKUP(Etudiants5[[#This Row],[Numéro étudiant]],Sheet1!$A:$O,10,FALSE))),"x","")</f>
        <v/>
      </c>
      <c r="BF198" s="8" t="str">
        <f>IF(ISNUMBER(SEARCH(Etudiants5[[#Headers],[Transport]],VLOOKUP(Etudiants5[[#This Row],[Numéro étudiant]],Sheet1!$A:$O,10,FALSE))),"x","")</f>
        <v/>
      </c>
      <c r="BG198" s="8" t="str">
        <f>IF(ISNUMBER(SEARCH(Etudiants5[[#Headers],[AVS]],VLOOKUP(Etudiants5[[#This Row],[Numéro étudiant]],Sheet1!$A:$O,10,FALSE))),"x","")</f>
        <v/>
      </c>
      <c r="BH198" s="8" t="str">
        <f>IF(ISNUMBER(SEARCH(Etudiants5[[#Headers],[AESH]],VLOOKUP(Etudiants5[[#This Row],[Numéro étudiant]],Sheet1!$A:$O,10,FALSE))),"x","")</f>
        <v/>
      </c>
      <c r="BI198" s="8" t="str">
        <f>IF(ISNUMBER(SEARCH(Etudiants5[[#Headers],[AAH ou AEEH]],VLOOKUP(Etudiants5[[#This Row],[Numéro étudiant]],Sheet1!$A:$O,10,FALSE))),"x","")</f>
        <v/>
      </c>
      <c r="BJ198" s="8" t="str">
        <f>IF(ISNUMBER(SEARCH(Etudiants5[[#Headers],[Carte priorité]],VLOOKUP(Etudiants5[[#This Row],[Numéro étudiant]],Sheet1!$A:$O,10,FALSE))),"x","")</f>
        <v/>
      </c>
      <c r="BK198" s="8" t="str">
        <f>IF(ISNUMBER(SEARCH(Etudiants5[[#Headers],[Carte stationnement]],VLOOKUP(Etudiants5[[#This Row],[Numéro étudiant]],Sheet1!$A:$O,10,FALSE))),"x","")</f>
        <v/>
      </c>
      <c r="BL198" s="8" t="str">
        <f>IF(ISNUMBER(SEARCH(Etudiants5[[#Headers],[Accompagnement médico social]],VLOOKUP(Etudiants5[[#This Row],[Numéro étudiant]],Sheet1!$A:$O,10,FALSE))),"x","")</f>
        <v/>
      </c>
      <c r="BM198" s="8" t="str">
        <f>IF(ISNUMBER(SEARCH(Etudiants5[[#Headers],[Autre]],VLOOKUP(Etudiants5[[#This Row],[Numéro étudiant]],Sheet1!$A:$O,10,FALSE))),"x","")</f>
        <v/>
      </c>
      <c r="CA19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199" spans="2:80" x14ac:dyDescent="0.25">
      <c r="B199" t="str">
        <f>IFERROR(OfficeForms.Table[[#This Row],[Id]],"")</f>
        <v/>
      </c>
      <c r="C199" t="str">
        <f>IFERROR(IF(VLOOKUP(Etudiants5[[#This Row],[Numéro étudiant]],Sheet1!$A:$O,5,FALSE)="","",VLOOKUP(Etudiants5[[#This Row],[Numéro étudiant]],Sheet1!$A:$O,5,FALSE)),"")</f>
        <v/>
      </c>
      <c r="D199" t="str">
        <f>IFERROR(IF(VLOOKUP(Etudiants5[[#This Row],[Numéro étudiant]],Sheet1!$A:$O,6,FALSE)="","",VLOOKUP(Etudiants5[[#This Row],[Numéro étudiant]],Sheet1!$A:$O,6,FALSE)),"")</f>
        <v/>
      </c>
      <c r="E199" t="str">
        <f>IFERROR(IF(VLOOKUP(Etudiants5[[#This Row],[Numéro étudiant]],Sheet1!$A:$O,7,FALSE)="","",VLOOKUP(Etudiants5[[#This Row],[Numéro étudiant]],Sheet1!$A:$O,7,FALSE)),"")</f>
        <v/>
      </c>
      <c r="F199" t="str">
        <f>IFERROR(IF(VLOOKUP(Etudiants5[[#This Row],[Numéro étudiant]],Sheet1!$A:$O,8,FALSE)="","",VLOOKUP(Etudiants5[[#This Row],[Numéro étudiant]],Sheet1!$A:$O,8,FALSE)),"")</f>
        <v/>
      </c>
      <c r="G199" t="str">
        <f>IF(Etudiants5[[#This Row],[Numéro étudiant]]="","","Entretien fait")</f>
        <v/>
      </c>
      <c r="M199" s="8" t="str">
        <f>IF(ISNUMBER(SEARCH(Etudiants5[[#Headers],[Aide en BU]],VLOOKUP(Etudiants5[[#This Row],[Numéro étudiant]],Sheet1!$A:$O,11,FALSE))),"à initier","")</f>
        <v/>
      </c>
      <c r="N199" s="8" t="str">
        <f>IF(ISNUMBER(SEARCH(Etudiants5[[#Headers],[Tutorat d''intégration]],VLOOKUP(Etudiants5[[#This Row],[Numéro étudiant]],Sheet1!$A:$O,11,FALSE))),"à initier","")</f>
        <v/>
      </c>
      <c r="O199" s="8" t="str">
        <f>IF(ISNUMBER(SEARCH(Etudiants5[[#Headers],[Secrétaire d''examens]],VLOOKUP(Etudiants5[[#This Row],[Numéro étudiant]],Sheet1!$A:$O,11,FALSE))),"à initier","")</f>
        <v/>
      </c>
      <c r="P199" s="8" t="str">
        <f>IF(ISNUMBER(SEARCH(Etudiants5[[#Headers],[Sujets numériques]],VLOOKUP(Etudiants5[[#This Row],[Numéro étudiant]],Sheet1!$A:$O,11,FALSE))),"à initier","")</f>
        <v/>
      </c>
      <c r="Q199" s="8" t="str">
        <f>IF(ISNUMBER(SEARCH(Etudiants5[[#Headers],[Autorisation de sortie]],VLOOKUP(Etudiants5[[#This Row],[Numéro étudiant]],Sheet1!$A:$O,11,FALSE))),"à initier","")</f>
        <v/>
      </c>
      <c r="R199" s="8" t="str">
        <f>IF(ISNUMBER(SEARCH(Etudiants5[[#Headers],[Prise de notes]],VLOOKUP(Etudiants5[[#This Row],[Numéro étudiant]],Sheet1!$A:$O,11,FALSE))),"à initier","")</f>
        <v/>
      </c>
      <c r="S199" s="8" t="str">
        <f>IF(ISNUMBER(SEARCH(Etudiants5[[#Headers],[Rallonge des prêts en BU]],VLOOKUP(Etudiants5[[#This Row],[Numéro étudiant]],Sheet1!$A:$O,11,FALSE))),"à initier","")</f>
        <v/>
      </c>
      <c r="T199" s="8" t="str">
        <f>IF(ISNUMBER(SEARCH(Etudiants5[[#Headers],[Soutien pédagogique]],VLOOKUP(Etudiants5[[#This Row],[Numéro étudiant]],Sheet1!$A:$O,11,FALSE))),"à initier","")</f>
        <v/>
      </c>
      <c r="U199" s="8" t="str">
        <f>IF(ISNUMBER(SEARCH(Etudiants5[[#Headers],[Braille]],VLOOKUP(Etudiants5[[#This Row],[Numéro étudiant]],Sheet1!$A:$O,11,FALSE))),"à initier","")</f>
        <v/>
      </c>
      <c r="V199" s="8" t="str">
        <f>IF(ISNUMBER(SEARCH(Etudiants5[[#Headers],[LSF/LPC]],VLOOKUP(Etudiants5[[#This Row],[Numéro étudiant]],Sheet1!$A:$O,11,FALSE))),"à initier","")</f>
        <v/>
      </c>
      <c r="W199" s="8" t="str">
        <f>IF(ISNUMBER(SEARCH(Etudiants5[[#Headers],[Pas de support audio]],VLOOKUP(Etudiants5[[#This Row],[Numéro étudiant]],Sheet1!$A:$O,11,FALSE))),"à initier","")</f>
        <v/>
      </c>
      <c r="X199" s="8" t="str">
        <f>IF(ISNUMBER(SEARCH(Etudiants5[[#Headers],[Assice confortable]],VLOOKUP(Etudiants5[[#This Row],[Numéro étudiant]],Sheet1!$A:$O,13,FALSE))),"à initier","")</f>
        <v/>
      </c>
      <c r="Y199" s="8" t="str">
        <f>IF(ISNUMBER(SEARCH(Etudiants5[[#Headers],[Micro HF]],VLOOKUP(Etudiants5[[#This Row],[Numéro étudiant]],Sheet1!$A:$O,13,FALSE))),"à initier","")</f>
        <v/>
      </c>
      <c r="Z199" s="8" t="str">
        <f>IF(ISNUMBER(SEARCH(Etudiants5[[#Headers],[Casier]],VLOOKUP(Etudiants5[[#This Row],[Numéro étudiant]],Sheet1!$A:$O,13,FALSE))),"à initier","")</f>
        <v/>
      </c>
      <c r="AA199" s="8" t="str">
        <f>IF(ISNUMBER(SEARCH(Etudiants5[[#Headers],[Ordinateur]],VLOOKUP(Etudiants5[[#This Row],[Numéro étudiant]],Sheet1!$A:$O,13,FALSE))),"à initier","")</f>
        <v/>
      </c>
      <c r="AB199" s="8" t="str">
        <f>IF(ISNUMBER(SEARCH(Etudiants5[[#Headers],[Mobilier spécifique : à détailler]],VLOOKUP(Etudiants5[[#This Row],[Numéro étudiant]],Sheet1!$A:$O,13,FALSE))),"à initier","")</f>
        <v/>
      </c>
      <c r="AC199" s="8" t="str">
        <f>IF(ISNUMBER(SEARCH(Etudiants5[[#Headers],[Logiciel spécifique : à détailler]],VLOOKUP(Etudiants5[[#This Row],[Numéro étudiant]],Sheet1!$A:$O,13,FALSE))),"à initier","")</f>
        <v/>
      </c>
      <c r="AD199" s="8" t="str">
        <f>IF(ISNUMBER(SEARCH(Etudiants5[[#Headers],[Aide en TP]],VLOOKUP(Etudiants5[[#This Row],[Numéro étudiant]],Sheet1!$A:$O,11,FALSE))),"x","")</f>
        <v/>
      </c>
      <c r="AE199" s="8" t="str">
        <f>IF(ISNUMBER(SEARCH(Etudiants5[[#Headers],[Aménagement de l''EDT]],VLOOKUP(Etudiants5[[#This Row],[Numéro étudiant]],Sheet1!$A:$O,11,FALSE))),"x","")</f>
        <v/>
      </c>
      <c r="AF199" s="8" t="str">
        <f>IF(ISNUMBER(SEARCH(Etudiants5[[#Headers],[Sanitaire à proximité]],VLOOKUP(Etudiants5[[#This Row],[Numéro étudiant]],Sheet1!$A:$O,11,FALSE))),"x","")</f>
        <v/>
      </c>
      <c r="AG199" s="8" t="str">
        <f>IF(ISNUMBER(SEARCH(Etudiants5[[#Headers],[QCM papier]],VLOOKUP(Etudiants5[[#This Row],[Numéro étudiant]],Sheet1!$A:$O,11,FALSE))),"x","")</f>
        <v/>
      </c>
      <c r="AH199" s="8" t="str">
        <f>IF(ISNUMBER(SEARCH(Etudiants5[[#Headers],[Absences eventuelles excusées]],VLOOKUP(Etudiants5[[#This Row],[Numéro étudiant]],Sheet1!$A:$O,11,FALSE))),"x","")</f>
        <v/>
      </c>
      <c r="AI199" s="8" t="str">
        <f>IF(ISNUMBER(SEARCH(Etudiants5[[#Headers],[Aménagement de l''année en 2 ans]],VLOOKUP(Etudiants5[[#This Row],[Numéro étudiant]],Sheet1!$A:$O,11,FALSE))),"x","")</f>
        <v/>
      </c>
      <c r="AJ199" s="8" t="str">
        <f>IF(ISNUMBER(SEARCH(Etudiants5[[#Headers],[Passage des épreuves orales devant l''enseignant uniquement]],VLOOKUP(Etudiants5[[#This Row],[Numéro étudiant]],Sheet1!$A:$O,11,FALSE))),"x","")</f>
        <v/>
      </c>
      <c r="AK199" s="8" t="str">
        <f>IF(ISNUMBER(SEARCH(Etudiants5[[#Headers],[Dépénalisation des fautes d''orthographe]],VLOOKUP(Etudiants5[[#This Row],[Numéro étudiant]],Sheet1!$A:$O,11,FALSE))),"x","")</f>
        <v/>
      </c>
      <c r="AL199" s="8" t="str">
        <f>IF(ISNUMBER(SEARCH(Etudiants5[[#Headers],[Adaptation des écrits à l''oral]],VLOOKUP(Etudiants5[[#This Row],[Numéro étudiant]],Sheet1!$A:$O,11,FALSE))),"x","")</f>
        <v/>
      </c>
      <c r="AM199" s="8" t="str">
        <f>IF(ISNUMBER(SEARCH(Etudiants5[[#Headers],[Adaptation des oraux à l''écrit]],VLOOKUP(Etudiants5[[#This Row],[Numéro étudiant]],Sheet1!$A:$O,11,FALSE))),"x","")</f>
        <v/>
      </c>
      <c r="AN199" s="8" t="str">
        <f>IF(ISNUMBER(SEARCH(Etudiants5[[#Headers],[Compensation du temps de sortie]],VLOOKUP(Etudiants5[[#This Row],[Numéro étudiant]],Sheet1!$A:$O,11,FALSE))),"x","")</f>
        <v/>
      </c>
      <c r="AO199" s="8" t="str">
        <f>IF(COUNTIF(Etudiants5[[#This Row],[1/4]:[Préparations écrites des épreves orales]],"x")&gt;0,"x","")</f>
        <v/>
      </c>
      <c r="AP199" s="8" t="str">
        <f>IF(ISNUMBER(SEARCH(Etudiants5[[#Headers],[1/4]],VLOOKUP(Etudiants5[[#This Row],[Numéro étudiant]],Sheet1!$A:$O,12,FALSE))),"x","")</f>
        <v/>
      </c>
      <c r="AQ199" s="8" t="str">
        <f>IF(ISNUMBER(SEARCH(Etudiants5[[#Headers],[1/3]],VLOOKUP(Etudiants5[[#This Row],[Numéro étudiant]],Sheet1!$A:$O,12,FALSE))),"x","")</f>
        <v/>
      </c>
      <c r="AR199" s="8" t="str">
        <f>IF(ISNUMBER(SEARCH(Etudiants5[[#Headers],[1/2]],VLOOKUP(Etudiants5[[#This Row],[Numéro étudiant]],Sheet1!$A:$O,12,FALSE))),"x","")</f>
        <v/>
      </c>
      <c r="AS199" s="8" t="str">
        <f>IF(ISNUMBER(SEARCH(Etudiants5[[#Headers],[Ecrits]],VLOOKUP(Etudiants5[[#This Row],[Numéro étudiant]],Sheet1!$A:$O,12,FALSE))),"x","")</f>
        <v/>
      </c>
      <c r="AT199" s="8" t="str">
        <f>IF(ISNUMBER(SEARCH(Etudiants5[[#Headers],[Oraux]],VLOOKUP(Etudiants5[[#This Row],[Numéro étudiant]],Sheet1!$A:$O,12,FALSE))),"x","")</f>
        <v/>
      </c>
      <c r="AU199" s="8" t="str">
        <f>IF(ISNUMBER(SEARCH(Etudiants5[[#Headers],[Pratiques]],VLOOKUP(Etudiants5[[#This Row],[Numéro étudiant]],Sheet1!$A:$O,12,FALSE))),"x","")</f>
        <v/>
      </c>
      <c r="AV199" s="8" t="str">
        <f>IF(ISNUMBER(SEARCH(Etudiants5[[#Headers],[Préparations écrites des épreves orales]],VLOOKUP(Etudiants5[[#This Row],[Numéro étudiant]],Sheet1!$A:$O,12,FALSE))),"x","")</f>
        <v/>
      </c>
      <c r="AW199" s="8" t="str">
        <f>IF(ISNUMBER(SEARCH(Etudiants5[[#Headers],[Auditives]],VLOOKUP(Etudiants5[[#This Row],[Numéro étudiant]],Sheet1!$A:$O,9,FALSE))),"x","")</f>
        <v/>
      </c>
      <c r="AX199" s="8" t="str">
        <f>IF(ISNUMBER(SEARCH(Etudiants5[[#Headers],[Visuels]],VLOOKUP(Etudiants5[[#This Row],[Numéro étudiant]],Sheet1!$A:$O,9,FALSE))),"x","")</f>
        <v/>
      </c>
      <c r="AY199" s="8" t="str">
        <f>IF(ISNUMBER(SEARCH(Etudiants5[[#Headers],[Viscéraux]],VLOOKUP(Etudiants5[[#This Row],[Numéro étudiant]],Sheet1!$A:$O,9,FALSE))),"x","")</f>
        <v/>
      </c>
      <c r="AZ199" s="8" t="str">
        <f>IF(ISNUMBER(SEARCH(Etudiants5[[#Headers],[Moteurs]],VLOOKUP(Etudiants5[[#This Row],[Numéro étudiant]],Sheet1!$A:$O,9,FALSE))),"x","")</f>
        <v/>
      </c>
      <c r="BA199" s="8" t="str">
        <f>IF(ISNUMBER(SEARCH(Etudiants5[[#Headers],[TSA]],VLOOKUP(Etudiants5[[#This Row],[Numéro étudiant]],Sheet1!$A:$O,9,FALSE))),"x","")</f>
        <v/>
      </c>
      <c r="BB199" s="8" t="str">
        <f>IF(ISNUMBER(SEARCH(Etudiants5[[#Headers],[Langage]],VLOOKUP(Etudiants5[[#This Row],[Numéro étudiant]],Sheet1!$A:$O,9,FALSE))),"x","")</f>
        <v/>
      </c>
      <c r="BC199" s="8" t="str">
        <f>IF(ISNUMBER(SEARCH(Etudiants5[[#Headers],[Psychiques]],VLOOKUP(Etudiants5[[#This Row],[Numéro étudiant]],Sheet1!$A:$O,9,FALSE))),"x","")</f>
        <v/>
      </c>
      <c r="BD199" s="8" t="str">
        <f>IF(ISNUMBER(SEARCH(Etudiants5[[#Headers],[Autres]],VLOOKUP(Etudiants5[[#This Row],[Numéro étudiant]],Sheet1!$A:$O,9,FALSE))),"x","")</f>
        <v/>
      </c>
      <c r="BE199" s="8" t="str">
        <f>IF(ISNUMBER(SEARCH(Etudiants5[[#Headers],[RQTH]],VLOOKUP(Etudiants5[[#This Row],[Numéro étudiant]],Sheet1!$A:$O,10,FALSE))),"x","")</f>
        <v/>
      </c>
      <c r="BF199" s="8" t="str">
        <f>IF(ISNUMBER(SEARCH(Etudiants5[[#Headers],[Transport]],VLOOKUP(Etudiants5[[#This Row],[Numéro étudiant]],Sheet1!$A:$O,10,FALSE))),"x","")</f>
        <v/>
      </c>
      <c r="BG199" s="8" t="str">
        <f>IF(ISNUMBER(SEARCH(Etudiants5[[#Headers],[AVS]],VLOOKUP(Etudiants5[[#This Row],[Numéro étudiant]],Sheet1!$A:$O,10,FALSE))),"x","")</f>
        <v/>
      </c>
      <c r="BH199" s="8" t="str">
        <f>IF(ISNUMBER(SEARCH(Etudiants5[[#Headers],[AESH]],VLOOKUP(Etudiants5[[#This Row],[Numéro étudiant]],Sheet1!$A:$O,10,FALSE))),"x","")</f>
        <v/>
      </c>
      <c r="BI199" s="8" t="str">
        <f>IF(ISNUMBER(SEARCH(Etudiants5[[#Headers],[AAH ou AEEH]],VLOOKUP(Etudiants5[[#This Row],[Numéro étudiant]],Sheet1!$A:$O,10,FALSE))),"x","")</f>
        <v/>
      </c>
      <c r="BJ199" s="8" t="str">
        <f>IF(ISNUMBER(SEARCH(Etudiants5[[#Headers],[Carte priorité]],VLOOKUP(Etudiants5[[#This Row],[Numéro étudiant]],Sheet1!$A:$O,10,FALSE))),"x","")</f>
        <v/>
      </c>
      <c r="BK199" s="8" t="str">
        <f>IF(ISNUMBER(SEARCH(Etudiants5[[#Headers],[Carte stationnement]],VLOOKUP(Etudiants5[[#This Row],[Numéro étudiant]],Sheet1!$A:$O,10,FALSE))),"x","")</f>
        <v/>
      </c>
      <c r="BL199" s="8" t="str">
        <f>IF(ISNUMBER(SEARCH(Etudiants5[[#Headers],[Accompagnement médico social]],VLOOKUP(Etudiants5[[#This Row],[Numéro étudiant]],Sheet1!$A:$O,10,FALSE))),"x","")</f>
        <v/>
      </c>
      <c r="BM199" s="8" t="str">
        <f>IF(ISNUMBER(SEARCH(Etudiants5[[#Headers],[Autre]],VLOOKUP(Etudiants5[[#This Row],[Numéro étudiant]],Sheet1!$A:$O,10,FALSE))),"x","")</f>
        <v/>
      </c>
      <c r="CA19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19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0" spans="2:80" x14ac:dyDescent="0.25">
      <c r="B200" t="str">
        <f>IFERROR(OfficeForms.Table[[#This Row],[Id]],"")</f>
        <v/>
      </c>
      <c r="C200" t="str">
        <f>IFERROR(IF(VLOOKUP(Etudiants5[[#This Row],[Numéro étudiant]],Sheet1!$A:$O,5,FALSE)="","",VLOOKUP(Etudiants5[[#This Row],[Numéro étudiant]],Sheet1!$A:$O,5,FALSE)),"")</f>
        <v/>
      </c>
      <c r="D200" t="str">
        <f>IFERROR(IF(VLOOKUP(Etudiants5[[#This Row],[Numéro étudiant]],Sheet1!$A:$O,6,FALSE)="","",VLOOKUP(Etudiants5[[#This Row],[Numéro étudiant]],Sheet1!$A:$O,6,FALSE)),"")</f>
        <v/>
      </c>
      <c r="E200" t="str">
        <f>IFERROR(IF(VLOOKUP(Etudiants5[[#This Row],[Numéro étudiant]],Sheet1!$A:$O,7,FALSE)="","",VLOOKUP(Etudiants5[[#This Row],[Numéro étudiant]],Sheet1!$A:$O,7,FALSE)),"")</f>
        <v/>
      </c>
      <c r="F200" t="str">
        <f>IFERROR(IF(VLOOKUP(Etudiants5[[#This Row],[Numéro étudiant]],Sheet1!$A:$O,8,FALSE)="","",VLOOKUP(Etudiants5[[#This Row],[Numéro étudiant]],Sheet1!$A:$O,8,FALSE)),"")</f>
        <v/>
      </c>
      <c r="G200" t="str">
        <f>IF(Etudiants5[[#This Row],[Numéro étudiant]]="","","Entretien fait")</f>
        <v/>
      </c>
      <c r="M200" s="8" t="str">
        <f>IF(ISNUMBER(SEARCH(Etudiants5[[#Headers],[Aide en BU]],VLOOKUP(Etudiants5[[#This Row],[Numéro étudiant]],Sheet1!$A:$O,11,FALSE))),"à initier","")</f>
        <v/>
      </c>
      <c r="N200" s="8" t="str">
        <f>IF(ISNUMBER(SEARCH(Etudiants5[[#Headers],[Tutorat d''intégration]],VLOOKUP(Etudiants5[[#This Row],[Numéro étudiant]],Sheet1!$A:$O,11,FALSE))),"à initier","")</f>
        <v/>
      </c>
      <c r="O200" s="8" t="str">
        <f>IF(ISNUMBER(SEARCH(Etudiants5[[#Headers],[Secrétaire d''examens]],VLOOKUP(Etudiants5[[#This Row],[Numéro étudiant]],Sheet1!$A:$O,11,FALSE))),"à initier","")</f>
        <v/>
      </c>
      <c r="P200" s="8" t="str">
        <f>IF(ISNUMBER(SEARCH(Etudiants5[[#Headers],[Sujets numériques]],VLOOKUP(Etudiants5[[#This Row],[Numéro étudiant]],Sheet1!$A:$O,11,FALSE))),"à initier","")</f>
        <v/>
      </c>
      <c r="Q200" s="8" t="str">
        <f>IF(ISNUMBER(SEARCH(Etudiants5[[#Headers],[Autorisation de sortie]],VLOOKUP(Etudiants5[[#This Row],[Numéro étudiant]],Sheet1!$A:$O,11,FALSE))),"à initier","")</f>
        <v/>
      </c>
      <c r="R200" s="8" t="str">
        <f>IF(ISNUMBER(SEARCH(Etudiants5[[#Headers],[Prise de notes]],VLOOKUP(Etudiants5[[#This Row],[Numéro étudiant]],Sheet1!$A:$O,11,FALSE))),"à initier","")</f>
        <v/>
      </c>
      <c r="S200" s="8" t="str">
        <f>IF(ISNUMBER(SEARCH(Etudiants5[[#Headers],[Rallonge des prêts en BU]],VLOOKUP(Etudiants5[[#This Row],[Numéro étudiant]],Sheet1!$A:$O,11,FALSE))),"à initier","")</f>
        <v/>
      </c>
      <c r="T200" s="8" t="str">
        <f>IF(ISNUMBER(SEARCH(Etudiants5[[#Headers],[Soutien pédagogique]],VLOOKUP(Etudiants5[[#This Row],[Numéro étudiant]],Sheet1!$A:$O,11,FALSE))),"à initier","")</f>
        <v/>
      </c>
      <c r="U200" s="8" t="str">
        <f>IF(ISNUMBER(SEARCH(Etudiants5[[#Headers],[Braille]],VLOOKUP(Etudiants5[[#This Row],[Numéro étudiant]],Sheet1!$A:$O,11,FALSE))),"à initier","")</f>
        <v/>
      </c>
      <c r="V200" s="8" t="str">
        <f>IF(ISNUMBER(SEARCH(Etudiants5[[#Headers],[LSF/LPC]],VLOOKUP(Etudiants5[[#This Row],[Numéro étudiant]],Sheet1!$A:$O,11,FALSE))),"à initier","")</f>
        <v/>
      </c>
      <c r="W200" s="8" t="str">
        <f>IF(ISNUMBER(SEARCH(Etudiants5[[#Headers],[Pas de support audio]],VLOOKUP(Etudiants5[[#This Row],[Numéro étudiant]],Sheet1!$A:$O,11,FALSE))),"à initier","")</f>
        <v/>
      </c>
      <c r="X200" s="8" t="str">
        <f>IF(ISNUMBER(SEARCH(Etudiants5[[#Headers],[Assice confortable]],VLOOKUP(Etudiants5[[#This Row],[Numéro étudiant]],Sheet1!$A:$O,13,FALSE))),"à initier","")</f>
        <v/>
      </c>
      <c r="Y200" s="8" t="str">
        <f>IF(ISNUMBER(SEARCH(Etudiants5[[#Headers],[Micro HF]],VLOOKUP(Etudiants5[[#This Row],[Numéro étudiant]],Sheet1!$A:$O,13,FALSE))),"à initier","")</f>
        <v/>
      </c>
      <c r="Z200" s="8" t="str">
        <f>IF(ISNUMBER(SEARCH(Etudiants5[[#Headers],[Casier]],VLOOKUP(Etudiants5[[#This Row],[Numéro étudiant]],Sheet1!$A:$O,13,FALSE))),"à initier","")</f>
        <v/>
      </c>
      <c r="AA200" s="8" t="str">
        <f>IF(ISNUMBER(SEARCH(Etudiants5[[#Headers],[Ordinateur]],VLOOKUP(Etudiants5[[#This Row],[Numéro étudiant]],Sheet1!$A:$O,13,FALSE))),"à initier","")</f>
        <v/>
      </c>
      <c r="AB200" s="8" t="str">
        <f>IF(ISNUMBER(SEARCH(Etudiants5[[#Headers],[Mobilier spécifique : à détailler]],VLOOKUP(Etudiants5[[#This Row],[Numéro étudiant]],Sheet1!$A:$O,13,FALSE))),"à initier","")</f>
        <v/>
      </c>
      <c r="AC200" s="8" t="str">
        <f>IF(ISNUMBER(SEARCH(Etudiants5[[#Headers],[Logiciel spécifique : à détailler]],VLOOKUP(Etudiants5[[#This Row],[Numéro étudiant]],Sheet1!$A:$O,13,FALSE))),"à initier","")</f>
        <v/>
      </c>
      <c r="AD200" s="8" t="str">
        <f>IF(ISNUMBER(SEARCH(Etudiants5[[#Headers],[Aide en TP]],VLOOKUP(Etudiants5[[#This Row],[Numéro étudiant]],Sheet1!$A:$O,11,FALSE))),"x","")</f>
        <v/>
      </c>
      <c r="AE200" s="8" t="str">
        <f>IF(ISNUMBER(SEARCH(Etudiants5[[#Headers],[Aménagement de l''EDT]],VLOOKUP(Etudiants5[[#This Row],[Numéro étudiant]],Sheet1!$A:$O,11,FALSE))),"x","")</f>
        <v/>
      </c>
      <c r="AF200" s="8" t="str">
        <f>IF(ISNUMBER(SEARCH(Etudiants5[[#Headers],[Sanitaire à proximité]],VLOOKUP(Etudiants5[[#This Row],[Numéro étudiant]],Sheet1!$A:$O,11,FALSE))),"x","")</f>
        <v/>
      </c>
      <c r="AG200" s="8" t="str">
        <f>IF(ISNUMBER(SEARCH(Etudiants5[[#Headers],[QCM papier]],VLOOKUP(Etudiants5[[#This Row],[Numéro étudiant]],Sheet1!$A:$O,11,FALSE))),"x","")</f>
        <v/>
      </c>
      <c r="AH200" s="8" t="str">
        <f>IF(ISNUMBER(SEARCH(Etudiants5[[#Headers],[Absences eventuelles excusées]],VLOOKUP(Etudiants5[[#This Row],[Numéro étudiant]],Sheet1!$A:$O,11,FALSE))),"x","")</f>
        <v/>
      </c>
      <c r="AI200" s="8" t="str">
        <f>IF(ISNUMBER(SEARCH(Etudiants5[[#Headers],[Aménagement de l''année en 2 ans]],VLOOKUP(Etudiants5[[#This Row],[Numéro étudiant]],Sheet1!$A:$O,11,FALSE))),"x","")</f>
        <v/>
      </c>
      <c r="AJ200" s="8" t="str">
        <f>IF(ISNUMBER(SEARCH(Etudiants5[[#Headers],[Passage des épreuves orales devant l''enseignant uniquement]],VLOOKUP(Etudiants5[[#This Row],[Numéro étudiant]],Sheet1!$A:$O,11,FALSE))),"x","")</f>
        <v/>
      </c>
      <c r="AK200" s="8" t="str">
        <f>IF(ISNUMBER(SEARCH(Etudiants5[[#Headers],[Dépénalisation des fautes d''orthographe]],VLOOKUP(Etudiants5[[#This Row],[Numéro étudiant]],Sheet1!$A:$O,11,FALSE))),"x","")</f>
        <v/>
      </c>
      <c r="AL200" s="8" t="str">
        <f>IF(ISNUMBER(SEARCH(Etudiants5[[#Headers],[Adaptation des écrits à l''oral]],VLOOKUP(Etudiants5[[#This Row],[Numéro étudiant]],Sheet1!$A:$O,11,FALSE))),"x","")</f>
        <v/>
      </c>
      <c r="AM200" s="8" t="str">
        <f>IF(ISNUMBER(SEARCH(Etudiants5[[#Headers],[Adaptation des oraux à l''écrit]],VLOOKUP(Etudiants5[[#This Row],[Numéro étudiant]],Sheet1!$A:$O,11,FALSE))),"x","")</f>
        <v/>
      </c>
      <c r="AN200" s="8" t="str">
        <f>IF(ISNUMBER(SEARCH(Etudiants5[[#Headers],[Compensation du temps de sortie]],VLOOKUP(Etudiants5[[#This Row],[Numéro étudiant]],Sheet1!$A:$O,11,FALSE))),"x","")</f>
        <v/>
      </c>
      <c r="AO200" s="8" t="str">
        <f>IF(COUNTIF(Etudiants5[[#This Row],[1/4]:[Préparations écrites des épreves orales]],"x")&gt;0,"x","")</f>
        <v/>
      </c>
      <c r="AP200" s="8" t="str">
        <f>IF(ISNUMBER(SEARCH(Etudiants5[[#Headers],[1/4]],VLOOKUP(Etudiants5[[#This Row],[Numéro étudiant]],Sheet1!$A:$O,12,FALSE))),"x","")</f>
        <v/>
      </c>
      <c r="AQ200" s="8" t="str">
        <f>IF(ISNUMBER(SEARCH(Etudiants5[[#Headers],[1/3]],VLOOKUP(Etudiants5[[#This Row],[Numéro étudiant]],Sheet1!$A:$O,12,FALSE))),"x","")</f>
        <v/>
      </c>
      <c r="AR200" s="8" t="str">
        <f>IF(ISNUMBER(SEARCH(Etudiants5[[#Headers],[1/2]],VLOOKUP(Etudiants5[[#This Row],[Numéro étudiant]],Sheet1!$A:$O,12,FALSE))),"x","")</f>
        <v/>
      </c>
      <c r="AS200" s="8" t="str">
        <f>IF(ISNUMBER(SEARCH(Etudiants5[[#Headers],[Ecrits]],VLOOKUP(Etudiants5[[#This Row],[Numéro étudiant]],Sheet1!$A:$O,12,FALSE))),"x","")</f>
        <v/>
      </c>
      <c r="AT200" s="8" t="str">
        <f>IF(ISNUMBER(SEARCH(Etudiants5[[#Headers],[Oraux]],VLOOKUP(Etudiants5[[#This Row],[Numéro étudiant]],Sheet1!$A:$O,12,FALSE))),"x","")</f>
        <v/>
      </c>
      <c r="AU200" s="8" t="str">
        <f>IF(ISNUMBER(SEARCH(Etudiants5[[#Headers],[Pratiques]],VLOOKUP(Etudiants5[[#This Row],[Numéro étudiant]],Sheet1!$A:$O,12,FALSE))),"x","")</f>
        <v/>
      </c>
      <c r="AV200" s="8" t="str">
        <f>IF(ISNUMBER(SEARCH(Etudiants5[[#Headers],[Préparations écrites des épreves orales]],VLOOKUP(Etudiants5[[#This Row],[Numéro étudiant]],Sheet1!$A:$O,12,FALSE))),"x","")</f>
        <v/>
      </c>
      <c r="AW200" s="8" t="str">
        <f>IF(ISNUMBER(SEARCH(Etudiants5[[#Headers],[Auditives]],VLOOKUP(Etudiants5[[#This Row],[Numéro étudiant]],Sheet1!$A:$O,9,FALSE))),"x","")</f>
        <v/>
      </c>
      <c r="AX200" s="8" t="str">
        <f>IF(ISNUMBER(SEARCH(Etudiants5[[#Headers],[Visuels]],VLOOKUP(Etudiants5[[#This Row],[Numéro étudiant]],Sheet1!$A:$O,9,FALSE))),"x","")</f>
        <v/>
      </c>
      <c r="AY200" s="8" t="str">
        <f>IF(ISNUMBER(SEARCH(Etudiants5[[#Headers],[Viscéraux]],VLOOKUP(Etudiants5[[#This Row],[Numéro étudiant]],Sheet1!$A:$O,9,FALSE))),"x","")</f>
        <v/>
      </c>
      <c r="AZ200" s="8" t="str">
        <f>IF(ISNUMBER(SEARCH(Etudiants5[[#Headers],[Moteurs]],VLOOKUP(Etudiants5[[#This Row],[Numéro étudiant]],Sheet1!$A:$O,9,FALSE))),"x","")</f>
        <v/>
      </c>
      <c r="BA200" s="8" t="str">
        <f>IF(ISNUMBER(SEARCH(Etudiants5[[#Headers],[TSA]],VLOOKUP(Etudiants5[[#This Row],[Numéro étudiant]],Sheet1!$A:$O,9,FALSE))),"x","")</f>
        <v/>
      </c>
      <c r="BB200" s="8" t="str">
        <f>IF(ISNUMBER(SEARCH(Etudiants5[[#Headers],[Langage]],VLOOKUP(Etudiants5[[#This Row],[Numéro étudiant]],Sheet1!$A:$O,9,FALSE))),"x","")</f>
        <v/>
      </c>
      <c r="BC200" s="8" t="str">
        <f>IF(ISNUMBER(SEARCH(Etudiants5[[#Headers],[Psychiques]],VLOOKUP(Etudiants5[[#This Row],[Numéro étudiant]],Sheet1!$A:$O,9,FALSE))),"x","")</f>
        <v/>
      </c>
      <c r="BD200" s="8" t="str">
        <f>IF(ISNUMBER(SEARCH(Etudiants5[[#Headers],[Autres]],VLOOKUP(Etudiants5[[#This Row],[Numéro étudiant]],Sheet1!$A:$O,9,FALSE))),"x","")</f>
        <v/>
      </c>
      <c r="BE200" s="8" t="str">
        <f>IF(ISNUMBER(SEARCH(Etudiants5[[#Headers],[RQTH]],VLOOKUP(Etudiants5[[#This Row],[Numéro étudiant]],Sheet1!$A:$O,10,FALSE))),"x","")</f>
        <v/>
      </c>
      <c r="BF200" s="8" t="str">
        <f>IF(ISNUMBER(SEARCH(Etudiants5[[#Headers],[Transport]],VLOOKUP(Etudiants5[[#This Row],[Numéro étudiant]],Sheet1!$A:$O,10,FALSE))),"x","")</f>
        <v/>
      </c>
      <c r="BG200" s="8" t="str">
        <f>IF(ISNUMBER(SEARCH(Etudiants5[[#Headers],[AVS]],VLOOKUP(Etudiants5[[#This Row],[Numéro étudiant]],Sheet1!$A:$O,10,FALSE))),"x","")</f>
        <v/>
      </c>
      <c r="BH200" s="8" t="str">
        <f>IF(ISNUMBER(SEARCH(Etudiants5[[#Headers],[AESH]],VLOOKUP(Etudiants5[[#This Row],[Numéro étudiant]],Sheet1!$A:$O,10,FALSE))),"x","")</f>
        <v/>
      </c>
      <c r="BI200" s="8" t="str">
        <f>IF(ISNUMBER(SEARCH(Etudiants5[[#Headers],[AAH ou AEEH]],VLOOKUP(Etudiants5[[#This Row],[Numéro étudiant]],Sheet1!$A:$O,10,FALSE))),"x","")</f>
        <v/>
      </c>
      <c r="BJ200" s="8" t="str">
        <f>IF(ISNUMBER(SEARCH(Etudiants5[[#Headers],[Carte priorité]],VLOOKUP(Etudiants5[[#This Row],[Numéro étudiant]],Sheet1!$A:$O,10,FALSE))),"x","")</f>
        <v/>
      </c>
      <c r="BK200" s="8" t="str">
        <f>IF(ISNUMBER(SEARCH(Etudiants5[[#Headers],[Carte stationnement]],VLOOKUP(Etudiants5[[#This Row],[Numéro étudiant]],Sheet1!$A:$O,10,FALSE))),"x","")</f>
        <v/>
      </c>
      <c r="BL200" s="8" t="str">
        <f>IF(ISNUMBER(SEARCH(Etudiants5[[#Headers],[Accompagnement médico social]],VLOOKUP(Etudiants5[[#This Row],[Numéro étudiant]],Sheet1!$A:$O,10,FALSE))),"x","")</f>
        <v/>
      </c>
      <c r="BM200" s="8" t="str">
        <f>IF(ISNUMBER(SEARCH(Etudiants5[[#Headers],[Autre]],VLOOKUP(Etudiants5[[#This Row],[Numéro étudiant]],Sheet1!$A:$O,10,FALSE))),"x","")</f>
        <v/>
      </c>
      <c r="CA20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1" spans="2:80" x14ac:dyDescent="0.25">
      <c r="B201" t="str">
        <f>IFERROR(OfficeForms.Table[[#This Row],[Id]],"")</f>
        <v/>
      </c>
      <c r="C201" t="str">
        <f>IFERROR(IF(VLOOKUP(Etudiants5[[#This Row],[Numéro étudiant]],Sheet1!$A:$O,5,FALSE)="","",VLOOKUP(Etudiants5[[#This Row],[Numéro étudiant]],Sheet1!$A:$O,5,FALSE)),"")</f>
        <v/>
      </c>
      <c r="D201" t="str">
        <f>IFERROR(IF(VLOOKUP(Etudiants5[[#This Row],[Numéro étudiant]],Sheet1!$A:$O,6,FALSE)="","",VLOOKUP(Etudiants5[[#This Row],[Numéro étudiant]],Sheet1!$A:$O,6,FALSE)),"")</f>
        <v/>
      </c>
      <c r="E201" t="str">
        <f>IFERROR(IF(VLOOKUP(Etudiants5[[#This Row],[Numéro étudiant]],Sheet1!$A:$O,7,FALSE)="","",VLOOKUP(Etudiants5[[#This Row],[Numéro étudiant]],Sheet1!$A:$O,7,FALSE)),"")</f>
        <v/>
      </c>
      <c r="F201" t="str">
        <f>IFERROR(IF(VLOOKUP(Etudiants5[[#This Row],[Numéro étudiant]],Sheet1!$A:$O,8,FALSE)="","",VLOOKUP(Etudiants5[[#This Row],[Numéro étudiant]],Sheet1!$A:$O,8,FALSE)),"")</f>
        <v/>
      </c>
      <c r="G201" t="str">
        <f>IF(Etudiants5[[#This Row],[Numéro étudiant]]="","","Entretien fait")</f>
        <v/>
      </c>
      <c r="M201" s="8" t="str">
        <f>IF(ISNUMBER(SEARCH(Etudiants5[[#Headers],[Aide en BU]],VLOOKUP(Etudiants5[[#This Row],[Numéro étudiant]],Sheet1!$A:$O,11,FALSE))),"à initier","")</f>
        <v/>
      </c>
      <c r="N201" s="8" t="str">
        <f>IF(ISNUMBER(SEARCH(Etudiants5[[#Headers],[Tutorat d''intégration]],VLOOKUP(Etudiants5[[#This Row],[Numéro étudiant]],Sheet1!$A:$O,11,FALSE))),"à initier","")</f>
        <v/>
      </c>
      <c r="O201" s="8" t="str">
        <f>IF(ISNUMBER(SEARCH(Etudiants5[[#Headers],[Secrétaire d''examens]],VLOOKUP(Etudiants5[[#This Row],[Numéro étudiant]],Sheet1!$A:$O,11,FALSE))),"à initier","")</f>
        <v/>
      </c>
      <c r="P201" s="8" t="str">
        <f>IF(ISNUMBER(SEARCH(Etudiants5[[#Headers],[Sujets numériques]],VLOOKUP(Etudiants5[[#This Row],[Numéro étudiant]],Sheet1!$A:$O,11,FALSE))),"à initier","")</f>
        <v/>
      </c>
      <c r="Q201" s="8" t="str">
        <f>IF(ISNUMBER(SEARCH(Etudiants5[[#Headers],[Autorisation de sortie]],VLOOKUP(Etudiants5[[#This Row],[Numéro étudiant]],Sheet1!$A:$O,11,FALSE))),"à initier","")</f>
        <v/>
      </c>
      <c r="R201" s="8" t="str">
        <f>IF(ISNUMBER(SEARCH(Etudiants5[[#Headers],[Prise de notes]],VLOOKUP(Etudiants5[[#This Row],[Numéro étudiant]],Sheet1!$A:$O,11,FALSE))),"à initier","")</f>
        <v/>
      </c>
      <c r="S201" s="8" t="str">
        <f>IF(ISNUMBER(SEARCH(Etudiants5[[#Headers],[Rallonge des prêts en BU]],VLOOKUP(Etudiants5[[#This Row],[Numéro étudiant]],Sheet1!$A:$O,11,FALSE))),"à initier","")</f>
        <v/>
      </c>
      <c r="T201" s="8" t="str">
        <f>IF(ISNUMBER(SEARCH(Etudiants5[[#Headers],[Soutien pédagogique]],VLOOKUP(Etudiants5[[#This Row],[Numéro étudiant]],Sheet1!$A:$O,11,FALSE))),"à initier","")</f>
        <v/>
      </c>
      <c r="U201" s="8" t="str">
        <f>IF(ISNUMBER(SEARCH(Etudiants5[[#Headers],[Braille]],VLOOKUP(Etudiants5[[#This Row],[Numéro étudiant]],Sheet1!$A:$O,11,FALSE))),"à initier","")</f>
        <v/>
      </c>
      <c r="V201" s="8" t="str">
        <f>IF(ISNUMBER(SEARCH(Etudiants5[[#Headers],[LSF/LPC]],VLOOKUP(Etudiants5[[#This Row],[Numéro étudiant]],Sheet1!$A:$O,11,FALSE))),"à initier","")</f>
        <v/>
      </c>
      <c r="W201" s="8" t="str">
        <f>IF(ISNUMBER(SEARCH(Etudiants5[[#Headers],[Pas de support audio]],VLOOKUP(Etudiants5[[#This Row],[Numéro étudiant]],Sheet1!$A:$O,11,FALSE))),"à initier","")</f>
        <v/>
      </c>
      <c r="X201" s="8" t="str">
        <f>IF(ISNUMBER(SEARCH(Etudiants5[[#Headers],[Assice confortable]],VLOOKUP(Etudiants5[[#This Row],[Numéro étudiant]],Sheet1!$A:$O,13,FALSE))),"à initier","")</f>
        <v/>
      </c>
      <c r="Y201" s="8" t="str">
        <f>IF(ISNUMBER(SEARCH(Etudiants5[[#Headers],[Micro HF]],VLOOKUP(Etudiants5[[#This Row],[Numéro étudiant]],Sheet1!$A:$O,13,FALSE))),"à initier","")</f>
        <v/>
      </c>
      <c r="Z201" s="8" t="str">
        <f>IF(ISNUMBER(SEARCH(Etudiants5[[#Headers],[Casier]],VLOOKUP(Etudiants5[[#This Row],[Numéro étudiant]],Sheet1!$A:$O,13,FALSE))),"à initier","")</f>
        <v/>
      </c>
      <c r="AA201" s="8" t="str">
        <f>IF(ISNUMBER(SEARCH(Etudiants5[[#Headers],[Ordinateur]],VLOOKUP(Etudiants5[[#This Row],[Numéro étudiant]],Sheet1!$A:$O,13,FALSE))),"à initier","")</f>
        <v/>
      </c>
      <c r="AB201" s="8" t="str">
        <f>IF(ISNUMBER(SEARCH(Etudiants5[[#Headers],[Mobilier spécifique : à détailler]],VLOOKUP(Etudiants5[[#This Row],[Numéro étudiant]],Sheet1!$A:$O,13,FALSE))),"à initier","")</f>
        <v/>
      </c>
      <c r="AC201" s="8" t="str">
        <f>IF(ISNUMBER(SEARCH(Etudiants5[[#Headers],[Logiciel spécifique : à détailler]],VLOOKUP(Etudiants5[[#This Row],[Numéro étudiant]],Sheet1!$A:$O,13,FALSE))),"à initier","")</f>
        <v/>
      </c>
      <c r="AD201" s="8" t="str">
        <f>IF(ISNUMBER(SEARCH(Etudiants5[[#Headers],[Aide en TP]],VLOOKUP(Etudiants5[[#This Row],[Numéro étudiant]],Sheet1!$A:$O,11,FALSE))),"x","")</f>
        <v/>
      </c>
      <c r="AE201" s="8" t="str">
        <f>IF(ISNUMBER(SEARCH(Etudiants5[[#Headers],[Aménagement de l''EDT]],VLOOKUP(Etudiants5[[#This Row],[Numéro étudiant]],Sheet1!$A:$O,11,FALSE))),"x","")</f>
        <v/>
      </c>
      <c r="AF201" s="8" t="str">
        <f>IF(ISNUMBER(SEARCH(Etudiants5[[#Headers],[Sanitaire à proximité]],VLOOKUP(Etudiants5[[#This Row],[Numéro étudiant]],Sheet1!$A:$O,11,FALSE))),"x","")</f>
        <v/>
      </c>
      <c r="AG201" s="8" t="str">
        <f>IF(ISNUMBER(SEARCH(Etudiants5[[#Headers],[QCM papier]],VLOOKUP(Etudiants5[[#This Row],[Numéro étudiant]],Sheet1!$A:$O,11,FALSE))),"x","")</f>
        <v/>
      </c>
      <c r="AH201" s="8" t="str">
        <f>IF(ISNUMBER(SEARCH(Etudiants5[[#Headers],[Absences eventuelles excusées]],VLOOKUP(Etudiants5[[#This Row],[Numéro étudiant]],Sheet1!$A:$O,11,FALSE))),"x","")</f>
        <v/>
      </c>
      <c r="AI201" s="8" t="str">
        <f>IF(ISNUMBER(SEARCH(Etudiants5[[#Headers],[Aménagement de l''année en 2 ans]],VLOOKUP(Etudiants5[[#This Row],[Numéro étudiant]],Sheet1!$A:$O,11,FALSE))),"x","")</f>
        <v/>
      </c>
      <c r="AJ201" s="8" t="str">
        <f>IF(ISNUMBER(SEARCH(Etudiants5[[#Headers],[Passage des épreuves orales devant l''enseignant uniquement]],VLOOKUP(Etudiants5[[#This Row],[Numéro étudiant]],Sheet1!$A:$O,11,FALSE))),"x","")</f>
        <v/>
      </c>
      <c r="AK201" s="8" t="str">
        <f>IF(ISNUMBER(SEARCH(Etudiants5[[#Headers],[Dépénalisation des fautes d''orthographe]],VLOOKUP(Etudiants5[[#This Row],[Numéro étudiant]],Sheet1!$A:$O,11,FALSE))),"x","")</f>
        <v/>
      </c>
      <c r="AL201" s="8" t="str">
        <f>IF(ISNUMBER(SEARCH(Etudiants5[[#Headers],[Adaptation des écrits à l''oral]],VLOOKUP(Etudiants5[[#This Row],[Numéro étudiant]],Sheet1!$A:$O,11,FALSE))),"x","")</f>
        <v/>
      </c>
      <c r="AM201" s="8" t="str">
        <f>IF(ISNUMBER(SEARCH(Etudiants5[[#Headers],[Adaptation des oraux à l''écrit]],VLOOKUP(Etudiants5[[#This Row],[Numéro étudiant]],Sheet1!$A:$O,11,FALSE))),"x","")</f>
        <v/>
      </c>
      <c r="AN201" s="8" t="str">
        <f>IF(ISNUMBER(SEARCH(Etudiants5[[#Headers],[Compensation du temps de sortie]],VLOOKUP(Etudiants5[[#This Row],[Numéro étudiant]],Sheet1!$A:$O,11,FALSE))),"x","")</f>
        <v/>
      </c>
      <c r="AO201" s="8" t="str">
        <f>IF(COUNTIF(Etudiants5[[#This Row],[1/4]:[Préparations écrites des épreves orales]],"x")&gt;0,"x","")</f>
        <v/>
      </c>
      <c r="AP201" s="8" t="str">
        <f>IF(ISNUMBER(SEARCH(Etudiants5[[#Headers],[1/4]],VLOOKUP(Etudiants5[[#This Row],[Numéro étudiant]],Sheet1!$A:$O,12,FALSE))),"x","")</f>
        <v/>
      </c>
      <c r="AQ201" s="8" t="str">
        <f>IF(ISNUMBER(SEARCH(Etudiants5[[#Headers],[1/3]],VLOOKUP(Etudiants5[[#This Row],[Numéro étudiant]],Sheet1!$A:$O,12,FALSE))),"x","")</f>
        <v/>
      </c>
      <c r="AR201" s="8" t="str">
        <f>IF(ISNUMBER(SEARCH(Etudiants5[[#Headers],[1/2]],VLOOKUP(Etudiants5[[#This Row],[Numéro étudiant]],Sheet1!$A:$O,12,FALSE))),"x","")</f>
        <v/>
      </c>
      <c r="AS201" s="8" t="str">
        <f>IF(ISNUMBER(SEARCH(Etudiants5[[#Headers],[Ecrits]],VLOOKUP(Etudiants5[[#This Row],[Numéro étudiant]],Sheet1!$A:$O,12,FALSE))),"x","")</f>
        <v/>
      </c>
      <c r="AT201" s="8" t="str">
        <f>IF(ISNUMBER(SEARCH(Etudiants5[[#Headers],[Oraux]],VLOOKUP(Etudiants5[[#This Row],[Numéro étudiant]],Sheet1!$A:$O,12,FALSE))),"x","")</f>
        <v/>
      </c>
      <c r="AU201" s="8" t="str">
        <f>IF(ISNUMBER(SEARCH(Etudiants5[[#Headers],[Pratiques]],VLOOKUP(Etudiants5[[#This Row],[Numéro étudiant]],Sheet1!$A:$O,12,FALSE))),"x","")</f>
        <v/>
      </c>
      <c r="AV201" s="8" t="str">
        <f>IF(ISNUMBER(SEARCH(Etudiants5[[#Headers],[Préparations écrites des épreves orales]],VLOOKUP(Etudiants5[[#This Row],[Numéro étudiant]],Sheet1!$A:$O,12,FALSE))),"x","")</f>
        <v/>
      </c>
      <c r="AW201" s="8" t="str">
        <f>IF(ISNUMBER(SEARCH(Etudiants5[[#Headers],[Auditives]],VLOOKUP(Etudiants5[[#This Row],[Numéro étudiant]],Sheet1!$A:$O,9,FALSE))),"x","")</f>
        <v/>
      </c>
      <c r="AX201" s="8" t="str">
        <f>IF(ISNUMBER(SEARCH(Etudiants5[[#Headers],[Visuels]],VLOOKUP(Etudiants5[[#This Row],[Numéro étudiant]],Sheet1!$A:$O,9,FALSE))),"x","")</f>
        <v/>
      </c>
      <c r="AY201" s="8" t="str">
        <f>IF(ISNUMBER(SEARCH(Etudiants5[[#Headers],[Viscéraux]],VLOOKUP(Etudiants5[[#This Row],[Numéro étudiant]],Sheet1!$A:$O,9,FALSE))),"x","")</f>
        <v/>
      </c>
      <c r="AZ201" s="8" t="str">
        <f>IF(ISNUMBER(SEARCH(Etudiants5[[#Headers],[Moteurs]],VLOOKUP(Etudiants5[[#This Row],[Numéro étudiant]],Sheet1!$A:$O,9,FALSE))),"x","")</f>
        <v/>
      </c>
      <c r="BA201" s="8" t="str">
        <f>IF(ISNUMBER(SEARCH(Etudiants5[[#Headers],[TSA]],VLOOKUP(Etudiants5[[#This Row],[Numéro étudiant]],Sheet1!$A:$O,9,FALSE))),"x","")</f>
        <v/>
      </c>
      <c r="BB201" s="8" t="str">
        <f>IF(ISNUMBER(SEARCH(Etudiants5[[#Headers],[Langage]],VLOOKUP(Etudiants5[[#This Row],[Numéro étudiant]],Sheet1!$A:$O,9,FALSE))),"x","")</f>
        <v/>
      </c>
      <c r="BC201" s="8" t="str">
        <f>IF(ISNUMBER(SEARCH(Etudiants5[[#Headers],[Psychiques]],VLOOKUP(Etudiants5[[#This Row],[Numéro étudiant]],Sheet1!$A:$O,9,FALSE))),"x","")</f>
        <v/>
      </c>
      <c r="BD201" s="8" t="str">
        <f>IF(ISNUMBER(SEARCH(Etudiants5[[#Headers],[Autres]],VLOOKUP(Etudiants5[[#This Row],[Numéro étudiant]],Sheet1!$A:$O,9,FALSE))),"x","")</f>
        <v/>
      </c>
      <c r="BE201" s="8" t="str">
        <f>IF(ISNUMBER(SEARCH(Etudiants5[[#Headers],[RQTH]],VLOOKUP(Etudiants5[[#This Row],[Numéro étudiant]],Sheet1!$A:$O,10,FALSE))),"x","")</f>
        <v/>
      </c>
      <c r="BF201" s="8" t="str">
        <f>IF(ISNUMBER(SEARCH(Etudiants5[[#Headers],[Transport]],VLOOKUP(Etudiants5[[#This Row],[Numéro étudiant]],Sheet1!$A:$O,10,FALSE))),"x","")</f>
        <v/>
      </c>
      <c r="BG201" s="8" t="str">
        <f>IF(ISNUMBER(SEARCH(Etudiants5[[#Headers],[AVS]],VLOOKUP(Etudiants5[[#This Row],[Numéro étudiant]],Sheet1!$A:$O,10,FALSE))),"x","")</f>
        <v/>
      </c>
      <c r="BH201" s="8" t="str">
        <f>IF(ISNUMBER(SEARCH(Etudiants5[[#Headers],[AESH]],VLOOKUP(Etudiants5[[#This Row],[Numéro étudiant]],Sheet1!$A:$O,10,FALSE))),"x","")</f>
        <v/>
      </c>
      <c r="BI201" s="8" t="str">
        <f>IF(ISNUMBER(SEARCH(Etudiants5[[#Headers],[AAH ou AEEH]],VLOOKUP(Etudiants5[[#This Row],[Numéro étudiant]],Sheet1!$A:$O,10,FALSE))),"x","")</f>
        <v/>
      </c>
      <c r="BJ201" s="8" t="str">
        <f>IF(ISNUMBER(SEARCH(Etudiants5[[#Headers],[Carte priorité]],VLOOKUP(Etudiants5[[#This Row],[Numéro étudiant]],Sheet1!$A:$O,10,FALSE))),"x","")</f>
        <v/>
      </c>
      <c r="BK201" s="8" t="str">
        <f>IF(ISNUMBER(SEARCH(Etudiants5[[#Headers],[Carte stationnement]],VLOOKUP(Etudiants5[[#This Row],[Numéro étudiant]],Sheet1!$A:$O,10,FALSE))),"x","")</f>
        <v/>
      </c>
      <c r="BL201" s="8" t="str">
        <f>IF(ISNUMBER(SEARCH(Etudiants5[[#Headers],[Accompagnement médico social]],VLOOKUP(Etudiants5[[#This Row],[Numéro étudiant]],Sheet1!$A:$O,10,FALSE))),"x","")</f>
        <v/>
      </c>
      <c r="BM201" s="8" t="str">
        <f>IF(ISNUMBER(SEARCH(Etudiants5[[#Headers],[Autre]],VLOOKUP(Etudiants5[[#This Row],[Numéro étudiant]],Sheet1!$A:$O,10,FALSE))),"x","")</f>
        <v/>
      </c>
      <c r="CA20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2" spans="2:80" x14ac:dyDescent="0.25">
      <c r="B202" t="str">
        <f>IFERROR(OfficeForms.Table[[#This Row],[Id]],"")</f>
        <v/>
      </c>
      <c r="C202" t="str">
        <f>IFERROR(IF(VLOOKUP(Etudiants5[[#This Row],[Numéro étudiant]],Sheet1!$A:$O,5,FALSE)="","",VLOOKUP(Etudiants5[[#This Row],[Numéro étudiant]],Sheet1!$A:$O,5,FALSE)),"")</f>
        <v/>
      </c>
      <c r="D202" t="str">
        <f>IFERROR(IF(VLOOKUP(Etudiants5[[#This Row],[Numéro étudiant]],Sheet1!$A:$O,6,FALSE)="","",VLOOKUP(Etudiants5[[#This Row],[Numéro étudiant]],Sheet1!$A:$O,6,FALSE)),"")</f>
        <v/>
      </c>
      <c r="E202" t="str">
        <f>IFERROR(IF(VLOOKUP(Etudiants5[[#This Row],[Numéro étudiant]],Sheet1!$A:$O,7,FALSE)="","",VLOOKUP(Etudiants5[[#This Row],[Numéro étudiant]],Sheet1!$A:$O,7,FALSE)),"")</f>
        <v/>
      </c>
      <c r="F202" t="str">
        <f>IFERROR(IF(VLOOKUP(Etudiants5[[#This Row],[Numéro étudiant]],Sheet1!$A:$O,8,FALSE)="","",VLOOKUP(Etudiants5[[#This Row],[Numéro étudiant]],Sheet1!$A:$O,8,FALSE)),"")</f>
        <v/>
      </c>
      <c r="G202" t="str">
        <f>IF(Etudiants5[[#This Row],[Numéro étudiant]]="","","Entretien fait")</f>
        <v/>
      </c>
      <c r="M202" s="8" t="str">
        <f>IF(ISNUMBER(SEARCH(Etudiants5[[#Headers],[Aide en BU]],VLOOKUP(Etudiants5[[#This Row],[Numéro étudiant]],Sheet1!$A:$O,11,FALSE))),"à initier","")</f>
        <v/>
      </c>
      <c r="N202" s="8" t="str">
        <f>IF(ISNUMBER(SEARCH(Etudiants5[[#Headers],[Tutorat d''intégration]],VLOOKUP(Etudiants5[[#This Row],[Numéro étudiant]],Sheet1!$A:$O,11,FALSE))),"à initier","")</f>
        <v/>
      </c>
      <c r="O202" s="8" t="str">
        <f>IF(ISNUMBER(SEARCH(Etudiants5[[#Headers],[Secrétaire d''examens]],VLOOKUP(Etudiants5[[#This Row],[Numéro étudiant]],Sheet1!$A:$O,11,FALSE))),"à initier","")</f>
        <v/>
      </c>
      <c r="P202" s="8" t="str">
        <f>IF(ISNUMBER(SEARCH(Etudiants5[[#Headers],[Sujets numériques]],VLOOKUP(Etudiants5[[#This Row],[Numéro étudiant]],Sheet1!$A:$O,11,FALSE))),"à initier","")</f>
        <v/>
      </c>
      <c r="Q202" s="8" t="str">
        <f>IF(ISNUMBER(SEARCH(Etudiants5[[#Headers],[Autorisation de sortie]],VLOOKUP(Etudiants5[[#This Row],[Numéro étudiant]],Sheet1!$A:$O,11,FALSE))),"à initier","")</f>
        <v/>
      </c>
      <c r="R202" s="8" t="str">
        <f>IF(ISNUMBER(SEARCH(Etudiants5[[#Headers],[Prise de notes]],VLOOKUP(Etudiants5[[#This Row],[Numéro étudiant]],Sheet1!$A:$O,11,FALSE))),"à initier","")</f>
        <v/>
      </c>
      <c r="S202" s="8" t="str">
        <f>IF(ISNUMBER(SEARCH(Etudiants5[[#Headers],[Rallonge des prêts en BU]],VLOOKUP(Etudiants5[[#This Row],[Numéro étudiant]],Sheet1!$A:$O,11,FALSE))),"à initier","")</f>
        <v/>
      </c>
      <c r="T202" s="8" t="str">
        <f>IF(ISNUMBER(SEARCH(Etudiants5[[#Headers],[Soutien pédagogique]],VLOOKUP(Etudiants5[[#This Row],[Numéro étudiant]],Sheet1!$A:$O,11,FALSE))),"à initier","")</f>
        <v/>
      </c>
      <c r="U202" s="8" t="str">
        <f>IF(ISNUMBER(SEARCH(Etudiants5[[#Headers],[Braille]],VLOOKUP(Etudiants5[[#This Row],[Numéro étudiant]],Sheet1!$A:$O,11,FALSE))),"à initier","")</f>
        <v/>
      </c>
      <c r="V202" s="8" t="str">
        <f>IF(ISNUMBER(SEARCH(Etudiants5[[#Headers],[LSF/LPC]],VLOOKUP(Etudiants5[[#This Row],[Numéro étudiant]],Sheet1!$A:$O,11,FALSE))),"à initier","")</f>
        <v/>
      </c>
      <c r="W202" s="8" t="str">
        <f>IF(ISNUMBER(SEARCH(Etudiants5[[#Headers],[Pas de support audio]],VLOOKUP(Etudiants5[[#This Row],[Numéro étudiant]],Sheet1!$A:$O,11,FALSE))),"à initier","")</f>
        <v/>
      </c>
      <c r="X202" s="8" t="str">
        <f>IF(ISNUMBER(SEARCH(Etudiants5[[#Headers],[Assice confortable]],VLOOKUP(Etudiants5[[#This Row],[Numéro étudiant]],Sheet1!$A:$O,13,FALSE))),"à initier","")</f>
        <v/>
      </c>
      <c r="Y202" s="8" t="str">
        <f>IF(ISNUMBER(SEARCH(Etudiants5[[#Headers],[Micro HF]],VLOOKUP(Etudiants5[[#This Row],[Numéro étudiant]],Sheet1!$A:$O,13,FALSE))),"à initier","")</f>
        <v/>
      </c>
      <c r="Z202" s="8" t="str">
        <f>IF(ISNUMBER(SEARCH(Etudiants5[[#Headers],[Casier]],VLOOKUP(Etudiants5[[#This Row],[Numéro étudiant]],Sheet1!$A:$O,13,FALSE))),"à initier","")</f>
        <v/>
      </c>
      <c r="AA202" s="8" t="str">
        <f>IF(ISNUMBER(SEARCH(Etudiants5[[#Headers],[Ordinateur]],VLOOKUP(Etudiants5[[#This Row],[Numéro étudiant]],Sheet1!$A:$O,13,FALSE))),"à initier","")</f>
        <v/>
      </c>
      <c r="AB202" s="8" t="str">
        <f>IF(ISNUMBER(SEARCH(Etudiants5[[#Headers],[Mobilier spécifique : à détailler]],VLOOKUP(Etudiants5[[#This Row],[Numéro étudiant]],Sheet1!$A:$O,13,FALSE))),"à initier","")</f>
        <v/>
      </c>
      <c r="AC202" s="8" t="str">
        <f>IF(ISNUMBER(SEARCH(Etudiants5[[#Headers],[Logiciel spécifique : à détailler]],VLOOKUP(Etudiants5[[#This Row],[Numéro étudiant]],Sheet1!$A:$O,13,FALSE))),"à initier","")</f>
        <v/>
      </c>
      <c r="AD202" s="8" t="str">
        <f>IF(ISNUMBER(SEARCH(Etudiants5[[#Headers],[Aide en TP]],VLOOKUP(Etudiants5[[#This Row],[Numéro étudiant]],Sheet1!$A:$O,11,FALSE))),"x","")</f>
        <v/>
      </c>
      <c r="AE202" s="8" t="str">
        <f>IF(ISNUMBER(SEARCH(Etudiants5[[#Headers],[Aménagement de l''EDT]],VLOOKUP(Etudiants5[[#This Row],[Numéro étudiant]],Sheet1!$A:$O,11,FALSE))),"x","")</f>
        <v/>
      </c>
      <c r="AF202" s="8" t="str">
        <f>IF(ISNUMBER(SEARCH(Etudiants5[[#Headers],[Sanitaire à proximité]],VLOOKUP(Etudiants5[[#This Row],[Numéro étudiant]],Sheet1!$A:$O,11,FALSE))),"x","")</f>
        <v/>
      </c>
      <c r="AG202" s="8" t="str">
        <f>IF(ISNUMBER(SEARCH(Etudiants5[[#Headers],[QCM papier]],VLOOKUP(Etudiants5[[#This Row],[Numéro étudiant]],Sheet1!$A:$O,11,FALSE))),"x","")</f>
        <v/>
      </c>
      <c r="AH202" s="8" t="str">
        <f>IF(ISNUMBER(SEARCH(Etudiants5[[#Headers],[Absences eventuelles excusées]],VLOOKUP(Etudiants5[[#This Row],[Numéro étudiant]],Sheet1!$A:$O,11,FALSE))),"x","")</f>
        <v/>
      </c>
      <c r="AI202" s="8" t="str">
        <f>IF(ISNUMBER(SEARCH(Etudiants5[[#Headers],[Aménagement de l''année en 2 ans]],VLOOKUP(Etudiants5[[#This Row],[Numéro étudiant]],Sheet1!$A:$O,11,FALSE))),"x","")</f>
        <v/>
      </c>
      <c r="AJ202" s="8" t="str">
        <f>IF(ISNUMBER(SEARCH(Etudiants5[[#Headers],[Passage des épreuves orales devant l''enseignant uniquement]],VLOOKUP(Etudiants5[[#This Row],[Numéro étudiant]],Sheet1!$A:$O,11,FALSE))),"x","")</f>
        <v/>
      </c>
      <c r="AK202" s="8" t="str">
        <f>IF(ISNUMBER(SEARCH(Etudiants5[[#Headers],[Dépénalisation des fautes d''orthographe]],VLOOKUP(Etudiants5[[#This Row],[Numéro étudiant]],Sheet1!$A:$O,11,FALSE))),"x","")</f>
        <v/>
      </c>
      <c r="AL202" s="8" t="str">
        <f>IF(ISNUMBER(SEARCH(Etudiants5[[#Headers],[Adaptation des écrits à l''oral]],VLOOKUP(Etudiants5[[#This Row],[Numéro étudiant]],Sheet1!$A:$O,11,FALSE))),"x","")</f>
        <v/>
      </c>
      <c r="AM202" s="8" t="str">
        <f>IF(ISNUMBER(SEARCH(Etudiants5[[#Headers],[Adaptation des oraux à l''écrit]],VLOOKUP(Etudiants5[[#This Row],[Numéro étudiant]],Sheet1!$A:$O,11,FALSE))),"x","")</f>
        <v/>
      </c>
      <c r="AN202" s="8" t="str">
        <f>IF(ISNUMBER(SEARCH(Etudiants5[[#Headers],[Compensation du temps de sortie]],VLOOKUP(Etudiants5[[#This Row],[Numéro étudiant]],Sheet1!$A:$O,11,FALSE))),"x","")</f>
        <v/>
      </c>
      <c r="AO202" s="8" t="str">
        <f>IF(COUNTIF(Etudiants5[[#This Row],[1/4]:[Préparations écrites des épreves orales]],"x")&gt;0,"x","")</f>
        <v/>
      </c>
      <c r="AP202" s="8" t="str">
        <f>IF(ISNUMBER(SEARCH(Etudiants5[[#Headers],[1/4]],VLOOKUP(Etudiants5[[#This Row],[Numéro étudiant]],Sheet1!$A:$O,12,FALSE))),"x","")</f>
        <v/>
      </c>
      <c r="AQ202" s="8" t="str">
        <f>IF(ISNUMBER(SEARCH(Etudiants5[[#Headers],[1/3]],VLOOKUP(Etudiants5[[#This Row],[Numéro étudiant]],Sheet1!$A:$O,12,FALSE))),"x","")</f>
        <v/>
      </c>
      <c r="AR202" s="8" t="str">
        <f>IF(ISNUMBER(SEARCH(Etudiants5[[#Headers],[1/2]],VLOOKUP(Etudiants5[[#This Row],[Numéro étudiant]],Sheet1!$A:$O,12,FALSE))),"x","")</f>
        <v/>
      </c>
      <c r="AS202" s="8" t="str">
        <f>IF(ISNUMBER(SEARCH(Etudiants5[[#Headers],[Ecrits]],VLOOKUP(Etudiants5[[#This Row],[Numéro étudiant]],Sheet1!$A:$O,12,FALSE))),"x","")</f>
        <v/>
      </c>
      <c r="AT202" s="8" t="str">
        <f>IF(ISNUMBER(SEARCH(Etudiants5[[#Headers],[Oraux]],VLOOKUP(Etudiants5[[#This Row],[Numéro étudiant]],Sheet1!$A:$O,12,FALSE))),"x","")</f>
        <v/>
      </c>
      <c r="AU202" s="8" t="str">
        <f>IF(ISNUMBER(SEARCH(Etudiants5[[#Headers],[Pratiques]],VLOOKUP(Etudiants5[[#This Row],[Numéro étudiant]],Sheet1!$A:$O,12,FALSE))),"x","")</f>
        <v/>
      </c>
      <c r="AV202" s="8" t="str">
        <f>IF(ISNUMBER(SEARCH(Etudiants5[[#Headers],[Préparations écrites des épreves orales]],VLOOKUP(Etudiants5[[#This Row],[Numéro étudiant]],Sheet1!$A:$O,12,FALSE))),"x","")</f>
        <v/>
      </c>
      <c r="AW202" s="8" t="str">
        <f>IF(ISNUMBER(SEARCH(Etudiants5[[#Headers],[Auditives]],VLOOKUP(Etudiants5[[#This Row],[Numéro étudiant]],Sheet1!$A:$O,9,FALSE))),"x","")</f>
        <v/>
      </c>
      <c r="AX202" s="8" t="str">
        <f>IF(ISNUMBER(SEARCH(Etudiants5[[#Headers],[Visuels]],VLOOKUP(Etudiants5[[#This Row],[Numéro étudiant]],Sheet1!$A:$O,9,FALSE))),"x","")</f>
        <v/>
      </c>
      <c r="AY202" s="8" t="str">
        <f>IF(ISNUMBER(SEARCH(Etudiants5[[#Headers],[Viscéraux]],VLOOKUP(Etudiants5[[#This Row],[Numéro étudiant]],Sheet1!$A:$O,9,FALSE))),"x","")</f>
        <v/>
      </c>
      <c r="AZ202" s="8" t="str">
        <f>IF(ISNUMBER(SEARCH(Etudiants5[[#Headers],[Moteurs]],VLOOKUP(Etudiants5[[#This Row],[Numéro étudiant]],Sheet1!$A:$O,9,FALSE))),"x","")</f>
        <v/>
      </c>
      <c r="BA202" s="8" t="str">
        <f>IF(ISNUMBER(SEARCH(Etudiants5[[#Headers],[TSA]],VLOOKUP(Etudiants5[[#This Row],[Numéro étudiant]],Sheet1!$A:$O,9,FALSE))),"x","")</f>
        <v/>
      </c>
      <c r="BB202" s="8" t="str">
        <f>IF(ISNUMBER(SEARCH(Etudiants5[[#Headers],[Langage]],VLOOKUP(Etudiants5[[#This Row],[Numéro étudiant]],Sheet1!$A:$O,9,FALSE))),"x","")</f>
        <v/>
      </c>
      <c r="BC202" s="8" t="str">
        <f>IF(ISNUMBER(SEARCH(Etudiants5[[#Headers],[Psychiques]],VLOOKUP(Etudiants5[[#This Row],[Numéro étudiant]],Sheet1!$A:$O,9,FALSE))),"x","")</f>
        <v/>
      </c>
      <c r="BD202" s="8" t="str">
        <f>IF(ISNUMBER(SEARCH(Etudiants5[[#Headers],[Autres]],VLOOKUP(Etudiants5[[#This Row],[Numéro étudiant]],Sheet1!$A:$O,9,FALSE))),"x","")</f>
        <v/>
      </c>
      <c r="BE202" s="8" t="str">
        <f>IF(ISNUMBER(SEARCH(Etudiants5[[#Headers],[RQTH]],VLOOKUP(Etudiants5[[#This Row],[Numéro étudiant]],Sheet1!$A:$O,10,FALSE))),"x","")</f>
        <v/>
      </c>
      <c r="BF202" s="8" t="str">
        <f>IF(ISNUMBER(SEARCH(Etudiants5[[#Headers],[Transport]],VLOOKUP(Etudiants5[[#This Row],[Numéro étudiant]],Sheet1!$A:$O,10,FALSE))),"x","")</f>
        <v/>
      </c>
      <c r="BG202" s="8" t="str">
        <f>IF(ISNUMBER(SEARCH(Etudiants5[[#Headers],[AVS]],VLOOKUP(Etudiants5[[#This Row],[Numéro étudiant]],Sheet1!$A:$O,10,FALSE))),"x","")</f>
        <v/>
      </c>
      <c r="BH202" s="8" t="str">
        <f>IF(ISNUMBER(SEARCH(Etudiants5[[#Headers],[AESH]],VLOOKUP(Etudiants5[[#This Row],[Numéro étudiant]],Sheet1!$A:$O,10,FALSE))),"x","")</f>
        <v/>
      </c>
      <c r="BI202" s="8" t="str">
        <f>IF(ISNUMBER(SEARCH(Etudiants5[[#Headers],[AAH ou AEEH]],VLOOKUP(Etudiants5[[#This Row],[Numéro étudiant]],Sheet1!$A:$O,10,FALSE))),"x","")</f>
        <v/>
      </c>
      <c r="BJ202" s="8" t="str">
        <f>IF(ISNUMBER(SEARCH(Etudiants5[[#Headers],[Carte priorité]],VLOOKUP(Etudiants5[[#This Row],[Numéro étudiant]],Sheet1!$A:$O,10,FALSE))),"x","")</f>
        <v/>
      </c>
      <c r="BK202" s="8" t="str">
        <f>IF(ISNUMBER(SEARCH(Etudiants5[[#Headers],[Carte stationnement]],VLOOKUP(Etudiants5[[#This Row],[Numéro étudiant]],Sheet1!$A:$O,10,FALSE))),"x","")</f>
        <v/>
      </c>
      <c r="BL202" s="8" t="str">
        <f>IF(ISNUMBER(SEARCH(Etudiants5[[#Headers],[Accompagnement médico social]],VLOOKUP(Etudiants5[[#This Row],[Numéro étudiant]],Sheet1!$A:$O,10,FALSE))),"x","")</f>
        <v/>
      </c>
      <c r="BM202" s="8" t="str">
        <f>IF(ISNUMBER(SEARCH(Etudiants5[[#Headers],[Autre]],VLOOKUP(Etudiants5[[#This Row],[Numéro étudiant]],Sheet1!$A:$O,10,FALSE))),"x","")</f>
        <v/>
      </c>
      <c r="CA20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3" spans="2:80" x14ac:dyDescent="0.25">
      <c r="B203" t="str">
        <f>IFERROR(OfficeForms.Table[[#This Row],[Id]],"")</f>
        <v/>
      </c>
      <c r="C203" t="str">
        <f>IFERROR(IF(VLOOKUP(Etudiants5[[#This Row],[Numéro étudiant]],Sheet1!$A:$O,5,FALSE)="","",VLOOKUP(Etudiants5[[#This Row],[Numéro étudiant]],Sheet1!$A:$O,5,FALSE)),"")</f>
        <v/>
      </c>
      <c r="D203" t="str">
        <f>IFERROR(IF(VLOOKUP(Etudiants5[[#This Row],[Numéro étudiant]],Sheet1!$A:$O,6,FALSE)="","",VLOOKUP(Etudiants5[[#This Row],[Numéro étudiant]],Sheet1!$A:$O,6,FALSE)),"")</f>
        <v/>
      </c>
      <c r="E203" t="str">
        <f>IFERROR(IF(VLOOKUP(Etudiants5[[#This Row],[Numéro étudiant]],Sheet1!$A:$O,7,FALSE)="","",VLOOKUP(Etudiants5[[#This Row],[Numéro étudiant]],Sheet1!$A:$O,7,FALSE)),"")</f>
        <v/>
      </c>
      <c r="F203" t="str">
        <f>IFERROR(IF(VLOOKUP(Etudiants5[[#This Row],[Numéro étudiant]],Sheet1!$A:$O,8,FALSE)="","",VLOOKUP(Etudiants5[[#This Row],[Numéro étudiant]],Sheet1!$A:$O,8,FALSE)),"")</f>
        <v/>
      </c>
      <c r="G203" t="str">
        <f>IF(Etudiants5[[#This Row],[Numéro étudiant]]="","","Entretien fait")</f>
        <v/>
      </c>
      <c r="M203" s="8" t="str">
        <f>IF(ISNUMBER(SEARCH(Etudiants5[[#Headers],[Aide en BU]],VLOOKUP(Etudiants5[[#This Row],[Numéro étudiant]],Sheet1!$A:$O,11,FALSE))),"à initier","")</f>
        <v/>
      </c>
      <c r="N203" s="8" t="str">
        <f>IF(ISNUMBER(SEARCH(Etudiants5[[#Headers],[Tutorat d''intégration]],VLOOKUP(Etudiants5[[#This Row],[Numéro étudiant]],Sheet1!$A:$O,11,FALSE))),"à initier","")</f>
        <v/>
      </c>
      <c r="O203" s="8" t="str">
        <f>IF(ISNUMBER(SEARCH(Etudiants5[[#Headers],[Secrétaire d''examens]],VLOOKUP(Etudiants5[[#This Row],[Numéro étudiant]],Sheet1!$A:$O,11,FALSE))),"à initier","")</f>
        <v/>
      </c>
      <c r="P203" s="8" t="str">
        <f>IF(ISNUMBER(SEARCH(Etudiants5[[#Headers],[Sujets numériques]],VLOOKUP(Etudiants5[[#This Row],[Numéro étudiant]],Sheet1!$A:$O,11,FALSE))),"à initier","")</f>
        <v/>
      </c>
      <c r="Q203" s="8" t="str">
        <f>IF(ISNUMBER(SEARCH(Etudiants5[[#Headers],[Autorisation de sortie]],VLOOKUP(Etudiants5[[#This Row],[Numéro étudiant]],Sheet1!$A:$O,11,FALSE))),"à initier","")</f>
        <v/>
      </c>
      <c r="R203" s="8" t="str">
        <f>IF(ISNUMBER(SEARCH(Etudiants5[[#Headers],[Prise de notes]],VLOOKUP(Etudiants5[[#This Row],[Numéro étudiant]],Sheet1!$A:$O,11,FALSE))),"à initier","")</f>
        <v/>
      </c>
      <c r="S203" s="8" t="str">
        <f>IF(ISNUMBER(SEARCH(Etudiants5[[#Headers],[Rallonge des prêts en BU]],VLOOKUP(Etudiants5[[#This Row],[Numéro étudiant]],Sheet1!$A:$O,11,FALSE))),"à initier","")</f>
        <v/>
      </c>
      <c r="T203" s="8" t="str">
        <f>IF(ISNUMBER(SEARCH(Etudiants5[[#Headers],[Soutien pédagogique]],VLOOKUP(Etudiants5[[#This Row],[Numéro étudiant]],Sheet1!$A:$O,11,FALSE))),"à initier","")</f>
        <v/>
      </c>
      <c r="U203" s="8" t="str">
        <f>IF(ISNUMBER(SEARCH(Etudiants5[[#Headers],[Braille]],VLOOKUP(Etudiants5[[#This Row],[Numéro étudiant]],Sheet1!$A:$O,11,FALSE))),"à initier","")</f>
        <v/>
      </c>
      <c r="V203" s="8" t="str">
        <f>IF(ISNUMBER(SEARCH(Etudiants5[[#Headers],[LSF/LPC]],VLOOKUP(Etudiants5[[#This Row],[Numéro étudiant]],Sheet1!$A:$O,11,FALSE))),"à initier","")</f>
        <v/>
      </c>
      <c r="W203" s="8" t="str">
        <f>IF(ISNUMBER(SEARCH(Etudiants5[[#Headers],[Pas de support audio]],VLOOKUP(Etudiants5[[#This Row],[Numéro étudiant]],Sheet1!$A:$O,11,FALSE))),"à initier","")</f>
        <v/>
      </c>
      <c r="X203" s="8" t="str">
        <f>IF(ISNUMBER(SEARCH(Etudiants5[[#Headers],[Assice confortable]],VLOOKUP(Etudiants5[[#This Row],[Numéro étudiant]],Sheet1!$A:$O,13,FALSE))),"à initier","")</f>
        <v/>
      </c>
      <c r="Y203" s="8" t="str">
        <f>IF(ISNUMBER(SEARCH(Etudiants5[[#Headers],[Micro HF]],VLOOKUP(Etudiants5[[#This Row],[Numéro étudiant]],Sheet1!$A:$O,13,FALSE))),"à initier","")</f>
        <v/>
      </c>
      <c r="Z203" s="8" t="str">
        <f>IF(ISNUMBER(SEARCH(Etudiants5[[#Headers],[Casier]],VLOOKUP(Etudiants5[[#This Row],[Numéro étudiant]],Sheet1!$A:$O,13,FALSE))),"à initier","")</f>
        <v/>
      </c>
      <c r="AA203" s="8" t="str">
        <f>IF(ISNUMBER(SEARCH(Etudiants5[[#Headers],[Ordinateur]],VLOOKUP(Etudiants5[[#This Row],[Numéro étudiant]],Sheet1!$A:$O,13,FALSE))),"à initier","")</f>
        <v/>
      </c>
      <c r="AB203" s="8" t="str">
        <f>IF(ISNUMBER(SEARCH(Etudiants5[[#Headers],[Mobilier spécifique : à détailler]],VLOOKUP(Etudiants5[[#This Row],[Numéro étudiant]],Sheet1!$A:$O,13,FALSE))),"à initier","")</f>
        <v/>
      </c>
      <c r="AC203" s="8" t="str">
        <f>IF(ISNUMBER(SEARCH(Etudiants5[[#Headers],[Logiciel spécifique : à détailler]],VLOOKUP(Etudiants5[[#This Row],[Numéro étudiant]],Sheet1!$A:$O,13,FALSE))),"à initier","")</f>
        <v/>
      </c>
      <c r="AD203" s="8" t="str">
        <f>IF(ISNUMBER(SEARCH(Etudiants5[[#Headers],[Aide en TP]],VLOOKUP(Etudiants5[[#This Row],[Numéro étudiant]],Sheet1!$A:$O,11,FALSE))),"x","")</f>
        <v/>
      </c>
      <c r="AE203" s="8" t="str">
        <f>IF(ISNUMBER(SEARCH(Etudiants5[[#Headers],[Aménagement de l''EDT]],VLOOKUP(Etudiants5[[#This Row],[Numéro étudiant]],Sheet1!$A:$O,11,FALSE))),"x","")</f>
        <v/>
      </c>
      <c r="AF203" s="8" t="str">
        <f>IF(ISNUMBER(SEARCH(Etudiants5[[#Headers],[Sanitaire à proximité]],VLOOKUP(Etudiants5[[#This Row],[Numéro étudiant]],Sheet1!$A:$O,11,FALSE))),"x","")</f>
        <v/>
      </c>
      <c r="AG203" s="8" t="str">
        <f>IF(ISNUMBER(SEARCH(Etudiants5[[#Headers],[QCM papier]],VLOOKUP(Etudiants5[[#This Row],[Numéro étudiant]],Sheet1!$A:$O,11,FALSE))),"x","")</f>
        <v/>
      </c>
      <c r="AH203" s="8" t="str">
        <f>IF(ISNUMBER(SEARCH(Etudiants5[[#Headers],[Absences eventuelles excusées]],VLOOKUP(Etudiants5[[#This Row],[Numéro étudiant]],Sheet1!$A:$O,11,FALSE))),"x","")</f>
        <v/>
      </c>
      <c r="AI203" s="8" t="str">
        <f>IF(ISNUMBER(SEARCH(Etudiants5[[#Headers],[Aménagement de l''année en 2 ans]],VLOOKUP(Etudiants5[[#This Row],[Numéro étudiant]],Sheet1!$A:$O,11,FALSE))),"x","")</f>
        <v/>
      </c>
      <c r="AJ203" s="8" t="str">
        <f>IF(ISNUMBER(SEARCH(Etudiants5[[#Headers],[Passage des épreuves orales devant l''enseignant uniquement]],VLOOKUP(Etudiants5[[#This Row],[Numéro étudiant]],Sheet1!$A:$O,11,FALSE))),"x","")</f>
        <v/>
      </c>
      <c r="AK203" s="8" t="str">
        <f>IF(ISNUMBER(SEARCH(Etudiants5[[#Headers],[Dépénalisation des fautes d''orthographe]],VLOOKUP(Etudiants5[[#This Row],[Numéro étudiant]],Sheet1!$A:$O,11,FALSE))),"x","")</f>
        <v/>
      </c>
      <c r="AL203" s="8" t="str">
        <f>IF(ISNUMBER(SEARCH(Etudiants5[[#Headers],[Adaptation des écrits à l''oral]],VLOOKUP(Etudiants5[[#This Row],[Numéro étudiant]],Sheet1!$A:$O,11,FALSE))),"x","")</f>
        <v/>
      </c>
      <c r="AM203" s="8" t="str">
        <f>IF(ISNUMBER(SEARCH(Etudiants5[[#Headers],[Adaptation des oraux à l''écrit]],VLOOKUP(Etudiants5[[#This Row],[Numéro étudiant]],Sheet1!$A:$O,11,FALSE))),"x","")</f>
        <v/>
      </c>
      <c r="AN203" s="8" t="str">
        <f>IF(ISNUMBER(SEARCH(Etudiants5[[#Headers],[Compensation du temps de sortie]],VLOOKUP(Etudiants5[[#This Row],[Numéro étudiant]],Sheet1!$A:$O,11,FALSE))),"x","")</f>
        <v/>
      </c>
      <c r="AO203" s="8" t="str">
        <f>IF(COUNTIF(Etudiants5[[#This Row],[1/4]:[Préparations écrites des épreves orales]],"x")&gt;0,"x","")</f>
        <v/>
      </c>
      <c r="AP203" s="8" t="str">
        <f>IF(ISNUMBER(SEARCH(Etudiants5[[#Headers],[1/4]],VLOOKUP(Etudiants5[[#This Row],[Numéro étudiant]],Sheet1!$A:$O,12,FALSE))),"x","")</f>
        <v/>
      </c>
      <c r="AQ203" s="8" t="str">
        <f>IF(ISNUMBER(SEARCH(Etudiants5[[#Headers],[1/3]],VLOOKUP(Etudiants5[[#This Row],[Numéro étudiant]],Sheet1!$A:$O,12,FALSE))),"x","")</f>
        <v/>
      </c>
      <c r="AR203" s="8" t="str">
        <f>IF(ISNUMBER(SEARCH(Etudiants5[[#Headers],[1/2]],VLOOKUP(Etudiants5[[#This Row],[Numéro étudiant]],Sheet1!$A:$O,12,FALSE))),"x","")</f>
        <v/>
      </c>
      <c r="AS203" s="8" t="str">
        <f>IF(ISNUMBER(SEARCH(Etudiants5[[#Headers],[Ecrits]],VLOOKUP(Etudiants5[[#This Row],[Numéro étudiant]],Sheet1!$A:$O,12,FALSE))),"x","")</f>
        <v/>
      </c>
      <c r="AT203" s="8" t="str">
        <f>IF(ISNUMBER(SEARCH(Etudiants5[[#Headers],[Oraux]],VLOOKUP(Etudiants5[[#This Row],[Numéro étudiant]],Sheet1!$A:$O,12,FALSE))),"x","")</f>
        <v/>
      </c>
      <c r="AU203" s="8" t="str">
        <f>IF(ISNUMBER(SEARCH(Etudiants5[[#Headers],[Pratiques]],VLOOKUP(Etudiants5[[#This Row],[Numéro étudiant]],Sheet1!$A:$O,12,FALSE))),"x","")</f>
        <v/>
      </c>
      <c r="AV203" s="8" t="str">
        <f>IF(ISNUMBER(SEARCH(Etudiants5[[#Headers],[Préparations écrites des épreves orales]],VLOOKUP(Etudiants5[[#This Row],[Numéro étudiant]],Sheet1!$A:$O,12,FALSE))),"x","")</f>
        <v/>
      </c>
      <c r="AW203" s="8" t="str">
        <f>IF(ISNUMBER(SEARCH(Etudiants5[[#Headers],[Auditives]],VLOOKUP(Etudiants5[[#This Row],[Numéro étudiant]],Sheet1!$A:$O,9,FALSE))),"x","")</f>
        <v/>
      </c>
      <c r="AX203" s="8" t="str">
        <f>IF(ISNUMBER(SEARCH(Etudiants5[[#Headers],[Visuels]],VLOOKUP(Etudiants5[[#This Row],[Numéro étudiant]],Sheet1!$A:$O,9,FALSE))),"x","")</f>
        <v/>
      </c>
      <c r="AY203" s="8" t="str">
        <f>IF(ISNUMBER(SEARCH(Etudiants5[[#Headers],[Viscéraux]],VLOOKUP(Etudiants5[[#This Row],[Numéro étudiant]],Sheet1!$A:$O,9,FALSE))),"x","")</f>
        <v/>
      </c>
      <c r="AZ203" s="8" t="str">
        <f>IF(ISNUMBER(SEARCH(Etudiants5[[#Headers],[Moteurs]],VLOOKUP(Etudiants5[[#This Row],[Numéro étudiant]],Sheet1!$A:$O,9,FALSE))),"x","")</f>
        <v/>
      </c>
      <c r="BA203" s="8" t="str">
        <f>IF(ISNUMBER(SEARCH(Etudiants5[[#Headers],[TSA]],VLOOKUP(Etudiants5[[#This Row],[Numéro étudiant]],Sheet1!$A:$O,9,FALSE))),"x","")</f>
        <v/>
      </c>
      <c r="BB203" s="8" t="str">
        <f>IF(ISNUMBER(SEARCH(Etudiants5[[#Headers],[Langage]],VLOOKUP(Etudiants5[[#This Row],[Numéro étudiant]],Sheet1!$A:$O,9,FALSE))),"x","")</f>
        <v/>
      </c>
      <c r="BC203" s="8" t="str">
        <f>IF(ISNUMBER(SEARCH(Etudiants5[[#Headers],[Psychiques]],VLOOKUP(Etudiants5[[#This Row],[Numéro étudiant]],Sheet1!$A:$O,9,FALSE))),"x","")</f>
        <v/>
      </c>
      <c r="BD203" s="8" t="str">
        <f>IF(ISNUMBER(SEARCH(Etudiants5[[#Headers],[Autres]],VLOOKUP(Etudiants5[[#This Row],[Numéro étudiant]],Sheet1!$A:$O,9,FALSE))),"x","")</f>
        <v/>
      </c>
      <c r="BE203" s="8" t="str">
        <f>IF(ISNUMBER(SEARCH(Etudiants5[[#Headers],[RQTH]],VLOOKUP(Etudiants5[[#This Row],[Numéro étudiant]],Sheet1!$A:$O,10,FALSE))),"x","")</f>
        <v/>
      </c>
      <c r="BF203" s="8" t="str">
        <f>IF(ISNUMBER(SEARCH(Etudiants5[[#Headers],[Transport]],VLOOKUP(Etudiants5[[#This Row],[Numéro étudiant]],Sheet1!$A:$O,10,FALSE))),"x","")</f>
        <v/>
      </c>
      <c r="BG203" s="8" t="str">
        <f>IF(ISNUMBER(SEARCH(Etudiants5[[#Headers],[AVS]],VLOOKUP(Etudiants5[[#This Row],[Numéro étudiant]],Sheet1!$A:$O,10,FALSE))),"x","")</f>
        <v/>
      </c>
      <c r="BH203" s="8" t="str">
        <f>IF(ISNUMBER(SEARCH(Etudiants5[[#Headers],[AESH]],VLOOKUP(Etudiants5[[#This Row],[Numéro étudiant]],Sheet1!$A:$O,10,FALSE))),"x","")</f>
        <v/>
      </c>
      <c r="BI203" s="8" t="str">
        <f>IF(ISNUMBER(SEARCH(Etudiants5[[#Headers],[AAH ou AEEH]],VLOOKUP(Etudiants5[[#This Row],[Numéro étudiant]],Sheet1!$A:$O,10,FALSE))),"x","")</f>
        <v/>
      </c>
      <c r="BJ203" s="8" t="str">
        <f>IF(ISNUMBER(SEARCH(Etudiants5[[#Headers],[Carte priorité]],VLOOKUP(Etudiants5[[#This Row],[Numéro étudiant]],Sheet1!$A:$O,10,FALSE))),"x","")</f>
        <v/>
      </c>
      <c r="BK203" s="8" t="str">
        <f>IF(ISNUMBER(SEARCH(Etudiants5[[#Headers],[Carte stationnement]],VLOOKUP(Etudiants5[[#This Row],[Numéro étudiant]],Sheet1!$A:$O,10,FALSE))),"x","")</f>
        <v/>
      </c>
      <c r="BL203" s="8" t="str">
        <f>IF(ISNUMBER(SEARCH(Etudiants5[[#Headers],[Accompagnement médico social]],VLOOKUP(Etudiants5[[#This Row],[Numéro étudiant]],Sheet1!$A:$O,10,FALSE))),"x","")</f>
        <v/>
      </c>
      <c r="BM203" s="8" t="str">
        <f>IF(ISNUMBER(SEARCH(Etudiants5[[#Headers],[Autre]],VLOOKUP(Etudiants5[[#This Row],[Numéro étudiant]],Sheet1!$A:$O,10,FALSE))),"x","")</f>
        <v/>
      </c>
      <c r="CA20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4" spans="2:80" x14ac:dyDescent="0.25">
      <c r="B204" t="str">
        <f>IFERROR(OfficeForms.Table[[#This Row],[Id]],"")</f>
        <v/>
      </c>
      <c r="C204" t="str">
        <f>IFERROR(IF(VLOOKUP(Etudiants5[[#This Row],[Numéro étudiant]],Sheet1!$A:$O,5,FALSE)="","",VLOOKUP(Etudiants5[[#This Row],[Numéro étudiant]],Sheet1!$A:$O,5,FALSE)),"")</f>
        <v/>
      </c>
      <c r="D204" t="str">
        <f>IFERROR(IF(VLOOKUP(Etudiants5[[#This Row],[Numéro étudiant]],Sheet1!$A:$O,6,FALSE)="","",VLOOKUP(Etudiants5[[#This Row],[Numéro étudiant]],Sheet1!$A:$O,6,FALSE)),"")</f>
        <v/>
      </c>
      <c r="E204" t="str">
        <f>IFERROR(IF(VLOOKUP(Etudiants5[[#This Row],[Numéro étudiant]],Sheet1!$A:$O,7,FALSE)="","",VLOOKUP(Etudiants5[[#This Row],[Numéro étudiant]],Sheet1!$A:$O,7,FALSE)),"")</f>
        <v/>
      </c>
      <c r="F204" t="str">
        <f>IFERROR(IF(VLOOKUP(Etudiants5[[#This Row],[Numéro étudiant]],Sheet1!$A:$O,8,FALSE)="","",VLOOKUP(Etudiants5[[#This Row],[Numéro étudiant]],Sheet1!$A:$O,8,FALSE)),"")</f>
        <v/>
      </c>
      <c r="G204" t="str">
        <f>IF(Etudiants5[[#This Row],[Numéro étudiant]]="","","Entretien fait")</f>
        <v/>
      </c>
      <c r="M204" s="8" t="str">
        <f>IF(ISNUMBER(SEARCH(Etudiants5[[#Headers],[Aide en BU]],VLOOKUP(Etudiants5[[#This Row],[Numéro étudiant]],Sheet1!$A:$O,11,FALSE))),"à initier","")</f>
        <v/>
      </c>
      <c r="N204" s="8" t="str">
        <f>IF(ISNUMBER(SEARCH(Etudiants5[[#Headers],[Tutorat d''intégration]],VLOOKUP(Etudiants5[[#This Row],[Numéro étudiant]],Sheet1!$A:$O,11,FALSE))),"à initier","")</f>
        <v/>
      </c>
      <c r="O204" s="8" t="str">
        <f>IF(ISNUMBER(SEARCH(Etudiants5[[#Headers],[Secrétaire d''examens]],VLOOKUP(Etudiants5[[#This Row],[Numéro étudiant]],Sheet1!$A:$O,11,FALSE))),"à initier","")</f>
        <v/>
      </c>
      <c r="P204" s="8" t="str">
        <f>IF(ISNUMBER(SEARCH(Etudiants5[[#Headers],[Sujets numériques]],VLOOKUP(Etudiants5[[#This Row],[Numéro étudiant]],Sheet1!$A:$O,11,FALSE))),"à initier","")</f>
        <v/>
      </c>
      <c r="Q204" s="8" t="str">
        <f>IF(ISNUMBER(SEARCH(Etudiants5[[#Headers],[Autorisation de sortie]],VLOOKUP(Etudiants5[[#This Row],[Numéro étudiant]],Sheet1!$A:$O,11,FALSE))),"à initier","")</f>
        <v/>
      </c>
      <c r="R204" s="8" t="str">
        <f>IF(ISNUMBER(SEARCH(Etudiants5[[#Headers],[Prise de notes]],VLOOKUP(Etudiants5[[#This Row],[Numéro étudiant]],Sheet1!$A:$O,11,FALSE))),"à initier","")</f>
        <v/>
      </c>
      <c r="S204" s="8" t="str">
        <f>IF(ISNUMBER(SEARCH(Etudiants5[[#Headers],[Rallonge des prêts en BU]],VLOOKUP(Etudiants5[[#This Row],[Numéro étudiant]],Sheet1!$A:$O,11,FALSE))),"à initier","")</f>
        <v/>
      </c>
      <c r="T204" s="8" t="str">
        <f>IF(ISNUMBER(SEARCH(Etudiants5[[#Headers],[Soutien pédagogique]],VLOOKUP(Etudiants5[[#This Row],[Numéro étudiant]],Sheet1!$A:$O,11,FALSE))),"à initier","")</f>
        <v/>
      </c>
      <c r="U204" s="8" t="str">
        <f>IF(ISNUMBER(SEARCH(Etudiants5[[#Headers],[Braille]],VLOOKUP(Etudiants5[[#This Row],[Numéro étudiant]],Sheet1!$A:$O,11,FALSE))),"à initier","")</f>
        <v/>
      </c>
      <c r="V204" s="8" t="str">
        <f>IF(ISNUMBER(SEARCH(Etudiants5[[#Headers],[LSF/LPC]],VLOOKUP(Etudiants5[[#This Row],[Numéro étudiant]],Sheet1!$A:$O,11,FALSE))),"à initier","")</f>
        <v/>
      </c>
      <c r="W204" s="8" t="str">
        <f>IF(ISNUMBER(SEARCH(Etudiants5[[#Headers],[Pas de support audio]],VLOOKUP(Etudiants5[[#This Row],[Numéro étudiant]],Sheet1!$A:$O,11,FALSE))),"à initier","")</f>
        <v/>
      </c>
      <c r="X204" s="8" t="str">
        <f>IF(ISNUMBER(SEARCH(Etudiants5[[#Headers],[Assice confortable]],VLOOKUP(Etudiants5[[#This Row],[Numéro étudiant]],Sheet1!$A:$O,13,FALSE))),"à initier","")</f>
        <v/>
      </c>
      <c r="Y204" s="8" t="str">
        <f>IF(ISNUMBER(SEARCH(Etudiants5[[#Headers],[Micro HF]],VLOOKUP(Etudiants5[[#This Row],[Numéro étudiant]],Sheet1!$A:$O,13,FALSE))),"à initier","")</f>
        <v/>
      </c>
      <c r="Z204" s="8" t="str">
        <f>IF(ISNUMBER(SEARCH(Etudiants5[[#Headers],[Casier]],VLOOKUP(Etudiants5[[#This Row],[Numéro étudiant]],Sheet1!$A:$O,13,FALSE))),"à initier","")</f>
        <v/>
      </c>
      <c r="AA204" s="8" t="str">
        <f>IF(ISNUMBER(SEARCH(Etudiants5[[#Headers],[Ordinateur]],VLOOKUP(Etudiants5[[#This Row],[Numéro étudiant]],Sheet1!$A:$O,13,FALSE))),"à initier","")</f>
        <v/>
      </c>
      <c r="AB204" s="8" t="str">
        <f>IF(ISNUMBER(SEARCH(Etudiants5[[#Headers],[Mobilier spécifique : à détailler]],VLOOKUP(Etudiants5[[#This Row],[Numéro étudiant]],Sheet1!$A:$O,13,FALSE))),"à initier","")</f>
        <v/>
      </c>
      <c r="AC204" s="8" t="str">
        <f>IF(ISNUMBER(SEARCH(Etudiants5[[#Headers],[Logiciel spécifique : à détailler]],VLOOKUP(Etudiants5[[#This Row],[Numéro étudiant]],Sheet1!$A:$O,13,FALSE))),"à initier","")</f>
        <v/>
      </c>
      <c r="AD204" s="8" t="str">
        <f>IF(ISNUMBER(SEARCH(Etudiants5[[#Headers],[Aide en TP]],VLOOKUP(Etudiants5[[#This Row],[Numéro étudiant]],Sheet1!$A:$O,11,FALSE))),"x","")</f>
        <v/>
      </c>
      <c r="AE204" s="8" t="str">
        <f>IF(ISNUMBER(SEARCH(Etudiants5[[#Headers],[Aménagement de l''EDT]],VLOOKUP(Etudiants5[[#This Row],[Numéro étudiant]],Sheet1!$A:$O,11,FALSE))),"x","")</f>
        <v/>
      </c>
      <c r="AF204" s="8" t="str">
        <f>IF(ISNUMBER(SEARCH(Etudiants5[[#Headers],[Sanitaire à proximité]],VLOOKUP(Etudiants5[[#This Row],[Numéro étudiant]],Sheet1!$A:$O,11,FALSE))),"x","")</f>
        <v/>
      </c>
      <c r="AG204" s="8" t="str">
        <f>IF(ISNUMBER(SEARCH(Etudiants5[[#Headers],[QCM papier]],VLOOKUP(Etudiants5[[#This Row],[Numéro étudiant]],Sheet1!$A:$O,11,FALSE))),"x","")</f>
        <v/>
      </c>
      <c r="AH204" s="8" t="str">
        <f>IF(ISNUMBER(SEARCH(Etudiants5[[#Headers],[Absences eventuelles excusées]],VLOOKUP(Etudiants5[[#This Row],[Numéro étudiant]],Sheet1!$A:$O,11,FALSE))),"x","")</f>
        <v/>
      </c>
      <c r="AI204" s="8" t="str">
        <f>IF(ISNUMBER(SEARCH(Etudiants5[[#Headers],[Aménagement de l''année en 2 ans]],VLOOKUP(Etudiants5[[#This Row],[Numéro étudiant]],Sheet1!$A:$O,11,FALSE))),"x","")</f>
        <v/>
      </c>
      <c r="AJ204" s="8" t="str">
        <f>IF(ISNUMBER(SEARCH(Etudiants5[[#Headers],[Passage des épreuves orales devant l''enseignant uniquement]],VLOOKUP(Etudiants5[[#This Row],[Numéro étudiant]],Sheet1!$A:$O,11,FALSE))),"x","")</f>
        <v/>
      </c>
      <c r="AK204" s="8" t="str">
        <f>IF(ISNUMBER(SEARCH(Etudiants5[[#Headers],[Dépénalisation des fautes d''orthographe]],VLOOKUP(Etudiants5[[#This Row],[Numéro étudiant]],Sheet1!$A:$O,11,FALSE))),"x","")</f>
        <v/>
      </c>
      <c r="AL204" s="8" t="str">
        <f>IF(ISNUMBER(SEARCH(Etudiants5[[#Headers],[Adaptation des écrits à l''oral]],VLOOKUP(Etudiants5[[#This Row],[Numéro étudiant]],Sheet1!$A:$O,11,FALSE))),"x","")</f>
        <v/>
      </c>
      <c r="AM204" s="8" t="str">
        <f>IF(ISNUMBER(SEARCH(Etudiants5[[#Headers],[Adaptation des oraux à l''écrit]],VLOOKUP(Etudiants5[[#This Row],[Numéro étudiant]],Sheet1!$A:$O,11,FALSE))),"x","")</f>
        <v/>
      </c>
      <c r="AN204" s="8" t="str">
        <f>IF(ISNUMBER(SEARCH(Etudiants5[[#Headers],[Compensation du temps de sortie]],VLOOKUP(Etudiants5[[#This Row],[Numéro étudiant]],Sheet1!$A:$O,11,FALSE))),"x","")</f>
        <v/>
      </c>
      <c r="AO204" s="8" t="str">
        <f>IF(COUNTIF(Etudiants5[[#This Row],[1/4]:[Préparations écrites des épreves orales]],"x")&gt;0,"x","")</f>
        <v/>
      </c>
      <c r="AP204" s="8" t="str">
        <f>IF(ISNUMBER(SEARCH(Etudiants5[[#Headers],[1/4]],VLOOKUP(Etudiants5[[#This Row],[Numéro étudiant]],Sheet1!$A:$O,12,FALSE))),"x","")</f>
        <v/>
      </c>
      <c r="AQ204" s="8" t="str">
        <f>IF(ISNUMBER(SEARCH(Etudiants5[[#Headers],[1/3]],VLOOKUP(Etudiants5[[#This Row],[Numéro étudiant]],Sheet1!$A:$O,12,FALSE))),"x","")</f>
        <v/>
      </c>
      <c r="AR204" s="8" t="str">
        <f>IF(ISNUMBER(SEARCH(Etudiants5[[#Headers],[1/2]],VLOOKUP(Etudiants5[[#This Row],[Numéro étudiant]],Sheet1!$A:$O,12,FALSE))),"x","")</f>
        <v/>
      </c>
      <c r="AS204" s="8" t="str">
        <f>IF(ISNUMBER(SEARCH(Etudiants5[[#Headers],[Ecrits]],VLOOKUP(Etudiants5[[#This Row],[Numéro étudiant]],Sheet1!$A:$O,12,FALSE))),"x","")</f>
        <v/>
      </c>
      <c r="AT204" s="8" t="str">
        <f>IF(ISNUMBER(SEARCH(Etudiants5[[#Headers],[Oraux]],VLOOKUP(Etudiants5[[#This Row],[Numéro étudiant]],Sheet1!$A:$O,12,FALSE))),"x","")</f>
        <v/>
      </c>
      <c r="AU204" s="8" t="str">
        <f>IF(ISNUMBER(SEARCH(Etudiants5[[#Headers],[Pratiques]],VLOOKUP(Etudiants5[[#This Row],[Numéro étudiant]],Sheet1!$A:$O,12,FALSE))),"x","")</f>
        <v/>
      </c>
      <c r="AV204" s="8" t="str">
        <f>IF(ISNUMBER(SEARCH(Etudiants5[[#Headers],[Préparations écrites des épreves orales]],VLOOKUP(Etudiants5[[#This Row],[Numéro étudiant]],Sheet1!$A:$O,12,FALSE))),"x","")</f>
        <v/>
      </c>
      <c r="AW204" s="8" t="str">
        <f>IF(ISNUMBER(SEARCH(Etudiants5[[#Headers],[Auditives]],VLOOKUP(Etudiants5[[#This Row],[Numéro étudiant]],Sheet1!$A:$O,9,FALSE))),"x","")</f>
        <v/>
      </c>
      <c r="AX204" s="8" t="str">
        <f>IF(ISNUMBER(SEARCH(Etudiants5[[#Headers],[Visuels]],VLOOKUP(Etudiants5[[#This Row],[Numéro étudiant]],Sheet1!$A:$O,9,FALSE))),"x","")</f>
        <v/>
      </c>
      <c r="AY204" s="8" t="str">
        <f>IF(ISNUMBER(SEARCH(Etudiants5[[#Headers],[Viscéraux]],VLOOKUP(Etudiants5[[#This Row],[Numéro étudiant]],Sheet1!$A:$O,9,FALSE))),"x","")</f>
        <v/>
      </c>
      <c r="AZ204" s="8" t="str">
        <f>IF(ISNUMBER(SEARCH(Etudiants5[[#Headers],[Moteurs]],VLOOKUP(Etudiants5[[#This Row],[Numéro étudiant]],Sheet1!$A:$O,9,FALSE))),"x","")</f>
        <v/>
      </c>
      <c r="BA204" s="8" t="str">
        <f>IF(ISNUMBER(SEARCH(Etudiants5[[#Headers],[TSA]],VLOOKUP(Etudiants5[[#This Row],[Numéro étudiant]],Sheet1!$A:$O,9,FALSE))),"x","")</f>
        <v/>
      </c>
      <c r="BB204" s="8" t="str">
        <f>IF(ISNUMBER(SEARCH(Etudiants5[[#Headers],[Langage]],VLOOKUP(Etudiants5[[#This Row],[Numéro étudiant]],Sheet1!$A:$O,9,FALSE))),"x","")</f>
        <v/>
      </c>
      <c r="BC204" s="8" t="str">
        <f>IF(ISNUMBER(SEARCH(Etudiants5[[#Headers],[Psychiques]],VLOOKUP(Etudiants5[[#This Row],[Numéro étudiant]],Sheet1!$A:$O,9,FALSE))),"x","")</f>
        <v/>
      </c>
      <c r="BD204" s="8" t="str">
        <f>IF(ISNUMBER(SEARCH(Etudiants5[[#Headers],[Autres]],VLOOKUP(Etudiants5[[#This Row],[Numéro étudiant]],Sheet1!$A:$O,9,FALSE))),"x","")</f>
        <v/>
      </c>
      <c r="BE204" s="8" t="str">
        <f>IF(ISNUMBER(SEARCH(Etudiants5[[#Headers],[RQTH]],VLOOKUP(Etudiants5[[#This Row],[Numéro étudiant]],Sheet1!$A:$O,10,FALSE))),"x","")</f>
        <v/>
      </c>
      <c r="BF204" s="8" t="str">
        <f>IF(ISNUMBER(SEARCH(Etudiants5[[#Headers],[Transport]],VLOOKUP(Etudiants5[[#This Row],[Numéro étudiant]],Sheet1!$A:$O,10,FALSE))),"x","")</f>
        <v/>
      </c>
      <c r="BG204" s="8" t="str">
        <f>IF(ISNUMBER(SEARCH(Etudiants5[[#Headers],[AVS]],VLOOKUP(Etudiants5[[#This Row],[Numéro étudiant]],Sheet1!$A:$O,10,FALSE))),"x","")</f>
        <v/>
      </c>
      <c r="BH204" s="8" t="str">
        <f>IF(ISNUMBER(SEARCH(Etudiants5[[#Headers],[AESH]],VLOOKUP(Etudiants5[[#This Row],[Numéro étudiant]],Sheet1!$A:$O,10,FALSE))),"x","")</f>
        <v/>
      </c>
      <c r="BI204" s="8" t="str">
        <f>IF(ISNUMBER(SEARCH(Etudiants5[[#Headers],[AAH ou AEEH]],VLOOKUP(Etudiants5[[#This Row],[Numéro étudiant]],Sheet1!$A:$O,10,FALSE))),"x","")</f>
        <v/>
      </c>
      <c r="BJ204" s="8" t="str">
        <f>IF(ISNUMBER(SEARCH(Etudiants5[[#Headers],[Carte priorité]],VLOOKUP(Etudiants5[[#This Row],[Numéro étudiant]],Sheet1!$A:$O,10,FALSE))),"x","")</f>
        <v/>
      </c>
      <c r="BK204" s="8" t="str">
        <f>IF(ISNUMBER(SEARCH(Etudiants5[[#Headers],[Carte stationnement]],VLOOKUP(Etudiants5[[#This Row],[Numéro étudiant]],Sheet1!$A:$O,10,FALSE))),"x","")</f>
        <v/>
      </c>
      <c r="BL204" s="8" t="str">
        <f>IF(ISNUMBER(SEARCH(Etudiants5[[#Headers],[Accompagnement médico social]],VLOOKUP(Etudiants5[[#This Row],[Numéro étudiant]],Sheet1!$A:$O,10,FALSE))),"x","")</f>
        <v/>
      </c>
      <c r="BM204" s="8" t="str">
        <f>IF(ISNUMBER(SEARCH(Etudiants5[[#Headers],[Autre]],VLOOKUP(Etudiants5[[#This Row],[Numéro étudiant]],Sheet1!$A:$O,10,FALSE))),"x","")</f>
        <v/>
      </c>
      <c r="CA20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5" spans="2:80" x14ac:dyDescent="0.25">
      <c r="B205" t="str">
        <f>IFERROR(OfficeForms.Table[[#This Row],[Id]],"")</f>
        <v/>
      </c>
      <c r="C205" t="str">
        <f>IFERROR(IF(VLOOKUP(Etudiants5[[#This Row],[Numéro étudiant]],Sheet1!$A:$O,5,FALSE)="","",VLOOKUP(Etudiants5[[#This Row],[Numéro étudiant]],Sheet1!$A:$O,5,FALSE)),"")</f>
        <v/>
      </c>
      <c r="D205" t="str">
        <f>IFERROR(IF(VLOOKUP(Etudiants5[[#This Row],[Numéro étudiant]],Sheet1!$A:$O,6,FALSE)="","",VLOOKUP(Etudiants5[[#This Row],[Numéro étudiant]],Sheet1!$A:$O,6,FALSE)),"")</f>
        <v/>
      </c>
      <c r="E205" t="str">
        <f>IFERROR(IF(VLOOKUP(Etudiants5[[#This Row],[Numéro étudiant]],Sheet1!$A:$O,7,FALSE)="","",VLOOKUP(Etudiants5[[#This Row],[Numéro étudiant]],Sheet1!$A:$O,7,FALSE)),"")</f>
        <v/>
      </c>
      <c r="F205" t="str">
        <f>IFERROR(IF(VLOOKUP(Etudiants5[[#This Row],[Numéro étudiant]],Sheet1!$A:$O,8,FALSE)="","",VLOOKUP(Etudiants5[[#This Row],[Numéro étudiant]],Sheet1!$A:$O,8,FALSE)),"")</f>
        <v/>
      </c>
      <c r="G205" t="str">
        <f>IF(Etudiants5[[#This Row],[Numéro étudiant]]="","","Entretien fait")</f>
        <v/>
      </c>
      <c r="M205" s="8" t="str">
        <f>IF(ISNUMBER(SEARCH(Etudiants5[[#Headers],[Aide en BU]],VLOOKUP(Etudiants5[[#This Row],[Numéro étudiant]],Sheet1!$A:$O,11,FALSE))),"à initier","")</f>
        <v/>
      </c>
      <c r="N205" s="8" t="str">
        <f>IF(ISNUMBER(SEARCH(Etudiants5[[#Headers],[Tutorat d''intégration]],VLOOKUP(Etudiants5[[#This Row],[Numéro étudiant]],Sheet1!$A:$O,11,FALSE))),"à initier","")</f>
        <v/>
      </c>
      <c r="O205" s="8" t="str">
        <f>IF(ISNUMBER(SEARCH(Etudiants5[[#Headers],[Secrétaire d''examens]],VLOOKUP(Etudiants5[[#This Row],[Numéro étudiant]],Sheet1!$A:$O,11,FALSE))),"à initier","")</f>
        <v/>
      </c>
      <c r="P205" s="8" t="str">
        <f>IF(ISNUMBER(SEARCH(Etudiants5[[#Headers],[Sujets numériques]],VLOOKUP(Etudiants5[[#This Row],[Numéro étudiant]],Sheet1!$A:$O,11,FALSE))),"à initier","")</f>
        <v/>
      </c>
      <c r="Q205" s="8" t="str">
        <f>IF(ISNUMBER(SEARCH(Etudiants5[[#Headers],[Autorisation de sortie]],VLOOKUP(Etudiants5[[#This Row],[Numéro étudiant]],Sheet1!$A:$O,11,FALSE))),"à initier","")</f>
        <v/>
      </c>
      <c r="R205" s="8" t="str">
        <f>IF(ISNUMBER(SEARCH(Etudiants5[[#Headers],[Prise de notes]],VLOOKUP(Etudiants5[[#This Row],[Numéro étudiant]],Sheet1!$A:$O,11,FALSE))),"à initier","")</f>
        <v/>
      </c>
      <c r="S205" s="8" t="str">
        <f>IF(ISNUMBER(SEARCH(Etudiants5[[#Headers],[Rallonge des prêts en BU]],VLOOKUP(Etudiants5[[#This Row],[Numéro étudiant]],Sheet1!$A:$O,11,FALSE))),"à initier","")</f>
        <v/>
      </c>
      <c r="T205" s="8" t="str">
        <f>IF(ISNUMBER(SEARCH(Etudiants5[[#Headers],[Soutien pédagogique]],VLOOKUP(Etudiants5[[#This Row],[Numéro étudiant]],Sheet1!$A:$O,11,FALSE))),"à initier","")</f>
        <v/>
      </c>
      <c r="U205" s="8" t="str">
        <f>IF(ISNUMBER(SEARCH(Etudiants5[[#Headers],[Braille]],VLOOKUP(Etudiants5[[#This Row],[Numéro étudiant]],Sheet1!$A:$O,11,FALSE))),"à initier","")</f>
        <v/>
      </c>
      <c r="V205" s="8" t="str">
        <f>IF(ISNUMBER(SEARCH(Etudiants5[[#Headers],[LSF/LPC]],VLOOKUP(Etudiants5[[#This Row],[Numéro étudiant]],Sheet1!$A:$O,11,FALSE))),"à initier","")</f>
        <v/>
      </c>
      <c r="W205" s="8" t="str">
        <f>IF(ISNUMBER(SEARCH(Etudiants5[[#Headers],[Pas de support audio]],VLOOKUP(Etudiants5[[#This Row],[Numéro étudiant]],Sheet1!$A:$O,11,FALSE))),"à initier","")</f>
        <v/>
      </c>
      <c r="X205" s="8" t="str">
        <f>IF(ISNUMBER(SEARCH(Etudiants5[[#Headers],[Assice confortable]],VLOOKUP(Etudiants5[[#This Row],[Numéro étudiant]],Sheet1!$A:$O,13,FALSE))),"à initier","")</f>
        <v/>
      </c>
      <c r="Y205" s="8" t="str">
        <f>IF(ISNUMBER(SEARCH(Etudiants5[[#Headers],[Micro HF]],VLOOKUP(Etudiants5[[#This Row],[Numéro étudiant]],Sheet1!$A:$O,13,FALSE))),"à initier","")</f>
        <v/>
      </c>
      <c r="Z205" s="8" t="str">
        <f>IF(ISNUMBER(SEARCH(Etudiants5[[#Headers],[Casier]],VLOOKUP(Etudiants5[[#This Row],[Numéro étudiant]],Sheet1!$A:$O,13,FALSE))),"à initier","")</f>
        <v/>
      </c>
      <c r="AA205" s="8" t="str">
        <f>IF(ISNUMBER(SEARCH(Etudiants5[[#Headers],[Ordinateur]],VLOOKUP(Etudiants5[[#This Row],[Numéro étudiant]],Sheet1!$A:$O,13,FALSE))),"à initier","")</f>
        <v/>
      </c>
      <c r="AB205" s="8" t="str">
        <f>IF(ISNUMBER(SEARCH(Etudiants5[[#Headers],[Mobilier spécifique : à détailler]],VLOOKUP(Etudiants5[[#This Row],[Numéro étudiant]],Sheet1!$A:$O,13,FALSE))),"à initier","")</f>
        <v/>
      </c>
      <c r="AC205" s="8" t="str">
        <f>IF(ISNUMBER(SEARCH(Etudiants5[[#Headers],[Logiciel spécifique : à détailler]],VLOOKUP(Etudiants5[[#This Row],[Numéro étudiant]],Sheet1!$A:$O,13,FALSE))),"à initier","")</f>
        <v/>
      </c>
      <c r="AD205" s="8" t="str">
        <f>IF(ISNUMBER(SEARCH(Etudiants5[[#Headers],[Aide en TP]],VLOOKUP(Etudiants5[[#This Row],[Numéro étudiant]],Sheet1!$A:$O,11,FALSE))),"x","")</f>
        <v/>
      </c>
      <c r="AE205" s="8" t="str">
        <f>IF(ISNUMBER(SEARCH(Etudiants5[[#Headers],[Aménagement de l''EDT]],VLOOKUP(Etudiants5[[#This Row],[Numéro étudiant]],Sheet1!$A:$O,11,FALSE))),"x","")</f>
        <v/>
      </c>
      <c r="AF205" s="8" t="str">
        <f>IF(ISNUMBER(SEARCH(Etudiants5[[#Headers],[Sanitaire à proximité]],VLOOKUP(Etudiants5[[#This Row],[Numéro étudiant]],Sheet1!$A:$O,11,FALSE))),"x","")</f>
        <v/>
      </c>
      <c r="AG205" s="8" t="str">
        <f>IF(ISNUMBER(SEARCH(Etudiants5[[#Headers],[QCM papier]],VLOOKUP(Etudiants5[[#This Row],[Numéro étudiant]],Sheet1!$A:$O,11,FALSE))),"x","")</f>
        <v/>
      </c>
      <c r="AH205" s="8" t="str">
        <f>IF(ISNUMBER(SEARCH(Etudiants5[[#Headers],[Absences eventuelles excusées]],VLOOKUP(Etudiants5[[#This Row],[Numéro étudiant]],Sheet1!$A:$O,11,FALSE))),"x","")</f>
        <v/>
      </c>
      <c r="AI205" s="8" t="str">
        <f>IF(ISNUMBER(SEARCH(Etudiants5[[#Headers],[Aménagement de l''année en 2 ans]],VLOOKUP(Etudiants5[[#This Row],[Numéro étudiant]],Sheet1!$A:$O,11,FALSE))),"x","")</f>
        <v/>
      </c>
      <c r="AJ205" s="8" t="str">
        <f>IF(ISNUMBER(SEARCH(Etudiants5[[#Headers],[Passage des épreuves orales devant l''enseignant uniquement]],VLOOKUP(Etudiants5[[#This Row],[Numéro étudiant]],Sheet1!$A:$O,11,FALSE))),"x","")</f>
        <v/>
      </c>
      <c r="AK205" s="8" t="str">
        <f>IF(ISNUMBER(SEARCH(Etudiants5[[#Headers],[Dépénalisation des fautes d''orthographe]],VLOOKUP(Etudiants5[[#This Row],[Numéro étudiant]],Sheet1!$A:$O,11,FALSE))),"x","")</f>
        <v/>
      </c>
      <c r="AL205" s="8" t="str">
        <f>IF(ISNUMBER(SEARCH(Etudiants5[[#Headers],[Adaptation des écrits à l''oral]],VLOOKUP(Etudiants5[[#This Row],[Numéro étudiant]],Sheet1!$A:$O,11,FALSE))),"x","")</f>
        <v/>
      </c>
      <c r="AM205" s="8" t="str">
        <f>IF(ISNUMBER(SEARCH(Etudiants5[[#Headers],[Adaptation des oraux à l''écrit]],VLOOKUP(Etudiants5[[#This Row],[Numéro étudiant]],Sheet1!$A:$O,11,FALSE))),"x","")</f>
        <v/>
      </c>
      <c r="AN205" s="8" t="str">
        <f>IF(ISNUMBER(SEARCH(Etudiants5[[#Headers],[Compensation du temps de sortie]],VLOOKUP(Etudiants5[[#This Row],[Numéro étudiant]],Sheet1!$A:$O,11,FALSE))),"x","")</f>
        <v/>
      </c>
      <c r="AO205" s="8" t="str">
        <f>IF(COUNTIF(Etudiants5[[#This Row],[1/4]:[Préparations écrites des épreves orales]],"x")&gt;0,"x","")</f>
        <v/>
      </c>
      <c r="AP205" s="8" t="str">
        <f>IF(ISNUMBER(SEARCH(Etudiants5[[#Headers],[1/4]],VLOOKUP(Etudiants5[[#This Row],[Numéro étudiant]],Sheet1!$A:$O,12,FALSE))),"x","")</f>
        <v/>
      </c>
      <c r="AQ205" s="8" t="str">
        <f>IF(ISNUMBER(SEARCH(Etudiants5[[#Headers],[1/3]],VLOOKUP(Etudiants5[[#This Row],[Numéro étudiant]],Sheet1!$A:$O,12,FALSE))),"x","")</f>
        <v/>
      </c>
      <c r="AR205" s="8" t="str">
        <f>IF(ISNUMBER(SEARCH(Etudiants5[[#Headers],[1/2]],VLOOKUP(Etudiants5[[#This Row],[Numéro étudiant]],Sheet1!$A:$O,12,FALSE))),"x","")</f>
        <v/>
      </c>
      <c r="AS205" s="8" t="str">
        <f>IF(ISNUMBER(SEARCH(Etudiants5[[#Headers],[Ecrits]],VLOOKUP(Etudiants5[[#This Row],[Numéro étudiant]],Sheet1!$A:$O,12,FALSE))),"x","")</f>
        <v/>
      </c>
      <c r="AT205" s="8" t="str">
        <f>IF(ISNUMBER(SEARCH(Etudiants5[[#Headers],[Oraux]],VLOOKUP(Etudiants5[[#This Row],[Numéro étudiant]],Sheet1!$A:$O,12,FALSE))),"x","")</f>
        <v/>
      </c>
      <c r="AU205" s="8" t="str">
        <f>IF(ISNUMBER(SEARCH(Etudiants5[[#Headers],[Pratiques]],VLOOKUP(Etudiants5[[#This Row],[Numéro étudiant]],Sheet1!$A:$O,12,FALSE))),"x","")</f>
        <v/>
      </c>
      <c r="AV205" s="8" t="str">
        <f>IF(ISNUMBER(SEARCH(Etudiants5[[#Headers],[Préparations écrites des épreves orales]],VLOOKUP(Etudiants5[[#This Row],[Numéro étudiant]],Sheet1!$A:$O,12,FALSE))),"x","")</f>
        <v/>
      </c>
      <c r="AW205" s="8" t="str">
        <f>IF(ISNUMBER(SEARCH(Etudiants5[[#Headers],[Auditives]],VLOOKUP(Etudiants5[[#This Row],[Numéro étudiant]],Sheet1!$A:$O,9,FALSE))),"x","")</f>
        <v/>
      </c>
      <c r="AX205" s="8" t="str">
        <f>IF(ISNUMBER(SEARCH(Etudiants5[[#Headers],[Visuels]],VLOOKUP(Etudiants5[[#This Row],[Numéro étudiant]],Sheet1!$A:$O,9,FALSE))),"x","")</f>
        <v/>
      </c>
      <c r="AY205" s="8" t="str">
        <f>IF(ISNUMBER(SEARCH(Etudiants5[[#Headers],[Viscéraux]],VLOOKUP(Etudiants5[[#This Row],[Numéro étudiant]],Sheet1!$A:$O,9,FALSE))),"x","")</f>
        <v/>
      </c>
      <c r="AZ205" s="8" t="str">
        <f>IF(ISNUMBER(SEARCH(Etudiants5[[#Headers],[Moteurs]],VLOOKUP(Etudiants5[[#This Row],[Numéro étudiant]],Sheet1!$A:$O,9,FALSE))),"x","")</f>
        <v/>
      </c>
      <c r="BA205" s="8" t="str">
        <f>IF(ISNUMBER(SEARCH(Etudiants5[[#Headers],[TSA]],VLOOKUP(Etudiants5[[#This Row],[Numéro étudiant]],Sheet1!$A:$O,9,FALSE))),"x","")</f>
        <v/>
      </c>
      <c r="BB205" s="8" t="str">
        <f>IF(ISNUMBER(SEARCH(Etudiants5[[#Headers],[Langage]],VLOOKUP(Etudiants5[[#This Row],[Numéro étudiant]],Sheet1!$A:$O,9,FALSE))),"x","")</f>
        <v/>
      </c>
      <c r="BC205" s="8" t="str">
        <f>IF(ISNUMBER(SEARCH(Etudiants5[[#Headers],[Psychiques]],VLOOKUP(Etudiants5[[#This Row],[Numéro étudiant]],Sheet1!$A:$O,9,FALSE))),"x","")</f>
        <v/>
      </c>
      <c r="BD205" s="8" t="str">
        <f>IF(ISNUMBER(SEARCH(Etudiants5[[#Headers],[Autres]],VLOOKUP(Etudiants5[[#This Row],[Numéro étudiant]],Sheet1!$A:$O,9,FALSE))),"x","")</f>
        <v/>
      </c>
      <c r="BE205" s="8" t="str">
        <f>IF(ISNUMBER(SEARCH(Etudiants5[[#Headers],[RQTH]],VLOOKUP(Etudiants5[[#This Row],[Numéro étudiant]],Sheet1!$A:$O,10,FALSE))),"x","")</f>
        <v/>
      </c>
      <c r="BF205" s="8" t="str">
        <f>IF(ISNUMBER(SEARCH(Etudiants5[[#Headers],[Transport]],VLOOKUP(Etudiants5[[#This Row],[Numéro étudiant]],Sheet1!$A:$O,10,FALSE))),"x","")</f>
        <v/>
      </c>
      <c r="BG205" s="8" t="str">
        <f>IF(ISNUMBER(SEARCH(Etudiants5[[#Headers],[AVS]],VLOOKUP(Etudiants5[[#This Row],[Numéro étudiant]],Sheet1!$A:$O,10,FALSE))),"x","")</f>
        <v/>
      </c>
      <c r="BH205" s="8" t="str">
        <f>IF(ISNUMBER(SEARCH(Etudiants5[[#Headers],[AESH]],VLOOKUP(Etudiants5[[#This Row],[Numéro étudiant]],Sheet1!$A:$O,10,FALSE))),"x","")</f>
        <v/>
      </c>
      <c r="BI205" s="8" t="str">
        <f>IF(ISNUMBER(SEARCH(Etudiants5[[#Headers],[AAH ou AEEH]],VLOOKUP(Etudiants5[[#This Row],[Numéro étudiant]],Sheet1!$A:$O,10,FALSE))),"x","")</f>
        <v/>
      </c>
      <c r="BJ205" s="8" t="str">
        <f>IF(ISNUMBER(SEARCH(Etudiants5[[#Headers],[Carte priorité]],VLOOKUP(Etudiants5[[#This Row],[Numéro étudiant]],Sheet1!$A:$O,10,FALSE))),"x","")</f>
        <v/>
      </c>
      <c r="BK205" s="8" t="str">
        <f>IF(ISNUMBER(SEARCH(Etudiants5[[#Headers],[Carte stationnement]],VLOOKUP(Etudiants5[[#This Row],[Numéro étudiant]],Sheet1!$A:$O,10,FALSE))),"x","")</f>
        <v/>
      </c>
      <c r="BL205" s="8" t="str">
        <f>IF(ISNUMBER(SEARCH(Etudiants5[[#Headers],[Accompagnement médico social]],VLOOKUP(Etudiants5[[#This Row],[Numéro étudiant]],Sheet1!$A:$O,10,FALSE))),"x","")</f>
        <v/>
      </c>
      <c r="BM205" s="8" t="str">
        <f>IF(ISNUMBER(SEARCH(Etudiants5[[#Headers],[Autre]],VLOOKUP(Etudiants5[[#This Row],[Numéro étudiant]],Sheet1!$A:$O,10,FALSE))),"x","")</f>
        <v/>
      </c>
      <c r="CA20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6" spans="2:80" x14ac:dyDescent="0.25">
      <c r="B206" t="str">
        <f>IFERROR(OfficeForms.Table[[#This Row],[Id]],"")</f>
        <v/>
      </c>
      <c r="C206" t="str">
        <f>IFERROR(IF(VLOOKUP(Etudiants5[[#This Row],[Numéro étudiant]],Sheet1!$A:$O,5,FALSE)="","",VLOOKUP(Etudiants5[[#This Row],[Numéro étudiant]],Sheet1!$A:$O,5,FALSE)),"")</f>
        <v/>
      </c>
      <c r="D206" t="str">
        <f>IFERROR(IF(VLOOKUP(Etudiants5[[#This Row],[Numéro étudiant]],Sheet1!$A:$O,6,FALSE)="","",VLOOKUP(Etudiants5[[#This Row],[Numéro étudiant]],Sheet1!$A:$O,6,FALSE)),"")</f>
        <v/>
      </c>
      <c r="E206" t="str">
        <f>IFERROR(IF(VLOOKUP(Etudiants5[[#This Row],[Numéro étudiant]],Sheet1!$A:$O,7,FALSE)="","",VLOOKUP(Etudiants5[[#This Row],[Numéro étudiant]],Sheet1!$A:$O,7,FALSE)),"")</f>
        <v/>
      </c>
      <c r="F206" t="str">
        <f>IFERROR(IF(VLOOKUP(Etudiants5[[#This Row],[Numéro étudiant]],Sheet1!$A:$O,8,FALSE)="","",VLOOKUP(Etudiants5[[#This Row],[Numéro étudiant]],Sheet1!$A:$O,8,FALSE)),"")</f>
        <v/>
      </c>
      <c r="G206" t="str">
        <f>IF(Etudiants5[[#This Row],[Numéro étudiant]]="","","Entretien fait")</f>
        <v/>
      </c>
      <c r="M206" s="8" t="str">
        <f>IF(ISNUMBER(SEARCH(Etudiants5[[#Headers],[Aide en BU]],VLOOKUP(Etudiants5[[#This Row],[Numéro étudiant]],Sheet1!$A:$O,11,FALSE))),"à initier","")</f>
        <v/>
      </c>
      <c r="N206" s="8" t="str">
        <f>IF(ISNUMBER(SEARCH(Etudiants5[[#Headers],[Tutorat d''intégration]],VLOOKUP(Etudiants5[[#This Row],[Numéro étudiant]],Sheet1!$A:$O,11,FALSE))),"à initier","")</f>
        <v/>
      </c>
      <c r="O206" s="8" t="str">
        <f>IF(ISNUMBER(SEARCH(Etudiants5[[#Headers],[Secrétaire d''examens]],VLOOKUP(Etudiants5[[#This Row],[Numéro étudiant]],Sheet1!$A:$O,11,FALSE))),"à initier","")</f>
        <v/>
      </c>
      <c r="P206" s="8" t="str">
        <f>IF(ISNUMBER(SEARCH(Etudiants5[[#Headers],[Sujets numériques]],VLOOKUP(Etudiants5[[#This Row],[Numéro étudiant]],Sheet1!$A:$O,11,FALSE))),"à initier","")</f>
        <v/>
      </c>
      <c r="Q206" s="8" t="str">
        <f>IF(ISNUMBER(SEARCH(Etudiants5[[#Headers],[Autorisation de sortie]],VLOOKUP(Etudiants5[[#This Row],[Numéro étudiant]],Sheet1!$A:$O,11,FALSE))),"à initier","")</f>
        <v/>
      </c>
      <c r="R206" s="8" t="str">
        <f>IF(ISNUMBER(SEARCH(Etudiants5[[#Headers],[Prise de notes]],VLOOKUP(Etudiants5[[#This Row],[Numéro étudiant]],Sheet1!$A:$O,11,FALSE))),"à initier","")</f>
        <v/>
      </c>
      <c r="S206" s="8" t="str">
        <f>IF(ISNUMBER(SEARCH(Etudiants5[[#Headers],[Rallonge des prêts en BU]],VLOOKUP(Etudiants5[[#This Row],[Numéro étudiant]],Sheet1!$A:$O,11,FALSE))),"à initier","")</f>
        <v/>
      </c>
      <c r="T206" s="8" t="str">
        <f>IF(ISNUMBER(SEARCH(Etudiants5[[#Headers],[Soutien pédagogique]],VLOOKUP(Etudiants5[[#This Row],[Numéro étudiant]],Sheet1!$A:$O,11,FALSE))),"à initier","")</f>
        <v/>
      </c>
      <c r="U206" s="8" t="str">
        <f>IF(ISNUMBER(SEARCH(Etudiants5[[#Headers],[Braille]],VLOOKUP(Etudiants5[[#This Row],[Numéro étudiant]],Sheet1!$A:$O,11,FALSE))),"à initier","")</f>
        <v/>
      </c>
      <c r="V206" s="8" t="str">
        <f>IF(ISNUMBER(SEARCH(Etudiants5[[#Headers],[LSF/LPC]],VLOOKUP(Etudiants5[[#This Row],[Numéro étudiant]],Sheet1!$A:$O,11,FALSE))),"à initier","")</f>
        <v/>
      </c>
      <c r="W206" s="8" t="str">
        <f>IF(ISNUMBER(SEARCH(Etudiants5[[#Headers],[Pas de support audio]],VLOOKUP(Etudiants5[[#This Row],[Numéro étudiant]],Sheet1!$A:$O,11,FALSE))),"à initier","")</f>
        <v/>
      </c>
      <c r="X206" s="8" t="str">
        <f>IF(ISNUMBER(SEARCH(Etudiants5[[#Headers],[Assice confortable]],VLOOKUP(Etudiants5[[#This Row],[Numéro étudiant]],Sheet1!$A:$O,13,FALSE))),"à initier","")</f>
        <v/>
      </c>
      <c r="Y206" s="8" t="str">
        <f>IF(ISNUMBER(SEARCH(Etudiants5[[#Headers],[Micro HF]],VLOOKUP(Etudiants5[[#This Row],[Numéro étudiant]],Sheet1!$A:$O,13,FALSE))),"à initier","")</f>
        <v/>
      </c>
      <c r="Z206" s="8" t="str">
        <f>IF(ISNUMBER(SEARCH(Etudiants5[[#Headers],[Casier]],VLOOKUP(Etudiants5[[#This Row],[Numéro étudiant]],Sheet1!$A:$O,13,FALSE))),"à initier","")</f>
        <v/>
      </c>
      <c r="AA206" s="8" t="str">
        <f>IF(ISNUMBER(SEARCH(Etudiants5[[#Headers],[Ordinateur]],VLOOKUP(Etudiants5[[#This Row],[Numéro étudiant]],Sheet1!$A:$O,13,FALSE))),"à initier","")</f>
        <v/>
      </c>
      <c r="AB206" s="8" t="str">
        <f>IF(ISNUMBER(SEARCH(Etudiants5[[#Headers],[Mobilier spécifique : à détailler]],VLOOKUP(Etudiants5[[#This Row],[Numéro étudiant]],Sheet1!$A:$O,13,FALSE))),"à initier","")</f>
        <v/>
      </c>
      <c r="AC206" s="8" t="str">
        <f>IF(ISNUMBER(SEARCH(Etudiants5[[#Headers],[Logiciel spécifique : à détailler]],VLOOKUP(Etudiants5[[#This Row],[Numéro étudiant]],Sheet1!$A:$O,13,FALSE))),"à initier","")</f>
        <v/>
      </c>
      <c r="AD206" s="8" t="str">
        <f>IF(ISNUMBER(SEARCH(Etudiants5[[#Headers],[Aide en TP]],VLOOKUP(Etudiants5[[#This Row],[Numéro étudiant]],Sheet1!$A:$O,11,FALSE))),"x","")</f>
        <v/>
      </c>
      <c r="AE206" s="8" t="str">
        <f>IF(ISNUMBER(SEARCH(Etudiants5[[#Headers],[Aménagement de l''EDT]],VLOOKUP(Etudiants5[[#This Row],[Numéro étudiant]],Sheet1!$A:$O,11,FALSE))),"x","")</f>
        <v/>
      </c>
      <c r="AF206" s="8" t="str">
        <f>IF(ISNUMBER(SEARCH(Etudiants5[[#Headers],[Sanitaire à proximité]],VLOOKUP(Etudiants5[[#This Row],[Numéro étudiant]],Sheet1!$A:$O,11,FALSE))),"x","")</f>
        <v/>
      </c>
      <c r="AG206" s="8" t="str">
        <f>IF(ISNUMBER(SEARCH(Etudiants5[[#Headers],[QCM papier]],VLOOKUP(Etudiants5[[#This Row],[Numéro étudiant]],Sheet1!$A:$O,11,FALSE))),"x","")</f>
        <v/>
      </c>
      <c r="AH206" s="8" t="str">
        <f>IF(ISNUMBER(SEARCH(Etudiants5[[#Headers],[Absences eventuelles excusées]],VLOOKUP(Etudiants5[[#This Row],[Numéro étudiant]],Sheet1!$A:$O,11,FALSE))),"x","")</f>
        <v/>
      </c>
      <c r="AI206" s="8" t="str">
        <f>IF(ISNUMBER(SEARCH(Etudiants5[[#Headers],[Aménagement de l''année en 2 ans]],VLOOKUP(Etudiants5[[#This Row],[Numéro étudiant]],Sheet1!$A:$O,11,FALSE))),"x","")</f>
        <v/>
      </c>
      <c r="AJ206" s="8" t="str">
        <f>IF(ISNUMBER(SEARCH(Etudiants5[[#Headers],[Passage des épreuves orales devant l''enseignant uniquement]],VLOOKUP(Etudiants5[[#This Row],[Numéro étudiant]],Sheet1!$A:$O,11,FALSE))),"x","")</f>
        <v/>
      </c>
      <c r="AK206" s="8" t="str">
        <f>IF(ISNUMBER(SEARCH(Etudiants5[[#Headers],[Dépénalisation des fautes d''orthographe]],VLOOKUP(Etudiants5[[#This Row],[Numéro étudiant]],Sheet1!$A:$O,11,FALSE))),"x","")</f>
        <v/>
      </c>
      <c r="AL206" s="8" t="str">
        <f>IF(ISNUMBER(SEARCH(Etudiants5[[#Headers],[Adaptation des écrits à l''oral]],VLOOKUP(Etudiants5[[#This Row],[Numéro étudiant]],Sheet1!$A:$O,11,FALSE))),"x","")</f>
        <v/>
      </c>
      <c r="AM206" s="8" t="str">
        <f>IF(ISNUMBER(SEARCH(Etudiants5[[#Headers],[Adaptation des oraux à l''écrit]],VLOOKUP(Etudiants5[[#This Row],[Numéro étudiant]],Sheet1!$A:$O,11,FALSE))),"x","")</f>
        <v/>
      </c>
      <c r="AN206" s="8" t="str">
        <f>IF(ISNUMBER(SEARCH(Etudiants5[[#Headers],[Compensation du temps de sortie]],VLOOKUP(Etudiants5[[#This Row],[Numéro étudiant]],Sheet1!$A:$O,11,FALSE))),"x","")</f>
        <v/>
      </c>
      <c r="AO206" s="8" t="str">
        <f>IF(COUNTIF(Etudiants5[[#This Row],[1/4]:[Préparations écrites des épreves orales]],"x")&gt;0,"x","")</f>
        <v/>
      </c>
      <c r="AP206" s="8" t="str">
        <f>IF(ISNUMBER(SEARCH(Etudiants5[[#Headers],[1/4]],VLOOKUP(Etudiants5[[#This Row],[Numéro étudiant]],Sheet1!$A:$O,12,FALSE))),"x","")</f>
        <v/>
      </c>
      <c r="AQ206" s="8" t="str">
        <f>IF(ISNUMBER(SEARCH(Etudiants5[[#Headers],[1/3]],VLOOKUP(Etudiants5[[#This Row],[Numéro étudiant]],Sheet1!$A:$O,12,FALSE))),"x","")</f>
        <v/>
      </c>
      <c r="AR206" s="8" t="str">
        <f>IF(ISNUMBER(SEARCH(Etudiants5[[#Headers],[1/2]],VLOOKUP(Etudiants5[[#This Row],[Numéro étudiant]],Sheet1!$A:$O,12,FALSE))),"x","")</f>
        <v/>
      </c>
      <c r="AS206" s="8" t="str">
        <f>IF(ISNUMBER(SEARCH(Etudiants5[[#Headers],[Ecrits]],VLOOKUP(Etudiants5[[#This Row],[Numéro étudiant]],Sheet1!$A:$O,12,FALSE))),"x","")</f>
        <v/>
      </c>
      <c r="AT206" s="8" t="str">
        <f>IF(ISNUMBER(SEARCH(Etudiants5[[#Headers],[Oraux]],VLOOKUP(Etudiants5[[#This Row],[Numéro étudiant]],Sheet1!$A:$O,12,FALSE))),"x","")</f>
        <v/>
      </c>
      <c r="AU206" s="8" t="str">
        <f>IF(ISNUMBER(SEARCH(Etudiants5[[#Headers],[Pratiques]],VLOOKUP(Etudiants5[[#This Row],[Numéro étudiant]],Sheet1!$A:$O,12,FALSE))),"x","")</f>
        <v/>
      </c>
      <c r="AV206" s="8" t="str">
        <f>IF(ISNUMBER(SEARCH(Etudiants5[[#Headers],[Préparations écrites des épreves orales]],VLOOKUP(Etudiants5[[#This Row],[Numéro étudiant]],Sheet1!$A:$O,12,FALSE))),"x","")</f>
        <v/>
      </c>
      <c r="AW206" s="8" t="str">
        <f>IF(ISNUMBER(SEARCH(Etudiants5[[#Headers],[Auditives]],VLOOKUP(Etudiants5[[#This Row],[Numéro étudiant]],Sheet1!$A:$O,9,FALSE))),"x","")</f>
        <v/>
      </c>
      <c r="AX206" s="8" t="str">
        <f>IF(ISNUMBER(SEARCH(Etudiants5[[#Headers],[Visuels]],VLOOKUP(Etudiants5[[#This Row],[Numéro étudiant]],Sheet1!$A:$O,9,FALSE))),"x","")</f>
        <v/>
      </c>
      <c r="AY206" s="8" t="str">
        <f>IF(ISNUMBER(SEARCH(Etudiants5[[#Headers],[Viscéraux]],VLOOKUP(Etudiants5[[#This Row],[Numéro étudiant]],Sheet1!$A:$O,9,FALSE))),"x","")</f>
        <v/>
      </c>
      <c r="AZ206" s="8" t="str">
        <f>IF(ISNUMBER(SEARCH(Etudiants5[[#Headers],[Moteurs]],VLOOKUP(Etudiants5[[#This Row],[Numéro étudiant]],Sheet1!$A:$O,9,FALSE))),"x","")</f>
        <v/>
      </c>
      <c r="BA206" s="8" t="str">
        <f>IF(ISNUMBER(SEARCH(Etudiants5[[#Headers],[TSA]],VLOOKUP(Etudiants5[[#This Row],[Numéro étudiant]],Sheet1!$A:$O,9,FALSE))),"x","")</f>
        <v/>
      </c>
      <c r="BB206" s="8" t="str">
        <f>IF(ISNUMBER(SEARCH(Etudiants5[[#Headers],[Langage]],VLOOKUP(Etudiants5[[#This Row],[Numéro étudiant]],Sheet1!$A:$O,9,FALSE))),"x","")</f>
        <v/>
      </c>
      <c r="BC206" s="8" t="str">
        <f>IF(ISNUMBER(SEARCH(Etudiants5[[#Headers],[Psychiques]],VLOOKUP(Etudiants5[[#This Row],[Numéro étudiant]],Sheet1!$A:$O,9,FALSE))),"x","")</f>
        <v/>
      </c>
      <c r="BD206" s="8" t="str">
        <f>IF(ISNUMBER(SEARCH(Etudiants5[[#Headers],[Autres]],VLOOKUP(Etudiants5[[#This Row],[Numéro étudiant]],Sheet1!$A:$O,9,FALSE))),"x","")</f>
        <v/>
      </c>
      <c r="BE206" s="8" t="str">
        <f>IF(ISNUMBER(SEARCH(Etudiants5[[#Headers],[RQTH]],VLOOKUP(Etudiants5[[#This Row],[Numéro étudiant]],Sheet1!$A:$O,10,FALSE))),"x","")</f>
        <v/>
      </c>
      <c r="BF206" s="8" t="str">
        <f>IF(ISNUMBER(SEARCH(Etudiants5[[#Headers],[Transport]],VLOOKUP(Etudiants5[[#This Row],[Numéro étudiant]],Sheet1!$A:$O,10,FALSE))),"x","")</f>
        <v/>
      </c>
      <c r="BG206" s="8" t="str">
        <f>IF(ISNUMBER(SEARCH(Etudiants5[[#Headers],[AVS]],VLOOKUP(Etudiants5[[#This Row],[Numéro étudiant]],Sheet1!$A:$O,10,FALSE))),"x","")</f>
        <v/>
      </c>
      <c r="BH206" s="8" t="str">
        <f>IF(ISNUMBER(SEARCH(Etudiants5[[#Headers],[AESH]],VLOOKUP(Etudiants5[[#This Row],[Numéro étudiant]],Sheet1!$A:$O,10,FALSE))),"x","")</f>
        <v/>
      </c>
      <c r="BI206" s="8" t="str">
        <f>IF(ISNUMBER(SEARCH(Etudiants5[[#Headers],[AAH ou AEEH]],VLOOKUP(Etudiants5[[#This Row],[Numéro étudiant]],Sheet1!$A:$O,10,FALSE))),"x","")</f>
        <v/>
      </c>
      <c r="BJ206" s="8" t="str">
        <f>IF(ISNUMBER(SEARCH(Etudiants5[[#Headers],[Carte priorité]],VLOOKUP(Etudiants5[[#This Row],[Numéro étudiant]],Sheet1!$A:$O,10,FALSE))),"x","")</f>
        <v/>
      </c>
      <c r="BK206" s="8" t="str">
        <f>IF(ISNUMBER(SEARCH(Etudiants5[[#Headers],[Carte stationnement]],VLOOKUP(Etudiants5[[#This Row],[Numéro étudiant]],Sheet1!$A:$O,10,FALSE))),"x","")</f>
        <v/>
      </c>
      <c r="BL206" s="8" t="str">
        <f>IF(ISNUMBER(SEARCH(Etudiants5[[#Headers],[Accompagnement médico social]],VLOOKUP(Etudiants5[[#This Row],[Numéro étudiant]],Sheet1!$A:$O,10,FALSE))),"x","")</f>
        <v/>
      </c>
      <c r="BM206" s="8" t="str">
        <f>IF(ISNUMBER(SEARCH(Etudiants5[[#Headers],[Autre]],VLOOKUP(Etudiants5[[#This Row],[Numéro étudiant]],Sheet1!$A:$O,10,FALSE))),"x","")</f>
        <v/>
      </c>
      <c r="CA20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7" spans="2:80" x14ac:dyDescent="0.25">
      <c r="B207" t="str">
        <f>IFERROR(OfficeForms.Table[[#This Row],[Id]],"")</f>
        <v/>
      </c>
      <c r="C207" t="str">
        <f>IFERROR(IF(VLOOKUP(Etudiants5[[#This Row],[Numéro étudiant]],Sheet1!$A:$O,5,FALSE)="","",VLOOKUP(Etudiants5[[#This Row],[Numéro étudiant]],Sheet1!$A:$O,5,FALSE)),"")</f>
        <v/>
      </c>
      <c r="D207" t="str">
        <f>IFERROR(IF(VLOOKUP(Etudiants5[[#This Row],[Numéro étudiant]],Sheet1!$A:$O,6,FALSE)="","",VLOOKUP(Etudiants5[[#This Row],[Numéro étudiant]],Sheet1!$A:$O,6,FALSE)),"")</f>
        <v/>
      </c>
      <c r="E207" t="str">
        <f>IFERROR(IF(VLOOKUP(Etudiants5[[#This Row],[Numéro étudiant]],Sheet1!$A:$O,7,FALSE)="","",VLOOKUP(Etudiants5[[#This Row],[Numéro étudiant]],Sheet1!$A:$O,7,FALSE)),"")</f>
        <v/>
      </c>
      <c r="F207" t="str">
        <f>IFERROR(IF(VLOOKUP(Etudiants5[[#This Row],[Numéro étudiant]],Sheet1!$A:$O,8,FALSE)="","",VLOOKUP(Etudiants5[[#This Row],[Numéro étudiant]],Sheet1!$A:$O,8,FALSE)),"")</f>
        <v/>
      </c>
      <c r="G207" t="str">
        <f>IF(Etudiants5[[#This Row],[Numéro étudiant]]="","","Entretien fait")</f>
        <v/>
      </c>
      <c r="M207" s="8" t="str">
        <f>IF(ISNUMBER(SEARCH(Etudiants5[[#Headers],[Aide en BU]],VLOOKUP(Etudiants5[[#This Row],[Numéro étudiant]],Sheet1!$A:$O,11,FALSE))),"à initier","")</f>
        <v/>
      </c>
      <c r="N207" s="8" t="str">
        <f>IF(ISNUMBER(SEARCH(Etudiants5[[#Headers],[Tutorat d''intégration]],VLOOKUP(Etudiants5[[#This Row],[Numéro étudiant]],Sheet1!$A:$O,11,FALSE))),"à initier","")</f>
        <v/>
      </c>
      <c r="O207" s="8" t="str">
        <f>IF(ISNUMBER(SEARCH(Etudiants5[[#Headers],[Secrétaire d''examens]],VLOOKUP(Etudiants5[[#This Row],[Numéro étudiant]],Sheet1!$A:$O,11,FALSE))),"à initier","")</f>
        <v/>
      </c>
      <c r="P207" s="8" t="str">
        <f>IF(ISNUMBER(SEARCH(Etudiants5[[#Headers],[Sujets numériques]],VLOOKUP(Etudiants5[[#This Row],[Numéro étudiant]],Sheet1!$A:$O,11,FALSE))),"à initier","")</f>
        <v/>
      </c>
      <c r="Q207" s="8" t="str">
        <f>IF(ISNUMBER(SEARCH(Etudiants5[[#Headers],[Autorisation de sortie]],VLOOKUP(Etudiants5[[#This Row],[Numéro étudiant]],Sheet1!$A:$O,11,FALSE))),"à initier","")</f>
        <v/>
      </c>
      <c r="R207" s="8" t="str">
        <f>IF(ISNUMBER(SEARCH(Etudiants5[[#Headers],[Prise de notes]],VLOOKUP(Etudiants5[[#This Row],[Numéro étudiant]],Sheet1!$A:$O,11,FALSE))),"à initier","")</f>
        <v/>
      </c>
      <c r="S207" s="8" t="str">
        <f>IF(ISNUMBER(SEARCH(Etudiants5[[#Headers],[Rallonge des prêts en BU]],VLOOKUP(Etudiants5[[#This Row],[Numéro étudiant]],Sheet1!$A:$O,11,FALSE))),"à initier","")</f>
        <v/>
      </c>
      <c r="T207" s="8" t="str">
        <f>IF(ISNUMBER(SEARCH(Etudiants5[[#Headers],[Soutien pédagogique]],VLOOKUP(Etudiants5[[#This Row],[Numéro étudiant]],Sheet1!$A:$O,11,FALSE))),"à initier","")</f>
        <v/>
      </c>
      <c r="U207" s="8" t="str">
        <f>IF(ISNUMBER(SEARCH(Etudiants5[[#Headers],[Braille]],VLOOKUP(Etudiants5[[#This Row],[Numéro étudiant]],Sheet1!$A:$O,11,FALSE))),"à initier","")</f>
        <v/>
      </c>
      <c r="V207" s="8" t="str">
        <f>IF(ISNUMBER(SEARCH(Etudiants5[[#Headers],[LSF/LPC]],VLOOKUP(Etudiants5[[#This Row],[Numéro étudiant]],Sheet1!$A:$O,11,FALSE))),"à initier","")</f>
        <v/>
      </c>
      <c r="W207" s="8" t="str">
        <f>IF(ISNUMBER(SEARCH(Etudiants5[[#Headers],[Pas de support audio]],VLOOKUP(Etudiants5[[#This Row],[Numéro étudiant]],Sheet1!$A:$O,11,FALSE))),"à initier","")</f>
        <v/>
      </c>
      <c r="X207" s="8" t="str">
        <f>IF(ISNUMBER(SEARCH(Etudiants5[[#Headers],[Assice confortable]],VLOOKUP(Etudiants5[[#This Row],[Numéro étudiant]],Sheet1!$A:$O,13,FALSE))),"à initier","")</f>
        <v/>
      </c>
      <c r="Y207" s="8" t="str">
        <f>IF(ISNUMBER(SEARCH(Etudiants5[[#Headers],[Micro HF]],VLOOKUP(Etudiants5[[#This Row],[Numéro étudiant]],Sheet1!$A:$O,13,FALSE))),"à initier","")</f>
        <v/>
      </c>
      <c r="Z207" s="8" t="str">
        <f>IF(ISNUMBER(SEARCH(Etudiants5[[#Headers],[Casier]],VLOOKUP(Etudiants5[[#This Row],[Numéro étudiant]],Sheet1!$A:$O,13,FALSE))),"à initier","")</f>
        <v/>
      </c>
      <c r="AA207" s="8" t="str">
        <f>IF(ISNUMBER(SEARCH(Etudiants5[[#Headers],[Ordinateur]],VLOOKUP(Etudiants5[[#This Row],[Numéro étudiant]],Sheet1!$A:$O,13,FALSE))),"à initier","")</f>
        <v/>
      </c>
      <c r="AB207" s="8" t="str">
        <f>IF(ISNUMBER(SEARCH(Etudiants5[[#Headers],[Mobilier spécifique : à détailler]],VLOOKUP(Etudiants5[[#This Row],[Numéro étudiant]],Sheet1!$A:$O,13,FALSE))),"à initier","")</f>
        <v/>
      </c>
      <c r="AC207" s="8" t="str">
        <f>IF(ISNUMBER(SEARCH(Etudiants5[[#Headers],[Logiciel spécifique : à détailler]],VLOOKUP(Etudiants5[[#This Row],[Numéro étudiant]],Sheet1!$A:$O,13,FALSE))),"à initier","")</f>
        <v/>
      </c>
      <c r="AD207" s="8" t="str">
        <f>IF(ISNUMBER(SEARCH(Etudiants5[[#Headers],[Aide en TP]],VLOOKUP(Etudiants5[[#This Row],[Numéro étudiant]],Sheet1!$A:$O,11,FALSE))),"x","")</f>
        <v/>
      </c>
      <c r="AE207" s="8" t="str">
        <f>IF(ISNUMBER(SEARCH(Etudiants5[[#Headers],[Aménagement de l''EDT]],VLOOKUP(Etudiants5[[#This Row],[Numéro étudiant]],Sheet1!$A:$O,11,FALSE))),"x","")</f>
        <v/>
      </c>
      <c r="AF207" s="8" t="str">
        <f>IF(ISNUMBER(SEARCH(Etudiants5[[#Headers],[Sanitaire à proximité]],VLOOKUP(Etudiants5[[#This Row],[Numéro étudiant]],Sheet1!$A:$O,11,FALSE))),"x","")</f>
        <v/>
      </c>
      <c r="AG207" s="8" t="str">
        <f>IF(ISNUMBER(SEARCH(Etudiants5[[#Headers],[QCM papier]],VLOOKUP(Etudiants5[[#This Row],[Numéro étudiant]],Sheet1!$A:$O,11,FALSE))),"x","")</f>
        <v/>
      </c>
      <c r="AH207" s="8" t="str">
        <f>IF(ISNUMBER(SEARCH(Etudiants5[[#Headers],[Absences eventuelles excusées]],VLOOKUP(Etudiants5[[#This Row],[Numéro étudiant]],Sheet1!$A:$O,11,FALSE))),"x","")</f>
        <v/>
      </c>
      <c r="AI207" s="8" t="str">
        <f>IF(ISNUMBER(SEARCH(Etudiants5[[#Headers],[Aménagement de l''année en 2 ans]],VLOOKUP(Etudiants5[[#This Row],[Numéro étudiant]],Sheet1!$A:$O,11,FALSE))),"x","")</f>
        <v/>
      </c>
      <c r="AJ207" s="8" t="str">
        <f>IF(ISNUMBER(SEARCH(Etudiants5[[#Headers],[Passage des épreuves orales devant l''enseignant uniquement]],VLOOKUP(Etudiants5[[#This Row],[Numéro étudiant]],Sheet1!$A:$O,11,FALSE))),"x","")</f>
        <v/>
      </c>
      <c r="AK207" s="8" t="str">
        <f>IF(ISNUMBER(SEARCH(Etudiants5[[#Headers],[Dépénalisation des fautes d''orthographe]],VLOOKUP(Etudiants5[[#This Row],[Numéro étudiant]],Sheet1!$A:$O,11,FALSE))),"x","")</f>
        <v/>
      </c>
      <c r="AL207" s="8" t="str">
        <f>IF(ISNUMBER(SEARCH(Etudiants5[[#Headers],[Adaptation des écrits à l''oral]],VLOOKUP(Etudiants5[[#This Row],[Numéro étudiant]],Sheet1!$A:$O,11,FALSE))),"x","")</f>
        <v/>
      </c>
      <c r="AM207" s="8" t="str">
        <f>IF(ISNUMBER(SEARCH(Etudiants5[[#Headers],[Adaptation des oraux à l''écrit]],VLOOKUP(Etudiants5[[#This Row],[Numéro étudiant]],Sheet1!$A:$O,11,FALSE))),"x","")</f>
        <v/>
      </c>
      <c r="AN207" s="8" t="str">
        <f>IF(ISNUMBER(SEARCH(Etudiants5[[#Headers],[Compensation du temps de sortie]],VLOOKUP(Etudiants5[[#This Row],[Numéro étudiant]],Sheet1!$A:$O,11,FALSE))),"x","")</f>
        <v/>
      </c>
      <c r="AO207" s="8" t="str">
        <f>IF(COUNTIF(Etudiants5[[#This Row],[1/4]:[Préparations écrites des épreves orales]],"x")&gt;0,"x","")</f>
        <v/>
      </c>
      <c r="AP207" s="8" t="str">
        <f>IF(ISNUMBER(SEARCH(Etudiants5[[#Headers],[1/4]],VLOOKUP(Etudiants5[[#This Row],[Numéro étudiant]],Sheet1!$A:$O,12,FALSE))),"x","")</f>
        <v/>
      </c>
      <c r="AQ207" s="8" t="str">
        <f>IF(ISNUMBER(SEARCH(Etudiants5[[#Headers],[1/3]],VLOOKUP(Etudiants5[[#This Row],[Numéro étudiant]],Sheet1!$A:$O,12,FALSE))),"x","")</f>
        <v/>
      </c>
      <c r="AR207" s="8" t="str">
        <f>IF(ISNUMBER(SEARCH(Etudiants5[[#Headers],[1/2]],VLOOKUP(Etudiants5[[#This Row],[Numéro étudiant]],Sheet1!$A:$O,12,FALSE))),"x","")</f>
        <v/>
      </c>
      <c r="AS207" s="8" t="str">
        <f>IF(ISNUMBER(SEARCH(Etudiants5[[#Headers],[Ecrits]],VLOOKUP(Etudiants5[[#This Row],[Numéro étudiant]],Sheet1!$A:$O,12,FALSE))),"x","")</f>
        <v/>
      </c>
      <c r="AT207" s="8" t="str">
        <f>IF(ISNUMBER(SEARCH(Etudiants5[[#Headers],[Oraux]],VLOOKUP(Etudiants5[[#This Row],[Numéro étudiant]],Sheet1!$A:$O,12,FALSE))),"x","")</f>
        <v/>
      </c>
      <c r="AU207" s="8" t="str">
        <f>IF(ISNUMBER(SEARCH(Etudiants5[[#Headers],[Pratiques]],VLOOKUP(Etudiants5[[#This Row],[Numéro étudiant]],Sheet1!$A:$O,12,FALSE))),"x","")</f>
        <v/>
      </c>
      <c r="AV207" s="8" t="str">
        <f>IF(ISNUMBER(SEARCH(Etudiants5[[#Headers],[Préparations écrites des épreves orales]],VLOOKUP(Etudiants5[[#This Row],[Numéro étudiant]],Sheet1!$A:$O,12,FALSE))),"x","")</f>
        <v/>
      </c>
      <c r="AW207" s="8" t="str">
        <f>IF(ISNUMBER(SEARCH(Etudiants5[[#Headers],[Auditives]],VLOOKUP(Etudiants5[[#This Row],[Numéro étudiant]],Sheet1!$A:$O,9,FALSE))),"x","")</f>
        <v/>
      </c>
      <c r="AX207" s="8" t="str">
        <f>IF(ISNUMBER(SEARCH(Etudiants5[[#Headers],[Visuels]],VLOOKUP(Etudiants5[[#This Row],[Numéro étudiant]],Sheet1!$A:$O,9,FALSE))),"x","")</f>
        <v/>
      </c>
      <c r="AY207" s="8" t="str">
        <f>IF(ISNUMBER(SEARCH(Etudiants5[[#Headers],[Viscéraux]],VLOOKUP(Etudiants5[[#This Row],[Numéro étudiant]],Sheet1!$A:$O,9,FALSE))),"x","")</f>
        <v/>
      </c>
      <c r="AZ207" s="8" t="str">
        <f>IF(ISNUMBER(SEARCH(Etudiants5[[#Headers],[Moteurs]],VLOOKUP(Etudiants5[[#This Row],[Numéro étudiant]],Sheet1!$A:$O,9,FALSE))),"x","")</f>
        <v/>
      </c>
      <c r="BA207" s="8" t="str">
        <f>IF(ISNUMBER(SEARCH(Etudiants5[[#Headers],[TSA]],VLOOKUP(Etudiants5[[#This Row],[Numéro étudiant]],Sheet1!$A:$O,9,FALSE))),"x","")</f>
        <v/>
      </c>
      <c r="BB207" s="8" t="str">
        <f>IF(ISNUMBER(SEARCH(Etudiants5[[#Headers],[Langage]],VLOOKUP(Etudiants5[[#This Row],[Numéro étudiant]],Sheet1!$A:$O,9,FALSE))),"x","")</f>
        <v/>
      </c>
      <c r="BC207" s="8" t="str">
        <f>IF(ISNUMBER(SEARCH(Etudiants5[[#Headers],[Psychiques]],VLOOKUP(Etudiants5[[#This Row],[Numéro étudiant]],Sheet1!$A:$O,9,FALSE))),"x","")</f>
        <v/>
      </c>
      <c r="BD207" s="8" t="str">
        <f>IF(ISNUMBER(SEARCH(Etudiants5[[#Headers],[Autres]],VLOOKUP(Etudiants5[[#This Row],[Numéro étudiant]],Sheet1!$A:$O,9,FALSE))),"x","")</f>
        <v/>
      </c>
      <c r="BE207" s="8" t="str">
        <f>IF(ISNUMBER(SEARCH(Etudiants5[[#Headers],[RQTH]],VLOOKUP(Etudiants5[[#This Row],[Numéro étudiant]],Sheet1!$A:$O,10,FALSE))),"x","")</f>
        <v/>
      </c>
      <c r="BF207" s="8" t="str">
        <f>IF(ISNUMBER(SEARCH(Etudiants5[[#Headers],[Transport]],VLOOKUP(Etudiants5[[#This Row],[Numéro étudiant]],Sheet1!$A:$O,10,FALSE))),"x","")</f>
        <v/>
      </c>
      <c r="BG207" s="8" t="str">
        <f>IF(ISNUMBER(SEARCH(Etudiants5[[#Headers],[AVS]],VLOOKUP(Etudiants5[[#This Row],[Numéro étudiant]],Sheet1!$A:$O,10,FALSE))),"x","")</f>
        <v/>
      </c>
      <c r="BH207" s="8" t="str">
        <f>IF(ISNUMBER(SEARCH(Etudiants5[[#Headers],[AESH]],VLOOKUP(Etudiants5[[#This Row],[Numéro étudiant]],Sheet1!$A:$O,10,FALSE))),"x","")</f>
        <v/>
      </c>
      <c r="BI207" s="8" t="str">
        <f>IF(ISNUMBER(SEARCH(Etudiants5[[#Headers],[AAH ou AEEH]],VLOOKUP(Etudiants5[[#This Row],[Numéro étudiant]],Sheet1!$A:$O,10,FALSE))),"x","")</f>
        <v/>
      </c>
      <c r="BJ207" s="8" t="str">
        <f>IF(ISNUMBER(SEARCH(Etudiants5[[#Headers],[Carte priorité]],VLOOKUP(Etudiants5[[#This Row],[Numéro étudiant]],Sheet1!$A:$O,10,FALSE))),"x","")</f>
        <v/>
      </c>
      <c r="BK207" s="8" t="str">
        <f>IF(ISNUMBER(SEARCH(Etudiants5[[#Headers],[Carte stationnement]],VLOOKUP(Etudiants5[[#This Row],[Numéro étudiant]],Sheet1!$A:$O,10,FALSE))),"x","")</f>
        <v/>
      </c>
      <c r="BL207" s="8" t="str">
        <f>IF(ISNUMBER(SEARCH(Etudiants5[[#Headers],[Accompagnement médico social]],VLOOKUP(Etudiants5[[#This Row],[Numéro étudiant]],Sheet1!$A:$O,10,FALSE))),"x","")</f>
        <v/>
      </c>
      <c r="BM207" s="8" t="str">
        <f>IF(ISNUMBER(SEARCH(Etudiants5[[#Headers],[Autre]],VLOOKUP(Etudiants5[[#This Row],[Numéro étudiant]],Sheet1!$A:$O,10,FALSE))),"x","")</f>
        <v/>
      </c>
      <c r="CA20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8" spans="2:80" x14ac:dyDescent="0.25">
      <c r="B208" t="str">
        <f>IFERROR(OfficeForms.Table[[#This Row],[Id]],"")</f>
        <v/>
      </c>
      <c r="C208" t="str">
        <f>IFERROR(IF(VLOOKUP(Etudiants5[[#This Row],[Numéro étudiant]],Sheet1!$A:$O,5,FALSE)="","",VLOOKUP(Etudiants5[[#This Row],[Numéro étudiant]],Sheet1!$A:$O,5,FALSE)),"")</f>
        <v/>
      </c>
      <c r="D208" t="str">
        <f>IFERROR(IF(VLOOKUP(Etudiants5[[#This Row],[Numéro étudiant]],Sheet1!$A:$O,6,FALSE)="","",VLOOKUP(Etudiants5[[#This Row],[Numéro étudiant]],Sheet1!$A:$O,6,FALSE)),"")</f>
        <v/>
      </c>
      <c r="E208" t="str">
        <f>IFERROR(IF(VLOOKUP(Etudiants5[[#This Row],[Numéro étudiant]],Sheet1!$A:$O,7,FALSE)="","",VLOOKUP(Etudiants5[[#This Row],[Numéro étudiant]],Sheet1!$A:$O,7,FALSE)),"")</f>
        <v/>
      </c>
      <c r="F208" t="str">
        <f>IFERROR(IF(VLOOKUP(Etudiants5[[#This Row],[Numéro étudiant]],Sheet1!$A:$O,8,FALSE)="","",VLOOKUP(Etudiants5[[#This Row],[Numéro étudiant]],Sheet1!$A:$O,8,FALSE)),"")</f>
        <v/>
      </c>
      <c r="G208" t="str">
        <f>IF(Etudiants5[[#This Row],[Numéro étudiant]]="","","Entretien fait")</f>
        <v/>
      </c>
      <c r="M208" s="8" t="str">
        <f>IF(ISNUMBER(SEARCH(Etudiants5[[#Headers],[Aide en BU]],VLOOKUP(Etudiants5[[#This Row],[Numéro étudiant]],Sheet1!$A:$O,11,FALSE))),"à initier","")</f>
        <v/>
      </c>
      <c r="N208" s="8" t="str">
        <f>IF(ISNUMBER(SEARCH(Etudiants5[[#Headers],[Tutorat d''intégration]],VLOOKUP(Etudiants5[[#This Row],[Numéro étudiant]],Sheet1!$A:$O,11,FALSE))),"à initier","")</f>
        <v/>
      </c>
      <c r="O208" s="8" t="str">
        <f>IF(ISNUMBER(SEARCH(Etudiants5[[#Headers],[Secrétaire d''examens]],VLOOKUP(Etudiants5[[#This Row],[Numéro étudiant]],Sheet1!$A:$O,11,FALSE))),"à initier","")</f>
        <v/>
      </c>
      <c r="P208" s="8" t="str">
        <f>IF(ISNUMBER(SEARCH(Etudiants5[[#Headers],[Sujets numériques]],VLOOKUP(Etudiants5[[#This Row],[Numéro étudiant]],Sheet1!$A:$O,11,FALSE))),"à initier","")</f>
        <v/>
      </c>
      <c r="Q208" s="8" t="str">
        <f>IF(ISNUMBER(SEARCH(Etudiants5[[#Headers],[Autorisation de sortie]],VLOOKUP(Etudiants5[[#This Row],[Numéro étudiant]],Sheet1!$A:$O,11,FALSE))),"à initier","")</f>
        <v/>
      </c>
      <c r="R208" s="8" t="str">
        <f>IF(ISNUMBER(SEARCH(Etudiants5[[#Headers],[Prise de notes]],VLOOKUP(Etudiants5[[#This Row],[Numéro étudiant]],Sheet1!$A:$O,11,FALSE))),"à initier","")</f>
        <v/>
      </c>
      <c r="S208" s="8" t="str">
        <f>IF(ISNUMBER(SEARCH(Etudiants5[[#Headers],[Rallonge des prêts en BU]],VLOOKUP(Etudiants5[[#This Row],[Numéro étudiant]],Sheet1!$A:$O,11,FALSE))),"à initier","")</f>
        <v/>
      </c>
      <c r="T208" s="8" t="str">
        <f>IF(ISNUMBER(SEARCH(Etudiants5[[#Headers],[Soutien pédagogique]],VLOOKUP(Etudiants5[[#This Row],[Numéro étudiant]],Sheet1!$A:$O,11,FALSE))),"à initier","")</f>
        <v/>
      </c>
      <c r="U208" s="8" t="str">
        <f>IF(ISNUMBER(SEARCH(Etudiants5[[#Headers],[Braille]],VLOOKUP(Etudiants5[[#This Row],[Numéro étudiant]],Sheet1!$A:$O,11,FALSE))),"à initier","")</f>
        <v/>
      </c>
      <c r="V208" s="8" t="str">
        <f>IF(ISNUMBER(SEARCH(Etudiants5[[#Headers],[LSF/LPC]],VLOOKUP(Etudiants5[[#This Row],[Numéro étudiant]],Sheet1!$A:$O,11,FALSE))),"à initier","")</f>
        <v/>
      </c>
      <c r="W208" s="8" t="str">
        <f>IF(ISNUMBER(SEARCH(Etudiants5[[#Headers],[Pas de support audio]],VLOOKUP(Etudiants5[[#This Row],[Numéro étudiant]],Sheet1!$A:$O,11,FALSE))),"à initier","")</f>
        <v/>
      </c>
      <c r="X208" s="8" t="str">
        <f>IF(ISNUMBER(SEARCH(Etudiants5[[#Headers],[Assice confortable]],VLOOKUP(Etudiants5[[#This Row],[Numéro étudiant]],Sheet1!$A:$O,13,FALSE))),"à initier","")</f>
        <v/>
      </c>
      <c r="Y208" s="8" t="str">
        <f>IF(ISNUMBER(SEARCH(Etudiants5[[#Headers],[Micro HF]],VLOOKUP(Etudiants5[[#This Row],[Numéro étudiant]],Sheet1!$A:$O,13,FALSE))),"à initier","")</f>
        <v/>
      </c>
      <c r="Z208" s="8" t="str">
        <f>IF(ISNUMBER(SEARCH(Etudiants5[[#Headers],[Casier]],VLOOKUP(Etudiants5[[#This Row],[Numéro étudiant]],Sheet1!$A:$O,13,FALSE))),"à initier","")</f>
        <v/>
      </c>
      <c r="AA208" s="8" t="str">
        <f>IF(ISNUMBER(SEARCH(Etudiants5[[#Headers],[Ordinateur]],VLOOKUP(Etudiants5[[#This Row],[Numéro étudiant]],Sheet1!$A:$O,13,FALSE))),"à initier","")</f>
        <v/>
      </c>
      <c r="AB208" s="8" t="str">
        <f>IF(ISNUMBER(SEARCH(Etudiants5[[#Headers],[Mobilier spécifique : à détailler]],VLOOKUP(Etudiants5[[#This Row],[Numéro étudiant]],Sheet1!$A:$O,13,FALSE))),"à initier","")</f>
        <v/>
      </c>
      <c r="AC208" s="8" t="str">
        <f>IF(ISNUMBER(SEARCH(Etudiants5[[#Headers],[Logiciel spécifique : à détailler]],VLOOKUP(Etudiants5[[#This Row],[Numéro étudiant]],Sheet1!$A:$O,13,FALSE))),"à initier","")</f>
        <v/>
      </c>
      <c r="AD208" s="8" t="str">
        <f>IF(ISNUMBER(SEARCH(Etudiants5[[#Headers],[Aide en TP]],VLOOKUP(Etudiants5[[#This Row],[Numéro étudiant]],Sheet1!$A:$O,11,FALSE))),"x","")</f>
        <v/>
      </c>
      <c r="AE208" s="8" t="str">
        <f>IF(ISNUMBER(SEARCH(Etudiants5[[#Headers],[Aménagement de l''EDT]],VLOOKUP(Etudiants5[[#This Row],[Numéro étudiant]],Sheet1!$A:$O,11,FALSE))),"x","")</f>
        <v/>
      </c>
      <c r="AF208" s="8" t="str">
        <f>IF(ISNUMBER(SEARCH(Etudiants5[[#Headers],[Sanitaire à proximité]],VLOOKUP(Etudiants5[[#This Row],[Numéro étudiant]],Sheet1!$A:$O,11,FALSE))),"x","")</f>
        <v/>
      </c>
      <c r="AG208" s="8" t="str">
        <f>IF(ISNUMBER(SEARCH(Etudiants5[[#Headers],[QCM papier]],VLOOKUP(Etudiants5[[#This Row],[Numéro étudiant]],Sheet1!$A:$O,11,FALSE))),"x","")</f>
        <v/>
      </c>
      <c r="AH208" s="8" t="str">
        <f>IF(ISNUMBER(SEARCH(Etudiants5[[#Headers],[Absences eventuelles excusées]],VLOOKUP(Etudiants5[[#This Row],[Numéro étudiant]],Sheet1!$A:$O,11,FALSE))),"x","")</f>
        <v/>
      </c>
      <c r="AI208" s="8" t="str">
        <f>IF(ISNUMBER(SEARCH(Etudiants5[[#Headers],[Aménagement de l''année en 2 ans]],VLOOKUP(Etudiants5[[#This Row],[Numéro étudiant]],Sheet1!$A:$O,11,FALSE))),"x","")</f>
        <v/>
      </c>
      <c r="AJ208" s="8" t="str">
        <f>IF(ISNUMBER(SEARCH(Etudiants5[[#Headers],[Passage des épreuves orales devant l''enseignant uniquement]],VLOOKUP(Etudiants5[[#This Row],[Numéro étudiant]],Sheet1!$A:$O,11,FALSE))),"x","")</f>
        <v/>
      </c>
      <c r="AK208" s="8" t="str">
        <f>IF(ISNUMBER(SEARCH(Etudiants5[[#Headers],[Dépénalisation des fautes d''orthographe]],VLOOKUP(Etudiants5[[#This Row],[Numéro étudiant]],Sheet1!$A:$O,11,FALSE))),"x","")</f>
        <v/>
      </c>
      <c r="AL208" s="8" t="str">
        <f>IF(ISNUMBER(SEARCH(Etudiants5[[#Headers],[Adaptation des écrits à l''oral]],VLOOKUP(Etudiants5[[#This Row],[Numéro étudiant]],Sheet1!$A:$O,11,FALSE))),"x","")</f>
        <v/>
      </c>
      <c r="AM208" s="8" t="str">
        <f>IF(ISNUMBER(SEARCH(Etudiants5[[#Headers],[Adaptation des oraux à l''écrit]],VLOOKUP(Etudiants5[[#This Row],[Numéro étudiant]],Sheet1!$A:$O,11,FALSE))),"x","")</f>
        <v/>
      </c>
      <c r="AN208" s="8" t="str">
        <f>IF(ISNUMBER(SEARCH(Etudiants5[[#Headers],[Compensation du temps de sortie]],VLOOKUP(Etudiants5[[#This Row],[Numéro étudiant]],Sheet1!$A:$O,11,FALSE))),"x","")</f>
        <v/>
      </c>
      <c r="AO208" s="8" t="str">
        <f>IF(COUNTIF(Etudiants5[[#This Row],[1/4]:[Préparations écrites des épreves orales]],"x")&gt;0,"x","")</f>
        <v/>
      </c>
      <c r="AP208" s="8" t="str">
        <f>IF(ISNUMBER(SEARCH(Etudiants5[[#Headers],[1/4]],VLOOKUP(Etudiants5[[#This Row],[Numéro étudiant]],Sheet1!$A:$O,12,FALSE))),"x","")</f>
        <v/>
      </c>
      <c r="AQ208" s="8" t="str">
        <f>IF(ISNUMBER(SEARCH(Etudiants5[[#Headers],[1/3]],VLOOKUP(Etudiants5[[#This Row],[Numéro étudiant]],Sheet1!$A:$O,12,FALSE))),"x","")</f>
        <v/>
      </c>
      <c r="AR208" s="8" t="str">
        <f>IF(ISNUMBER(SEARCH(Etudiants5[[#Headers],[1/2]],VLOOKUP(Etudiants5[[#This Row],[Numéro étudiant]],Sheet1!$A:$O,12,FALSE))),"x","")</f>
        <v/>
      </c>
      <c r="AS208" s="8" t="str">
        <f>IF(ISNUMBER(SEARCH(Etudiants5[[#Headers],[Ecrits]],VLOOKUP(Etudiants5[[#This Row],[Numéro étudiant]],Sheet1!$A:$O,12,FALSE))),"x","")</f>
        <v/>
      </c>
      <c r="AT208" s="8" t="str">
        <f>IF(ISNUMBER(SEARCH(Etudiants5[[#Headers],[Oraux]],VLOOKUP(Etudiants5[[#This Row],[Numéro étudiant]],Sheet1!$A:$O,12,FALSE))),"x","")</f>
        <v/>
      </c>
      <c r="AU208" s="8" t="str">
        <f>IF(ISNUMBER(SEARCH(Etudiants5[[#Headers],[Pratiques]],VLOOKUP(Etudiants5[[#This Row],[Numéro étudiant]],Sheet1!$A:$O,12,FALSE))),"x","")</f>
        <v/>
      </c>
      <c r="AV208" s="8" t="str">
        <f>IF(ISNUMBER(SEARCH(Etudiants5[[#Headers],[Préparations écrites des épreves orales]],VLOOKUP(Etudiants5[[#This Row],[Numéro étudiant]],Sheet1!$A:$O,12,FALSE))),"x","")</f>
        <v/>
      </c>
      <c r="AW208" s="8" t="str">
        <f>IF(ISNUMBER(SEARCH(Etudiants5[[#Headers],[Auditives]],VLOOKUP(Etudiants5[[#This Row],[Numéro étudiant]],Sheet1!$A:$O,9,FALSE))),"x","")</f>
        <v/>
      </c>
      <c r="AX208" s="8" t="str">
        <f>IF(ISNUMBER(SEARCH(Etudiants5[[#Headers],[Visuels]],VLOOKUP(Etudiants5[[#This Row],[Numéro étudiant]],Sheet1!$A:$O,9,FALSE))),"x","")</f>
        <v/>
      </c>
      <c r="AY208" s="8" t="str">
        <f>IF(ISNUMBER(SEARCH(Etudiants5[[#Headers],[Viscéraux]],VLOOKUP(Etudiants5[[#This Row],[Numéro étudiant]],Sheet1!$A:$O,9,FALSE))),"x","")</f>
        <v/>
      </c>
      <c r="AZ208" s="8" t="str">
        <f>IF(ISNUMBER(SEARCH(Etudiants5[[#Headers],[Moteurs]],VLOOKUP(Etudiants5[[#This Row],[Numéro étudiant]],Sheet1!$A:$O,9,FALSE))),"x","")</f>
        <v/>
      </c>
      <c r="BA208" s="8" t="str">
        <f>IF(ISNUMBER(SEARCH(Etudiants5[[#Headers],[TSA]],VLOOKUP(Etudiants5[[#This Row],[Numéro étudiant]],Sheet1!$A:$O,9,FALSE))),"x","")</f>
        <v/>
      </c>
      <c r="BB208" s="8" t="str">
        <f>IF(ISNUMBER(SEARCH(Etudiants5[[#Headers],[Langage]],VLOOKUP(Etudiants5[[#This Row],[Numéro étudiant]],Sheet1!$A:$O,9,FALSE))),"x","")</f>
        <v/>
      </c>
      <c r="BC208" s="8" t="str">
        <f>IF(ISNUMBER(SEARCH(Etudiants5[[#Headers],[Psychiques]],VLOOKUP(Etudiants5[[#This Row],[Numéro étudiant]],Sheet1!$A:$O,9,FALSE))),"x","")</f>
        <v/>
      </c>
      <c r="BD208" s="8" t="str">
        <f>IF(ISNUMBER(SEARCH(Etudiants5[[#Headers],[Autres]],VLOOKUP(Etudiants5[[#This Row],[Numéro étudiant]],Sheet1!$A:$O,9,FALSE))),"x","")</f>
        <v/>
      </c>
      <c r="BE208" s="8" t="str">
        <f>IF(ISNUMBER(SEARCH(Etudiants5[[#Headers],[RQTH]],VLOOKUP(Etudiants5[[#This Row],[Numéro étudiant]],Sheet1!$A:$O,10,FALSE))),"x","")</f>
        <v/>
      </c>
      <c r="BF208" s="8" t="str">
        <f>IF(ISNUMBER(SEARCH(Etudiants5[[#Headers],[Transport]],VLOOKUP(Etudiants5[[#This Row],[Numéro étudiant]],Sheet1!$A:$O,10,FALSE))),"x","")</f>
        <v/>
      </c>
      <c r="BG208" s="8" t="str">
        <f>IF(ISNUMBER(SEARCH(Etudiants5[[#Headers],[AVS]],VLOOKUP(Etudiants5[[#This Row],[Numéro étudiant]],Sheet1!$A:$O,10,FALSE))),"x","")</f>
        <v/>
      </c>
      <c r="BH208" s="8" t="str">
        <f>IF(ISNUMBER(SEARCH(Etudiants5[[#Headers],[AESH]],VLOOKUP(Etudiants5[[#This Row],[Numéro étudiant]],Sheet1!$A:$O,10,FALSE))),"x","")</f>
        <v/>
      </c>
      <c r="BI208" s="8" t="str">
        <f>IF(ISNUMBER(SEARCH(Etudiants5[[#Headers],[AAH ou AEEH]],VLOOKUP(Etudiants5[[#This Row],[Numéro étudiant]],Sheet1!$A:$O,10,FALSE))),"x","")</f>
        <v/>
      </c>
      <c r="BJ208" s="8" t="str">
        <f>IF(ISNUMBER(SEARCH(Etudiants5[[#Headers],[Carte priorité]],VLOOKUP(Etudiants5[[#This Row],[Numéro étudiant]],Sheet1!$A:$O,10,FALSE))),"x","")</f>
        <v/>
      </c>
      <c r="BK208" s="8" t="str">
        <f>IF(ISNUMBER(SEARCH(Etudiants5[[#Headers],[Carte stationnement]],VLOOKUP(Etudiants5[[#This Row],[Numéro étudiant]],Sheet1!$A:$O,10,FALSE))),"x","")</f>
        <v/>
      </c>
      <c r="BL208" s="8" t="str">
        <f>IF(ISNUMBER(SEARCH(Etudiants5[[#Headers],[Accompagnement médico social]],VLOOKUP(Etudiants5[[#This Row],[Numéro étudiant]],Sheet1!$A:$O,10,FALSE))),"x","")</f>
        <v/>
      </c>
      <c r="BM208" s="8" t="str">
        <f>IF(ISNUMBER(SEARCH(Etudiants5[[#Headers],[Autre]],VLOOKUP(Etudiants5[[#This Row],[Numéro étudiant]],Sheet1!$A:$O,10,FALSE))),"x","")</f>
        <v/>
      </c>
      <c r="CA20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09" spans="2:80" x14ac:dyDescent="0.25">
      <c r="B209" t="str">
        <f>IFERROR(OfficeForms.Table[[#This Row],[Id]],"")</f>
        <v/>
      </c>
      <c r="C209" t="str">
        <f>IFERROR(IF(VLOOKUP(Etudiants5[[#This Row],[Numéro étudiant]],Sheet1!$A:$O,5,FALSE)="","",VLOOKUP(Etudiants5[[#This Row],[Numéro étudiant]],Sheet1!$A:$O,5,FALSE)),"")</f>
        <v/>
      </c>
      <c r="D209" t="str">
        <f>IFERROR(IF(VLOOKUP(Etudiants5[[#This Row],[Numéro étudiant]],Sheet1!$A:$O,6,FALSE)="","",VLOOKUP(Etudiants5[[#This Row],[Numéro étudiant]],Sheet1!$A:$O,6,FALSE)),"")</f>
        <v/>
      </c>
      <c r="E209" t="str">
        <f>IFERROR(IF(VLOOKUP(Etudiants5[[#This Row],[Numéro étudiant]],Sheet1!$A:$O,7,FALSE)="","",VLOOKUP(Etudiants5[[#This Row],[Numéro étudiant]],Sheet1!$A:$O,7,FALSE)),"")</f>
        <v/>
      </c>
      <c r="F209" t="str">
        <f>IFERROR(IF(VLOOKUP(Etudiants5[[#This Row],[Numéro étudiant]],Sheet1!$A:$O,8,FALSE)="","",VLOOKUP(Etudiants5[[#This Row],[Numéro étudiant]],Sheet1!$A:$O,8,FALSE)),"")</f>
        <v/>
      </c>
      <c r="G209" t="str">
        <f>IF(Etudiants5[[#This Row],[Numéro étudiant]]="","","Entretien fait")</f>
        <v/>
      </c>
      <c r="M209" s="8" t="str">
        <f>IF(ISNUMBER(SEARCH(Etudiants5[[#Headers],[Aide en BU]],VLOOKUP(Etudiants5[[#This Row],[Numéro étudiant]],Sheet1!$A:$O,11,FALSE))),"à initier","")</f>
        <v/>
      </c>
      <c r="N209" s="8" t="str">
        <f>IF(ISNUMBER(SEARCH(Etudiants5[[#Headers],[Tutorat d''intégration]],VLOOKUP(Etudiants5[[#This Row],[Numéro étudiant]],Sheet1!$A:$O,11,FALSE))),"à initier","")</f>
        <v/>
      </c>
      <c r="O209" s="8" t="str">
        <f>IF(ISNUMBER(SEARCH(Etudiants5[[#Headers],[Secrétaire d''examens]],VLOOKUP(Etudiants5[[#This Row],[Numéro étudiant]],Sheet1!$A:$O,11,FALSE))),"à initier","")</f>
        <v/>
      </c>
      <c r="P209" s="8" t="str">
        <f>IF(ISNUMBER(SEARCH(Etudiants5[[#Headers],[Sujets numériques]],VLOOKUP(Etudiants5[[#This Row],[Numéro étudiant]],Sheet1!$A:$O,11,FALSE))),"à initier","")</f>
        <v/>
      </c>
      <c r="Q209" s="8" t="str">
        <f>IF(ISNUMBER(SEARCH(Etudiants5[[#Headers],[Autorisation de sortie]],VLOOKUP(Etudiants5[[#This Row],[Numéro étudiant]],Sheet1!$A:$O,11,FALSE))),"à initier","")</f>
        <v/>
      </c>
      <c r="R209" s="8" t="str">
        <f>IF(ISNUMBER(SEARCH(Etudiants5[[#Headers],[Prise de notes]],VLOOKUP(Etudiants5[[#This Row],[Numéro étudiant]],Sheet1!$A:$O,11,FALSE))),"à initier","")</f>
        <v/>
      </c>
      <c r="S209" s="8" t="str">
        <f>IF(ISNUMBER(SEARCH(Etudiants5[[#Headers],[Rallonge des prêts en BU]],VLOOKUP(Etudiants5[[#This Row],[Numéro étudiant]],Sheet1!$A:$O,11,FALSE))),"à initier","")</f>
        <v/>
      </c>
      <c r="T209" s="8" t="str">
        <f>IF(ISNUMBER(SEARCH(Etudiants5[[#Headers],[Soutien pédagogique]],VLOOKUP(Etudiants5[[#This Row],[Numéro étudiant]],Sheet1!$A:$O,11,FALSE))),"à initier","")</f>
        <v/>
      </c>
      <c r="U209" s="8" t="str">
        <f>IF(ISNUMBER(SEARCH(Etudiants5[[#Headers],[Braille]],VLOOKUP(Etudiants5[[#This Row],[Numéro étudiant]],Sheet1!$A:$O,11,FALSE))),"à initier","")</f>
        <v/>
      </c>
      <c r="V209" s="8" t="str">
        <f>IF(ISNUMBER(SEARCH(Etudiants5[[#Headers],[LSF/LPC]],VLOOKUP(Etudiants5[[#This Row],[Numéro étudiant]],Sheet1!$A:$O,11,FALSE))),"à initier","")</f>
        <v/>
      </c>
      <c r="W209" s="8" t="str">
        <f>IF(ISNUMBER(SEARCH(Etudiants5[[#Headers],[Pas de support audio]],VLOOKUP(Etudiants5[[#This Row],[Numéro étudiant]],Sheet1!$A:$O,11,FALSE))),"à initier","")</f>
        <v/>
      </c>
      <c r="X209" s="8" t="str">
        <f>IF(ISNUMBER(SEARCH(Etudiants5[[#Headers],[Assice confortable]],VLOOKUP(Etudiants5[[#This Row],[Numéro étudiant]],Sheet1!$A:$O,13,FALSE))),"à initier","")</f>
        <v/>
      </c>
      <c r="Y209" s="8" t="str">
        <f>IF(ISNUMBER(SEARCH(Etudiants5[[#Headers],[Micro HF]],VLOOKUP(Etudiants5[[#This Row],[Numéro étudiant]],Sheet1!$A:$O,13,FALSE))),"à initier","")</f>
        <v/>
      </c>
      <c r="Z209" s="8" t="str">
        <f>IF(ISNUMBER(SEARCH(Etudiants5[[#Headers],[Casier]],VLOOKUP(Etudiants5[[#This Row],[Numéro étudiant]],Sheet1!$A:$O,13,FALSE))),"à initier","")</f>
        <v/>
      </c>
      <c r="AA209" s="8" t="str">
        <f>IF(ISNUMBER(SEARCH(Etudiants5[[#Headers],[Ordinateur]],VLOOKUP(Etudiants5[[#This Row],[Numéro étudiant]],Sheet1!$A:$O,13,FALSE))),"à initier","")</f>
        <v/>
      </c>
      <c r="AB209" s="8" t="str">
        <f>IF(ISNUMBER(SEARCH(Etudiants5[[#Headers],[Mobilier spécifique : à détailler]],VLOOKUP(Etudiants5[[#This Row],[Numéro étudiant]],Sheet1!$A:$O,13,FALSE))),"à initier","")</f>
        <v/>
      </c>
      <c r="AC209" s="8" t="str">
        <f>IF(ISNUMBER(SEARCH(Etudiants5[[#Headers],[Logiciel spécifique : à détailler]],VLOOKUP(Etudiants5[[#This Row],[Numéro étudiant]],Sheet1!$A:$O,13,FALSE))),"à initier","")</f>
        <v/>
      </c>
      <c r="AD209" s="8" t="str">
        <f>IF(ISNUMBER(SEARCH(Etudiants5[[#Headers],[Aide en TP]],VLOOKUP(Etudiants5[[#This Row],[Numéro étudiant]],Sheet1!$A:$O,11,FALSE))),"x","")</f>
        <v/>
      </c>
      <c r="AE209" s="8" t="str">
        <f>IF(ISNUMBER(SEARCH(Etudiants5[[#Headers],[Aménagement de l''EDT]],VLOOKUP(Etudiants5[[#This Row],[Numéro étudiant]],Sheet1!$A:$O,11,FALSE))),"x","")</f>
        <v/>
      </c>
      <c r="AF209" s="8" t="str">
        <f>IF(ISNUMBER(SEARCH(Etudiants5[[#Headers],[Sanitaire à proximité]],VLOOKUP(Etudiants5[[#This Row],[Numéro étudiant]],Sheet1!$A:$O,11,FALSE))),"x","")</f>
        <v/>
      </c>
      <c r="AG209" s="8" t="str">
        <f>IF(ISNUMBER(SEARCH(Etudiants5[[#Headers],[QCM papier]],VLOOKUP(Etudiants5[[#This Row],[Numéro étudiant]],Sheet1!$A:$O,11,FALSE))),"x","")</f>
        <v/>
      </c>
      <c r="AH209" s="8" t="str">
        <f>IF(ISNUMBER(SEARCH(Etudiants5[[#Headers],[Absences eventuelles excusées]],VLOOKUP(Etudiants5[[#This Row],[Numéro étudiant]],Sheet1!$A:$O,11,FALSE))),"x","")</f>
        <v/>
      </c>
      <c r="AI209" s="8" t="str">
        <f>IF(ISNUMBER(SEARCH(Etudiants5[[#Headers],[Aménagement de l''année en 2 ans]],VLOOKUP(Etudiants5[[#This Row],[Numéro étudiant]],Sheet1!$A:$O,11,FALSE))),"x","")</f>
        <v/>
      </c>
      <c r="AJ209" s="8" t="str">
        <f>IF(ISNUMBER(SEARCH(Etudiants5[[#Headers],[Passage des épreuves orales devant l''enseignant uniquement]],VLOOKUP(Etudiants5[[#This Row],[Numéro étudiant]],Sheet1!$A:$O,11,FALSE))),"x","")</f>
        <v/>
      </c>
      <c r="AK209" s="8" t="str">
        <f>IF(ISNUMBER(SEARCH(Etudiants5[[#Headers],[Dépénalisation des fautes d''orthographe]],VLOOKUP(Etudiants5[[#This Row],[Numéro étudiant]],Sheet1!$A:$O,11,FALSE))),"x","")</f>
        <v/>
      </c>
      <c r="AL209" s="8" t="str">
        <f>IF(ISNUMBER(SEARCH(Etudiants5[[#Headers],[Adaptation des écrits à l''oral]],VLOOKUP(Etudiants5[[#This Row],[Numéro étudiant]],Sheet1!$A:$O,11,FALSE))),"x","")</f>
        <v/>
      </c>
      <c r="AM209" s="8" t="str">
        <f>IF(ISNUMBER(SEARCH(Etudiants5[[#Headers],[Adaptation des oraux à l''écrit]],VLOOKUP(Etudiants5[[#This Row],[Numéro étudiant]],Sheet1!$A:$O,11,FALSE))),"x","")</f>
        <v/>
      </c>
      <c r="AN209" s="8" t="str">
        <f>IF(ISNUMBER(SEARCH(Etudiants5[[#Headers],[Compensation du temps de sortie]],VLOOKUP(Etudiants5[[#This Row],[Numéro étudiant]],Sheet1!$A:$O,11,FALSE))),"x","")</f>
        <v/>
      </c>
      <c r="AO209" s="8" t="str">
        <f>IF(COUNTIF(Etudiants5[[#This Row],[1/4]:[Préparations écrites des épreves orales]],"x")&gt;0,"x","")</f>
        <v/>
      </c>
      <c r="AP209" s="8" t="str">
        <f>IF(ISNUMBER(SEARCH(Etudiants5[[#Headers],[1/4]],VLOOKUP(Etudiants5[[#This Row],[Numéro étudiant]],Sheet1!$A:$O,12,FALSE))),"x","")</f>
        <v/>
      </c>
      <c r="AQ209" s="8" t="str">
        <f>IF(ISNUMBER(SEARCH(Etudiants5[[#Headers],[1/3]],VLOOKUP(Etudiants5[[#This Row],[Numéro étudiant]],Sheet1!$A:$O,12,FALSE))),"x","")</f>
        <v/>
      </c>
      <c r="AR209" s="8" t="str">
        <f>IF(ISNUMBER(SEARCH(Etudiants5[[#Headers],[1/2]],VLOOKUP(Etudiants5[[#This Row],[Numéro étudiant]],Sheet1!$A:$O,12,FALSE))),"x","")</f>
        <v/>
      </c>
      <c r="AS209" s="8" t="str">
        <f>IF(ISNUMBER(SEARCH(Etudiants5[[#Headers],[Ecrits]],VLOOKUP(Etudiants5[[#This Row],[Numéro étudiant]],Sheet1!$A:$O,12,FALSE))),"x","")</f>
        <v/>
      </c>
      <c r="AT209" s="8" t="str">
        <f>IF(ISNUMBER(SEARCH(Etudiants5[[#Headers],[Oraux]],VLOOKUP(Etudiants5[[#This Row],[Numéro étudiant]],Sheet1!$A:$O,12,FALSE))),"x","")</f>
        <v/>
      </c>
      <c r="AU209" s="8" t="str">
        <f>IF(ISNUMBER(SEARCH(Etudiants5[[#Headers],[Pratiques]],VLOOKUP(Etudiants5[[#This Row],[Numéro étudiant]],Sheet1!$A:$O,12,FALSE))),"x","")</f>
        <v/>
      </c>
      <c r="AV209" s="8" t="str">
        <f>IF(ISNUMBER(SEARCH(Etudiants5[[#Headers],[Préparations écrites des épreves orales]],VLOOKUP(Etudiants5[[#This Row],[Numéro étudiant]],Sheet1!$A:$O,12,FALSE))),"x","")</f>
        <v/>
      </c>
      <c r="AW209" s="8" t="str">
        <f>IF(ISNUMBER(SEARCH(Etudiants5[[#Headers],[Auditives]],VLOOKUP(Etudiants5[[#This Row],[Numéro étudiant]],Sheet1!$A:$O,9,FALSE))),"x","")</f>
        <v/>
      </c>
      <c r="AX209" s="8" t="str">
        <f>IF(ISNUMBER(SEARCH(Etudiants5[[#Headers],[Visuels]],VLOOKUP(Etudiants5[[#This Row],[Numéro étudiant]],Sheet1!$A:$O,9,FALSE))),"x","")</f>
        <v/>
      </c>
      <c r="AY209" s="8" t="str">
        <f>IF(ISNUMBER(SEARCH(Etudiants5[[#Headers],[Viscéraux]],VLOOKUP(Etudiants5[[#This Row],[Numéro étudiant]],Sheet1!$A:$O,9,FALSE))),"x","")</f>
        <v/>
      </c>
      <c r="AZ209" s="8" t="str">
        <f>IF(ISNUMBER(SEARCH(Etudiants5[[#Headers],[Moteurs]],VLOOKUP(Etudiants5[[#This Row],[Numéro étudiant]],Sheet1!$A:$O,9,FALSE))),"x","")</f>
        <v/>
      </c>
      <c r="BA209" s="8" t="str">
        <f>IF(ISNUMBER(SEARCH(Etudiants5[[#Headers],[TSA]],VLOOKUP(Etudiants5[[#This Row],[Numéro étudiant]],Sheet1!$A:$O,9,FALSE))),"x","")</f>
        <v/>
      </c>
      <c r="BB209" s="8" t="str">
        <f>IF(ISNUMBER(SEARCH(Etudiants5[[#Headers],[Langage]],VLOOKUP(Etudiants5[[#This Row],[Numéro étudiant]],Sheet1!$A:$O,9,FALSE))),"x","")</f>
        <v/>
      </c>
      <c r="BC209" s="8" t="str">
        <f>IF(ISNUMBER(SEARCH(Etudiants5[[#Headers],[Psychiques]],VLOOKUP(Etudiants5[[#This Row],[Numéro étudiant]],Sheet1!$A:$O,9,FALSE))),"x","")</f>
        <v/>
      </c>
      <c r="BD209" s="8" t="str">
        <f>IF(ISNUMBER(SEARCH(Etudiants5[[#Headers],[Autres]],VLOOKUP(Etudiants5[[#This Row],[Numéro étudiant]],Sheet1!$A:$O,9,FALSE))),"x","")</f>
        <v/>
      </c>
      <c r="BE209" s="8" t="str">
        <f>IF(ISNUMBER(SEARCH(Etudiants5[[#Headers],[RQTH]],VLOOKUP(Etudiants5[[#This Row],[Numéro étudiant]],Sheet1!$A:$O,10,FALSE))),"x","")</f>
        <v/>
      </c>
      <c r="BF209" s="8" t="str">
        <f>IF(ISNUMBER(SEARCH(Etudiants5[[#Headers],[Transport]],VLOOKUP(Etudiants5[[#This Row],[Numéro étudiant]],Sheet1!$A:$O,10,FALSE))),"x","")</f>
        <v/>
      </c>
      <c r="BG209" s="8" t="str">
        <f>IF(ISNUMBER(SEARCH(Etudiants5[[#Headers],[AVS]],VLOOKUP(Etudiants5[[#This Row],[Numéro étudiant]],Sheet1!$A:$O,10,FALSE))),"x","")</f>
        <v/>
      </c>
      <c r="BH209" s="8" t="str">
        <f>IF(ISNUMBER(SEARCH(Etudiants5[[#Headers],[AESH]],VLOOKUP(Etudiants5[[#This Row],[Numéro étudiant]],Sheet1!$A:$O,10,FALSE))),"x","")</f>
        <v/>
      </c>
      <c r="BI209" s="8" t="str">
        <f>IF(ISNUMBER(SEARCH(Etudiants5[[#Headers],[AAH ou AEEH]],VLOOKUP(Etudiants5[[#This Row],[Numéro étudiant]],Sheet1!$A:$O,10,FALSE))),"x","")</f>
        <v/>
      </c>
      <c r="BJ209" s="8" t="str">
        <f>IF(ISNUMBER(SEARCH(Etudiants5[[#Headers],[Carte priorité]],VLOOKUP(Etudiants5[[#This Row],[Numéro étudiant]],Sheet1!$A:$O,10,FALSE))),"x","")</f>
        <v/>
      </c>
      <c r="BK209" s="8" t="str">
        <f>IF(ISNUMBER(SEARCH(Etudiants5[[#Headers],[Carte stationnement]],VLOOKUP(Etudiants5[[#This Row],[Numéro étudiant]],Sheet1!$A:$O,10,FALSE))),"x","")</f>
        <v/>
      </c>
      <c r="BL209" s="8" t="str">
        <f>IF(ISNUMBER(SEARCH(Etudiants5[[#Headers],[Accompagnement médico social]],VLOOKUP(Etudiants5[[#This Row],[Numéro étudiant]],Sheet1!$A:$O,10,FALSE))),"x","")</f>
        <v/>
      </c>
      <c r="BM209" s="8" t="str">
        <f>IF(ISNUMBER(SEARCH(Etudiants5[[#Headers],[Autre]],VLOOKUP(Etudiants5[[#This Row],[Numéro étudiant]],Sheet1!$A:$O,10,FALSE))),"x","")</f>
        <v/>
      </c>
      <c r="CA20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0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0" spans="2:80" x14ac:dyDescent="0.25">
      <c r="B210" t="str">
        <f>IFERROR(OfficeForms.Table[[#This Row],[Id]],"")</f>
        <v/>
      </c>
      <c r="C210" t="str">
        <f>IFERROR(IF(VLOOKUP(Etudiants5[[#This Row],[Numéro étudiant]],Sheet1!$A:$O,5,FALSE)="","",VLOOKUP(Etudiants5[[#This Row],[Numéro étudiant]],Sheet1!$A:$O,5,FALSE)),"")</f>
        <v/>
      </c>
      <c r="D210" t="str">
        <f>IFERROR(IF(VLOOKUP(Etudiants5[[#This Row],[Numéro étudiant]],Sheet1!$A:$O,6,FALSE)="","",VLOOKUP(Etudiants5[[#This Row],[Numéro étudiant]],Sheet1!$A:$O,6,FALSE)),"")</f>
        <v/>
      </c>
      <c r="E210" t="str">
        <f>IFERROR(IF(VLOOKUP(Etudiants5[[#This Row],[Numéro étudiant]],Sheet1!$A:$O,7,FALSE)="","",VLOOKUP(Etudiants5[[#This Row],[Numéro étudiant]],Sheet1!$A:$O,7,FALSE)),"")</f>
        <v/>
      </c>
      <c r="F210" t="str">
        <f>IFERROR(IF(VLOOKUP(Etudiants5[[#This Row],[Numéro étudiant]],Sheet1!$A:$O,8,FALSE)="","",VLOOKUP(Etudiants5[[#This Row],[Numéro étudiant]],Sheet1!$A:$O,8,FALSE)),"")</f>
        <v/>
      </c>
      <c r="G210" t="str">
        <f>IF(Etudiants5[[#This Row],[Numéro étudiant]]="","","Entretien fait")</f>
        <v/>
      </c>
      <c r="M210" s="8" t="str">
        <f>IF(ISNUMBER(SEARCH(Etudiants5[[#Headers],[Aide en BU]],VLOOKUP(Etudiants5[[#This Row],[Numéro étudiant]],Sheet1!$A:$O,11,FALSE))),"à initier","")</f>
        <v/>
      </c>
      <c r="N210" s="8" t="str">
        <f>IF(ISNUMBER(SEARCH(Etudiants5[[#Headers],[Tutorat d''intégration]],VLOOKUP(Etudiants5[[#This Row],[Numéro étudiant]],Sheet1!$A:$O,11,FALSE))),"à initier","")</f>
        <v/>
      </c>
      <c r="O210" s="8" t="str">
        <f>IF(ISNUMBER(SEARCH(Etudiants5[[#Headers],[Secrétaire d''examens]],VLOOKUP(Etudiants5[[#This Row],[Numéro étudiant]],Sheet1!$A:$O,11,FALSE))),"à initier","")</f>
        <v/>
      </c>
      <c r="P210" s="8" t="str">
        <f>IF(ISNUMBER(SEARCH(Etudiants5[[#Headers],[Sujets numériques]],VLOOKUP(Etudiants5[[#This Row],[Numéro étudiant]],Sheet1!$A:$O,11,FALSE))),"à initier","")</f>
        <v/>
      </c>
      <c r="Q210" s="8" t="str">
        <f>IF(ISNUMBER(SEARCH(Etudiants5[[#Headers],[Autorisation de sortie]],VLOOKUP(Etudiants5[[#This Row],[Numéro étudiant]],Sheet1!$A:$O,11,FALSE))),"à initier","")</f>
        <v/>
      </c>
      <c r="R210" s="8" t="str">
        <f>IF(ISNUMBER(SEARCH(Etudiants5[[#Headers],[Prise de notes]],VLOOKUP(Etudiants5[[#This Row],[Numéro étudiant]],Sheet1!$A:$O,11,FALSE))),"à initier","")</f>
        <v/>
      </c>
      <c r="S210" s="8" t="str">
        <f>IF(ISNUMBER(SEARCH(Etudiants5[[#Headers],[Rallonge des prêts en BU]],VLOOKUP(Etudiants5[[#This Row],[Numéro étudiant]],Sheet1!$A:$O,11,FALSE))),"à initier","")</f>
        <v/>
      </c>
      <c r="T210" s="8" t="str">
        <f>IF(ISNUMBER(SEARCH(Etudiants5[[#Headers],[Soutien pédagogique]],VLOOKUP(Etudiants5[[#This Row],[Numéro étudiant]],Sheet1!$A:$O,11,FALSE))),"à initier","")</f>
        <v/>
      </c>
      <c r="U210" s="8" t="str">
        <f>IF(ISNUMBER(SEARCH(Etudiants5[[#Headers],[Braille]],VLOOKUP(Etudiants5[[#This Row],[Numéro étudiant]],Sheet1!$A:$O,11,FALSE))),"à initier","")</f>
        <v/>
      </c>
      <c r="V210" s="8" t="str">
        <f>IF(ISNUMBER(SEARCH(Etudiants5[[#Headers],[LSF/LPC]],VLOOKUP(Etudiants5[[#This Row],[Numéro étudiant]],Sheet1!$A:$O,11,FALSE))),"à initier","")</f>
        <v/>
      </c>
      <c r="W210" s="8" t="str">
        <f>IF(ISNUMBER(SEARCH(Etudiants5[[#Headers],[Pas de support audio]],VLOOKUP(Etudiants5[[#This Row],[Numéro étudiant]],Sheet1!$A:$O,11,FALSE))),"à initier","")</f>
        <v/>
      </c>
      <c r="X210" s="8" t="str">
        <f>IF(ISNUMBER(SEARCH(Etudiants5[[#Headers],[Assice confortable]],VLOOKUP(Etudiants5[[#This Row],[Numéro étudiant]],Sheet1!$A:$O,13,FALSE))),"à initier","")</f>
        <v/>
      </c>
      <c r="Y210" s="8" t="str">
        <f>IF(ISNUMBER(SEARCH(Etudiants5[[#Headers],[Micro HF]],VLOOKUP(Etudiants5[[#This Row],[Numéro étudiant]],Sheet1!$A:$O,13,FALSE))),"à initier","")</f>
        <v/>
      </c>
      <c r="Z210" s="8" t="str">
        <f>IF(ISNUMBER(SEARCH(Etudiants5[[#Headers],[Casier]],VLOOKUP(Etudiants5[[#This Row],[Numéro étudiant]],Sheet1!$A:$O,13,FALSE))),"à initier","")</f>
        <v/>
      </c>
      <c r="AA210" s="8" t="str">
        <f>IF(ISNUMBER(SEARCH(Etudiants5[[#Headers],[Ordinateur]],VLOOKUP(Etudiants5[[#This Row],[Numéro étudiant]],Sheet1!$A:$O,13,FALSE))),"à initier","")</f>
        <v/>
      </c>
      <c r="AB210" s="8" t="str">
        <f>IF(ISNUMBER(SEARCH(Etudiants5[[#Headers],[Mobilier spécifique : à détailler]],VLOOKUP(Etudiants5[[#This Row],[Numéro étudiant]],Sheet1!$A:$O,13,FALSE))),"à initier","")</f>
        <v/>
      </c>
      <c r="AC210" s="8" t="str">
        <f>IF(ISNUMBER(SEARCH(Etudiants5[[#Headers],[Logiciel spécifique : à détailler]],VLOOKUP(Etudiants5[[#This Row],[Numéro étudiant]],Sheet1!$A:$O,13,FALSE))),"à initier","")</f>
        <v/>
      </c>
      <c r="AD210" s="8" t="str">
        <f>IF(ISNUMBER(SEARCH(Etudiants5[[#Headers],[Aide en TP]],VLOOKUP(Etudiants5[[#This Row],[Numéro étudiant]],Sheet1!$A:$O,11,FALSE))),"x","")</f>
        <v/>
      </c>
      <c r="AE210" s="8" t="str">
        <f>IF(ISNUMBER(SEARCH(Etudiants5[[#Headers],[Aménagement de l''EDT]],VLOOKUP(Etudiants5[[#This Row],[Numéro étudiant]],Sheet1!$A:$O,11,FALSE))),"x","")</f>
        <v/>
      </c>
      <c r="AF210" s="8" t="str">
        <f>IF(ISNUMBER(SEARCH(Etudiants5[[#Headers],[Sanitaire à proximité]],VLOOKUP(Etudiants5[[#This Row],[Numéro étudiant]],Sheet1!$A:$O,11,FALSE))),"x","")</f>
        <v/>
      </c>
      <c r="AG210" s="8" t="str">
        <f>IF(ISNUMBER(SEARCH(Etudiants5[[#Headers],[QCM papier]],VLOOKUP(Etudiants5[[#This Row],[Numéro étudiant]],Sheet1!$A:$O,11,FALSE))),"x","")</f>
        <v/>
      </c>
      <c r="AH210" s="8" t="str">
        <f>IF(ISNUMBER(SEARCH(Etudiants5[[#Headers],[Absences eventuelles excusées]],VLOOKUP(Etudiants5[[#This Row],[Numéro étudiant]],Sheet1!$A:$O,11,FALSE))),"x","")</f>
        <v/>
      </c>
      <c r="AI210" s="8" t="str">
        <f>IF(ISNUMBER(SEARCH(Etudiants5[[#Headers],[Aménagement de l''année en 2 ans]],VLOOKUP(Etudiants5[[#This Row],[Numéro étudiant]],Sheet1!$A:$O,11,FALSE))),"x","")</f>
        <v/>
      </c>
      <c r="AJ210" s="8" t="str">
        <f>IF(ISNUMBER(SEARCH(Etudiants5[[#Headers],[Passage des épreuves orales devant l''enseignant uniquement]],VLOOKUP(Etudiants5[[#This Row],[Numéro étudiant]],Sheet1!$A:$O,11,FALSE))),"x","")</f>
        <v/>
      </c>
      <c r="AK210" s="8" t="str">
        <f>IF(ISNUMBER(SEARCH(Etudiants5[[#Headers],[Dépénalisation des fautes d''orthographe]],VLOOKUP(Etudiants5[[#This Row],[Numéro étudiant]],Sheet1!$A:$O,11,FALSE))),"x","")</f>
        <v/>
      </c>
      <c r="AL210" s="8" t="str">
        <f>IF(ISNUMBER(SEARCH(Etudiants5[[#Headers],[Adaptation des écrits à l''oral]],VLOOKUP(Etudiants5[[#This Row],[Numéro étudiant]],Sheet1!$A:$O,11,FALSE))),"x","")</f>
        <v/>
      </c>
      <c r="AM210" s="8" t="str">
        <f>IF(ISNUMBER(SEARCH(Etudiants5[[#Headers],[Adaptation des oraux à l''écrit]],VLOOKUP(Etudiants5[[#This Row],[Numéro étudiant]],Sheet1!$A:$O,11,FALSE))),"x","")</f>
        <v/>
      </c>
      <c r="AN210" s="8" t="str">
        <f>IF(ISNUMBER(SEARCH(Etudiants5[[#Headers],[Compensation du temps de sortie]],VLOOKUP(Etudiants5[[#This Row],[Numéro étudiant]],Sheet1!$A:$O,11,FALSE))),"x","")</f>
        <v/>
      </c>
      <c r="AO210" s="8" t="str">
        <f>IF(COUNTIF(Etudiants5[[#This Row],[1/4]:[Préparations écrites des épreves orales]],"x")&gt;0,"x","")</f>
        <v/>
      </c>
      <c r="AP210" s="8" t="str">
        <f>IF(ISNUMBER(SEARCH(Etudiants5[[#Headers],[1/4]],VLOOKUP(Etudiants5[[#This Row],[Numéro étudiant]],Sheet1!$A:$O,12,FALSE))),"x","")</f>
        <v/>
      </c>
      <c r="AQ210" s="8" t="str">
        <f>IF(ISNUMBER(SEARCH(Etudiants5[[#Headers],[1/3]],VLOOKUP(Etudiants5[[#This Row],[Numéro étudiant]],Sheet1!$A:$O,12,FALSE))),"x","")</f>
        <v/>
      </c>
      <c r="AR210" s="8" t="str">
        <f>IF(ISNUMBER(SEARCH(Etudiants5[[#Headers],[1/2]],VLOOKUP(Etudiants5[[#This Row],[Numéro étudiant]],Sheet1!$A:$O,12,FALSE))),"x","")</f>
        <v/>
      </c>
      <c r="AS210" s="8" t="str">
        <f>IF(ISNUMBER(SEARCH(Etudiants5[[#Headers],[Ecrits]],VLOOKUP(Etudiants5[[#This Row],[Numéro étudiant]],Sheet1!$A:$O,12,FALSE))),"x","")</f>
        <v/>
      </c>
      <c r="AT210" s="8" t="str">
        <f>IF(ISNUMBER(SEARCH(Etudiants5[[#Headers],[Oraux]],VLOOKUP(Etudiants5[[#This Row],[Numéro étudiant]],Sheet1!$A:$O,12,FALSE))),"x","")</f>
        <v/>
      </c>
      <c r="AU210" s="8" t="str">
        <f>IF(ISNUMBER(SEARCH(Etudiants5[[#Headers],[Pratiques]],VLOOKUP(Etudiants5[[#This Row],[Numéro étudiant]],Sheet1!$A:$O,12,FALSE))),"x","")</f>
        <v/>
      </c>
      <c r="AV210" s="8" t="str">
        <f>IF(ISNUMBER(SEARCH(Etudiants5[[#Headers],[Préparations écrites des épreves orales]],VLOOKUP(Etudiants5[[#This Row],[Numéro étudiant]],Sheet1!$A:$O,12,FALSE))),"x","")</f>
        <v/>
      </c>
      <c r="AW210" s="8" t="str">
        <f>IF(ISNUMBER(SEARCH(Etudiants5[[#Headers],[Auditives]],VLOOKUP(Etudiants5[[#This Row],[Numéro étudiant]],Sheet1!$A:$O,9,FALSE))),"x","")</f>
        <v/>
      </c>
      <c r="AX210" s="8" t="str">
        <f>IF(ISNUMBER(SEARCH(Etudiants5[[#Headers],[Visuels]],VLOOKUP(Etudiants5[[#This Row],[Numéro étudiant]],Sheet1!$A:$O,9,FALSE))),"x","")</f>
        <v/>
      </c>
      <c r="AY210" s="8" t="str">
        <f>IF(ISNUMBER(SEARCH(Etudiants5[[#Headers],[Viscéraux]],VLOOKUP(Etudiants5[[#This Row],[Numéro étudiant]],Sheet1!$A:$O,9,FALSE))),"x","")</f>
        <v/>
      </c>
      <c r="AZ210" s="8" t="str">
        <f>IF(ISNUMBER(SEARCH(Etudiants5[[#Headers],[Moteurs]],VLOOKUP(Etudiants5[[#This Row],[Numéro étudiant]],Sheet1!$A:$O,9,FALSE))),"x","")</f>
        <v/>
      </c>
      <c r="BA210" s="8" t="str">
        <f>IF(ISNUMBER(SEARCH(Etudiants5[[#Headers],[TSA]],VLOOKUP(Etudiants5[[#This Row],[Numéro étudiant]],Sheet1!$A:$O,9,FALSE))),"x","")</f>
        <v/>
      </c>
      <c r="BB210" s="8" t="str">
        <f>IF(ISNUMBER(SEARCH(Etudiants5[[#Headers],[Langage]],VLOOKUP(Etudiants5[[#This Row],[Numéro étudiant]],Sheet1!$A:$O,9,FALSE))),"x","")</f>
        <v/>
      </c>
      <c r="BC210" s="8" t="str">
        <f>IF(ISNUMBER(SEARCH(Etudiants5[[#Headers],[Psychiques]],VLOOKUP(Etudiants5[[#This Row],[Numéro étudiant]],Sheet1!$A:$O,9,FALSE))),"x","")</f>
        <v/>
      </c>
      <c r="BD210" s="8" t="str">
        <f>IF(ISNUMBER(SEARCH(Etudiants5[[#Headers],[Autres]],VLOOKUP(Etudiants5[[#This Row],[Numéro étudiant]],Sheet1!$A:$O,9,FALSE))),"x","")</f>
        <v/>
      </c>
      <c r="BE210" s="8" t="str">
        <f>IF(ISNUMBER(SEARCH(Etudiants5[[#Headers],[RQTH]],VLOOKUP(Etudiants5[[#This Row],[Numéro étudiant]],Sheet1!$A:$O,10,FALSE))),"x","")</f>
        <v/>
      </c>
      <c r="BF210" s="8" t="str">
        <f>IF(ISNUMBER(SEARCH(Etudiants5[[#Headers],[Transport]],VLOOKUP(Etudiants5[[#This Row],[Numéro étudiant]],Sheet1!$A:$O,10,FALSE))),"x","")</f>
        <v/>
      </c>
      <c r="BG210" s="8" t="str">
        <f>IF(ISNUMBER(SEARCH(Etudiants5[[#Headers],[AVS]],VLOOKUP(Etudiants5[[#This Row],[Numéro étudiant]],Sheet1!$A:$O,10,FALSE))),"x","")</f>
        <v/>
      </c>
      <c r="BH210" s="8" t="str">
        <f>IF(ISNUMBER(SEARCH(Etudiants5[[#Headers],[AESH]],VLOOKUP(Etudiants5[[#This Row],[Numéro étudiant]],Sheet1!$A:$O,10,FALSE))),"x","")</f>
        <v/>
      </c>
      <c r="BI210" s="8" t="str">
        <f>IF(ISNUMBER(SEARCH(Etudiants5[[#Headers],[AAH ou AEEH]],VLOOKUP(Etudiants5[[#This Row],[Numéro étudiant]],Sheet1!$A:$O,10,FALSE))),"x","")</f>
        <v/>
      </c>
      <c r="BJ210" s="8" t="str">
        <f>IF(ISNUMBER(SEARCH(Etudiants5[[#Headers],[Carte priorité]],VLOOKUP(Etudiants5[[#This Row],[Numéro étudiant]],Sheet1!$A:$O,10,FALSE))),"x","")</f>
        <v/>
      </c>
      <c r="BK210" s="8" t="str">
        <f>IF(ISNUMBER(SEARCH(Etudiants5[[#Headers],[Carte stationnement]],VLOOKUP(Etudiants5[[#This Row],[Numéro étudiant]],Sheet1!$A:$O,10,FALSE))),"x","")</f>
        <v/>
      </c>
      <c r="BL210" s="8" t="str">
        <f>IF(ISNUMBER(SEARCH(Etudiants5[[#Headers],[Accompagnement médico social]],VLOOKUP(Etudiants5[[#This Row],[Numéro étudiant]],Sheet1!$A:$O,10,FALSE))),"x","")</f>
        <v/>
      </c>
      <c r="BM210" s="8" t="str">
        <f>IF(ISNUMBER(SEARCH(Etudiants5[[#Headers],[Autre]],VLOOKUP(Etudiants5[[#This Row],[Numéro étudiant]],Sheet1!$A:$O,10,FALSE))),"x","")</f>
        <v/>
      </c>
      <c r="CA21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1" spans="2:80" x14ac:dyDescent="0.25">
      <c r="B211" t="str">
        <f>IFERROR(OfficeForms.Table[[#This Row],[Id]],"")</f>
        <v/>
      </c>
      <c r="C211" t="str">
        <f>IFERROR(IF(VLOOKUP(Etudiants5[[#This Row],[Numéro étudiant]],Sheet1!$A:$O,5,FALSE)="","",VLOOKUP(Etudiants5[[#This Row],[Numéro étudiant]],Sheet1!$A:$O,5,FALSE)),"")</f>
        <v/>
      </c>
      <c r="D211" t="str">
        <f>IFERROR(IF(VLOOKUP(Etudiants5[[#This Row],[Numéro étudiant]],Sheet1!$A:$O,6,FALSE)="","",VLOOKUP(Etudiants5[[#This Row],[Numéro étudiant]],Sheet1!$A:$O,6,FALSE)),"")</f>
        <v/>
      </c>
      <c r="E211" t="str">
        <f>IFERROR(IF(VLOOKUP(Etudiants5[[#This Row],[Numéro étudiant]],Sheet1!$A:$O,7,FALSE)="","",VLOOKUP(Etudiants5[[#This Row],[Numéro étudiant]],Sheet1!$A:$O,7,FALSE)),"")</f>
        <v/>
      </c>
      <c r="F211" t="str">
        <f>IFERROR(IF(VLOOKUP(Etudiants5[[#This Row],[Numéro étudiant]],Sheet1!$A:$O,8,FALSE)="","",VLOOKUP(Etudiants5[[#This Row],[Numéro étudiant]],Sheet1!$A:$O,8,FALSE)),"")</f>
        <v/>
      </c>
      <c r="G211" t="str">
        <f>IF(Etudiants5[[#This Row],[Numéro étudiant]]="","","Entretien fait")</f>
        <v/>
      </c>
      <c r="M211" s="8" t="str">
        <f>IF(ISNUMBER(SEARCH(Etudiants5[[#Headers],[Aide en BU]],VLOOKUP(Etudiants5[[#This Row],[Numéro étudiant]],Sheet1!$A:$O,11,FALSE))),"à initier","")</f>
        <v/>
      </c>
      <c r="N211" s="8" t="str">
        <f>IF(ISNUMBER(SEARCH(Etudiants5[[#Headers],[Tutorat d''intégration]],VLOOKUP(Etudiants5[[#This Row],[Numéro étudiant]],Sheet1!$A:$O,11,FALSE))),"à initier","")</f>
        <v/>
      </c>
      <c r="O211" s="8" t="str">
        <f>IF(ISNUMBER(SEARCH(Etudiants5[[#Headers],[Secrétaire d''examens]],VLOOKUP(Etudiants5[[#This Row],[Numéro étudiant]],Sheet1!$A:$O,11,FALSE))),"à initier","")</f>
        <v/>
      </c>
      <c r="P211" s="8" t="str">
        <f>IF(ISNUMBER(SEARCH(Etudiants5[[#Headers],[Sujets numériques]],VLOOKUP(Etudiants5[[#This Row],[Numéro étudiant]],Sheet1!$A:$O,11,FALSE))),"à initier","")</f>
        <v/>
      </c>
      <c r="Q211" s="8" t="str">
        <f>IF(ISNUMBER(SEARCH(Etudiants5[[#Headers],[Autorisation de sortie]],VLOOKUP(Etudiants5[[#This Row],[Numéro étudiant]],Sheet1!$A:$O,11,FALSE))),"à initier","")</f>
        <v/>
      </c>
      <c r="R211" s="8" t="str">
        <f>IF(ISNUMBER(SEARCH(Etudiants5[[#Headers],[Prise de notes]],VLOOKUP(Etudiants5[[#This Row],[Numéro étudiant]],Sheet1!$A:$O,11,FALSE))),"à initier","")</f>
        <v/>
      </c>
      <c r="S211" s="8" t="str">
        <f>IF(ISNUMBER(SEARCH(Etudiants5[[#Headers],[Rallonge des prêts en BU]],VLOOKUP(Etudiants5[[#This Row],[Numéro étudiant]],Sheet1!$A:$O,11,FALSE))),"à initier","")</f>
        <v/>
      </c>
      <c r="T211" s="8" t="str">
        <f>IF(ISNUMBER(SEARCH(Etudiants5[[#Headers],[Soutien pédagogique]],VLOOKUP(Etudiants5[[#This Row],[Numéro étudiant]],Sheet1!$A:$O,11,FALSE))),"à initier","")</f>
        <v/>
      </c>
      <c r="U211" s="8" t="str">
        <f>IF(ISNUMBER(SEARCH(Etudiants5[[#Headers],[Braille]],VLOOKUP(Etudiants5[[#This Row],[Numéro étudiant]],Sheet1!$A:$O,11,FALSE))),"à initier","")</f>
        <v/>
      </c>
      <c r="V211" s="8" t="str">
        <f>IF(ISNUMBER(SEARCH(Etudiants5[[#Headers],[LSF/LPC]],VLOOKUP(Etudiants5[[#This Row],[Numéro étudiant]],Sheet1!$A:$O,11,FALSE))),"à initier","")</f>
        <v/>
      </c>
      <c r="W211" s="8" t="str">
        <f>IF(ISNUMBER(SEARCH(Etudiants5[[#Headers],[Pas de support audio]],VLOOKUP(Etudiants5[[#This Row],[Numéro étudiant]],Sheet1!$A:$O,11,FALSE))),"à initier","")</f>
        <v/>
      </c>
      <c r="X211" s="8" t="str">
        <f>IF(ISNUMBER(SEARCH(Etudiants5[[#Headers],[Assice confortable]],VLOOKUP(Etudiants5[[#This Row],[Numéro étudiant]],Sheet1!$A:$O,13,FALSE))),"à initier","")</f>
        <v/>
      </c>
      <c r="Y211" s="8" t="str">
        <f>IF(ISNUMBER(SEARCH(Etudiants5[[#Headers],[Micro HF]],VLOOKUP(Etudiants5[[#This Row],[Numéro étudiant]],Sheet1!$A:$O,13,FALSE))),"à initier","")</f>
        <v/>
      </c>
      <c r="Z211" s="8" t="str">
        <f>IF(ISNUMBER(SEARCH(Etudiants5[[#Headers],[Casier]],VLOOKUP(Etudiants5[[#This Row],[Numéro étudiant]],Sheet1!$A:$O,13,FALSE))),"à initier","")</f>
        <v/>
      </c>
      <c r="AA211" s="8" t="str">
        <f>IF(ISNUMBER(SEARCH(Etudiants5[[#Headers],[Ordinateur]],VLOOKUP(Etudiants5[[#This Row],[Numéro étudiant]],Sheet1!$A:$O,13,FALSE))),"à initier","")</f>
        <v/>
      </c>
      <c r="AB211" s="8" t="str">
        <f>IF(ISNUMBER(SEARCH(Etudiants5[[#Headers],[Mobilier spécifique : à détailler]],VLOOKUP(Etudiants5[[#This Row],[Numéro étudiant]],Sheet1!$A:$O,13,FALSE))),"à initier","")</f>
        <v/>
      </c>
      <c r="AC211" s="8" t="str">
        <f>IF(ISNUMBER(SEARCH(Etudiants5[[#Headers],[Logiciel spécifique : à détailler]],VLOOKUP(Etudiants5[[#This Row],[Numéro étudiant]],Sheet1!$A:$O,13,FALSE))),"à initier","")</f>
        <v/>
      </c>
      <c r="AD211" s="8" t="str">
        <f>IF(ISNUMBER(SEARCH(Etudiants5[[#Headers],[Aide en TP]],VLOOKUP(Etudiants5[[#This Row],[Numéro étudiant]],Sheet1!$A:$O,11,FALSE))),"x","")</f>
        <v/>
      </c>
      <c r="AE211" s="8" t="str">
        <f>IF(ISNUMBER(SEARCH(Etudiants5[[#Headers],[Aménagement de l''EDT]],VLOOKUP(Etudiants5[[#This Row],[Numéro étudiant]],Sheet1!$A:$O,11,FALSE))),"x","")</f>
        <v/>
      </c>
      <c r="AF211" s="8" t="str">
        <f>IF(ISNUMBER(SEARCH(Etudiants5[[#Headers],[Sanitaire à proximité]],VLOOKUP(Etudiants5[[#This Row],[Numéro étudiant]],Sheet1!$A:$O,11,FALSE))),"x","")</f>
        <v/>
      </c>
      <c r="AG211" s="8" t="str">
        <f>IF(ISNUMBER(SEARCH(Etudiants5[[#Headers],[QCM papier]],VLOOKUP(Etudiants5[[#This Row],[Numéro étudiant]],Sheet1!$A:$O,11,FALSE))),"x","")</f>
        <v/>
      </c>
      <c r="AH211" s="8" t="str">
        <f>IF(ISNUMBER(SEARCH(Etudiants5[[#Headers],[Absences eventuelles excusées]],VLOOKUP(Etudiants5[[#This Row],[Numéro étudiant]],Sheet1!$A:$O,11,FALSE))),"x","")</f>
        <v/>
      </c>
      <c r="AI211" s="8" t="str">
        <f>IF(ISNUMBER(SEARCH(Etudiants5[[#Headers],[Aménagement de l''année en 2 ans]],VLOOKUP(Etudiants5[[#This Row],[Numéro étudiant]],Sheet1!$A:$O,11,FALSE))),"x","")</f>
        <v/>
      </c>
      <c r="AJ211" s="8" t="str">
        <f>IF(ISNUMBER(SEARCH(Etudiants5[[#Headers],[Passage des épreuves orales devant l''enseignant uniquement]],VLOOKUP(Etudiants5[[#This Row],[Numéro étudiant]],Sheet1!$A:$O,11,FALSE))),"x","")</f>
        <v/>
      </c>
      <c r="AK211" s="8" t="str">
        <f>IF(ISNUMBER(SEARCH(Etudiants5[[#Headers],[Dépénalisation des fautes d''orthographe]],VLOOKUP(Etudiants5[[#This Row],[Numéro étudiant]],Sheet1!$A:$O,11,FALSE))),"x","")</f>
        <v/>
      </c>
      <c r="AL211" s="8" t="str">
        <f>IF(ISNUMBER(SEARCH(Etudiants5[[#Headers],[Adaptation des écrits à l''oral]],VLOOKUP(Etudiants5[[#This Row],[Numéro étudiant]],Sheet1!$A:$O,11,FALSE))),"x","")</f>
        <v/>
      </c>
      <c r="AM211" s="8" t="str">
        <f>IF(ISNUMBER(SEARCH(Etudiants5[[#Headers],[Adaptation des oraux à l''écrit]],VLOOKUP(Etudiants5[[#This Row],[Numéro étudiant]],Sheet1!$A:$O,11,FALSE))),"x","")</f>
        <v/>
      </c>
      <c r="AN211" s="8" t="str">
        <f>IF(ISNUMBER(SEARCH(Etudiants5[[#Headers],[Compensation du temps de sortie]],VLOOKUP(Etudiants5[[#This Row],[Numéro étudiant]],Sheet1!$A:$O,11,FALSE))),"x","")</f>
        <v/>
      </c>
      <c r="AO211" s="8" t="str">
        <f>IF(COUNTIF(Etudiants5[[#This Row],[1/4]:[Préparations écrites des épreves orales]],"x")&gt;0,"x","")</f>
        <v/>
      </c>
      <c r="AP211" s="8" t="str">
        <f>IF(ISNUMBER(SEARCH(Etudiants5[[#Headers],[1/4]],VLOOKUP(Etudiants5[[#This Row],[Numéro étudiant]],Sheet1!$A:$O,12,FALSE))),"x","")</f>
        <v/>
      </c>
      <c r="AQ211" s="8" t="str">
        <f>IF(ISNUMBER(SEARCH(Etudiants5[[#Headers],[1/3]],VLOOKUP(Etudiants5[[#This Row],[Numéro étudiant]],Sheet1!$A:$O,12,FALSE))),"x","")</f>
        <v/>
      </c>
      <c r="AR211" s="8" t="str">
        <f>IF(ISNUMBER(SEARCH(Etudiants5[[#Headers],[1/2]],VLOOKUP(Etudiants5[[#This Row],[Numéro étudiant]],Sheet1!$A:$O,12,FALSE))),"x","")</f>
        <v/>
      </c>
      <c r="AS211" s="8" t="str">
        <f>IF(ISNUMBER(SEARCH(Etudiants5[[#Headers],[Ecrits]],VLOOKUP(Etudiants5[[#This Row],[Numéro étudiant]],Sheet1!$A:$O,12,FALSE))),"x","")</f>
        <v/>
      </c>
      <c r="AT211" s="8" t="str">
        <f>IF(ISNUMBER(SEARCH(Etudiants5[[#Headers],[Oraux]],VLOOKUP(Etudiants5[[#This Row],[Numéro étudiant]],Sheet1!$A:$O,12,FALSE))),"x","")</f>
        <v/>
      </c>
      <c r="AU211" s="8" t="str">
        <f>IF(ISNUMBER(SEARCH(Etudiants5[[#Headers],[Pratiques]],VLOOKUP(Etudiants5[[#This Row],[Numéro étudiant]],Sheet1!$A:$O,12,FALSE))),"x","")</f>
        <v/>
      </c>
      <c r="AV211" s="8" t="str">
        <f>IF(ISNUMBER(SEARCH(Etudiants5[[#Headers],[Préparations écrites des épreves orales]],VLOOKUP(Etudiants5[[#This Row],[Numéro étudiant]],Sheet1!$A:$O,12,FALSE))),"x","")</f>
        <v/>
      </c>
      <c r="AW211" s="8" t="str">
        <f>IF(ISNUMBER(SEARCH(Etudiants5[[#Headers],[Auditives]],VLOOKUP(Etudiants5[[#This Row],[Numéro étudiant]],Sheet1!$A:$O,9,FALSE))),"x","")</f>
        <v/>
      </c>
      <c r="AX211" s="8" t="str">
        <f>IF(ISNUMBER(SEARCH(Etudiants5[[#Headers],[Visuels]],VLOOKUP(Etudiants5[[#This Row],[Numéro étudiant]],Sheet1!$A:$O,9,FALSE))),"x","")</f>
        <v/>
      </c>
      <c r="AY211" s="8" t="str">
        <f>IF(ISNUMBER(SEARCH(Etudiants5[[#Headers],[Viscéraux]],VLOOKUP(Etudiants5[[#This Row],[Numéro étudiant]],Sheet1!$A:$O,9,FALSE))),"x","")</f>
        <v/>
      </c>
      <c r="AZ211" s="8" t="str">
        <f>IF(ISNUMBER(SEARCH(Etudiants5[[#Headers],[Moteurs]],VLOOKUP(Etudiants5[[#This Row],[Numéro étudiant]],Sheet1!$A:$O,9,FALSE))),"x","")</f>
        <v/>
      </c>
      <c r="BA211" s="8" t="str">
        <f>IF(ISNUMBER(SEARCH(Etudiants5[[#Headers],[TSA]],VLOOKUP(Etudiants5[[#This Row],[Numéro étudiant]],Sheet1!$A:$O,9,FALSE))),"x","")</f>
        <v/>
      </c>
      <c r="BB211" s="8" t="str">
        <f>IF(ISNUMBER(SEARCH(Etudiants5[[#Headers],[Langage]],VLOOKUP(Etudiants5[[#This Row],[Numéro étudiant]],Sheet1!$A:$O,9,FALSE))),"x","")</f>
        <v/>
      </c>
      <c r="BC211" s="8" t="str">
        <f>IF(ISNUMBER(SEARCH(Etudiants5[[#Headers],[Psychiques]],VLOOKUP(Etudiants5[[#This Row],[Numéro étudiant]],Sheet1!$A:$O,9,FALSE))),"x","")</f>
        <v/>
      </c>
      <c r="BD211" s="8" t="str">
        <f>IF(ISNUMBER(SEARCH(Etudiants5[[#Headers],[Autres]],VLOOKUP(Etudiants5[[#This Row],[Numéro étudiant]],Sheet1!$A:$O,9,FALSE))),"x","")</f>
        <v/>
      </c>
      <c r="BE211" s="8" t="str">
        <f>IF(ISNUMBER(SEARCH(Etudiants5[[#Headers],[RQTH]],VLOOKUP(Etudiants5[[#This Row],[Numéro étudiant]],Sheet1!$A:$O,10,FALSE))),"x","")</f>
        <v/>
      </c>
      <c r="BF211" s="8" t="str">
        <f>IF(ISNUMBER(SEARCH(Etudiants5[[#Headers],[Transport]],VLOOKUP(Etudiants5[[#This Row],[Numéro étudiant]],Sheet1!$A:$O,10,FALSE))),"x","")</f>
        <v/>
      </c>
      <c r="BG211" s="8" t="str">
        <f>IF(ISNUMBER(SEARCH(Etudiants5[[#Headers],[AVS]],VLOOKUP(Etudiants5[[#This Row],[Numéro étudiant]],Sheet1!$A:$O,10,FALSE))),"x","")</f>
        <v/>
      </c>
      <c r="BH211" s="8" t="str">
        <f>IF(ISNUMBER(SEARCH(Etudiants5[[#Headers],[AESH]],VLOOKUP(Etudiants5[[#This Row],[Numéro étudiant]],Sheet1!$A:$O,10,FALSE))),"x","")</f>
        <v/>
      </c>
      <c r="BI211" s="8" t="str">
        <f>IF(ISNUMBER(SEARCH(Etudiants5[[#Headers],[AAH ou AEEH]],VLOOKUP(Etudiants5[[#This Row],[Numéro étudiant]],Sheet1!$A:$O,10,FALSE))),"x","")</f>
        <v/>
      </c>
      <c r="BJ211" s="8" t="str">
        <f>IF(ISNUMBER(SEARCH(Etudiants5[[#Headers],[Carte priorité]],VLOOKUP(Etudiants5[[#This Row],[Numéro étudiant]],Sheet1!$A:$O,10,FALSE))),"x","")</f>
        <v/>
      </c>
      <c r="BK211" s="8" t="str">
        <f>IF(ISNUMBER(SEARCH(Etudiants5[[#Headers],[Carte stationnement]],VLOOKUP(Etudiants5[[#This Row],[Numéro étudiant]],Sheet1!$A:$O,10,FALSE))),"x","")</f>
        <v/>
      </c>
      <c r="BL211" s="8" t="str">
        <f>IF(ISNUMBER(SEARCH(Etudiants5[[#Headers],[Accompagnement médico social]],VLOOKUP(Etudiants5[[#This Row],[Numéro étudiant]],Sheet1!$A:$O,10,FALSE))),"x","")</f>
        <v/>
      </c>
      <c r="BM211" s="8" t="str">
        <f>IF(ISNUMBER(SEARCH(Etudiants5[[#Headers],[Autre]],VLOOKUP(Etudiants5[[#This Row],[Numéro étudiant]],Sheet1!$A:$O,10,FALSE))),"x","")</f>
        <v/>
      </c>
      <c r="CA21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2" spans="2:80" x14ac:dyDescent="0.25">
      <c r="B212" t="str">
        <f>IFERROR(OfficeForms.Table[[#This Row],[Id]],"")</f>
        <v/>
      </c>
      <c r="C212" t="str">
        <f>IFERROR(IF(VLOOKUP(Etudiants5[[#This Row],[Numéro étudiant]],Sheet1!$A:$O,5,FALSE)="","",VLOOKUP(Etudiants5[[#This Row],[Numéro étudiant]],Sheet1!$A:$O,5,FALSE)),"")</f>
        <v/>
      </c>
      <c r="D212" t="str">
        <f>IFERROR(IF(VLOOKUP(Etudiants5[[#This Row],[Numéro étudiant]],Sheet1!$A:$O,6,FALSE)="","",VLOOKUP(Etudiants5[[#This Row],[Numéro étudiant]],Sheet1!$A:$O,6,FALSE)),"")</f>
        <v/>
      </c>
      <c r="E212" t="str">
        <f>IFERROR(IF(VLOOKUP(Etudiants5[[#This Row],[Numéro étudiant]],Sheet1!$A:$O,7,FALSE)="","",VLOOKUP(Etudiants5[[#This Row],[Numéro étudiant]],Sheet1!$A:$O,7,FALSE)),"")</f>
        <v/>
      </c>
      <c r="F212" t="str">
        <f>IFERROR(IF(VLOOKUP(Etudiants5[[#This Row],[Numéro étudiant]],Sheet1!$A:$O,8,FALSE)="","",VLOOKUP(Etudiants5[[#This Row],[Numéro étudiant]],Sheet1!$A:$O,8,FALSE)),"")</f>
        <v/>
      </c>
      <c r="G212" t="str">
        <f>IF(Etudiants5[[#This Row],[Numéro étudiant]]="","","Entretien fait")</f>
        <v/>
      </c>
      <c r="M212" s="8" t="str">
        <f>IF(ISNUMBER(SEARCH(Etudiants5[[#Headers],[Aide en BU]],VLOOKUP(Etudiants5[[#This Row],[Numéro étudiant]],Sheet1!$A:$O,11,FALSE))),"à initier","")</f>
        <v/>
      </c>
      <c r="N212" s="8" t="str">
        <f>IF(ISNUMBER(SEARCH(Etudiants5[[#Headers],[Tutorat d''intégration]],VLOOKUP(Etudiants5[[#This Row],[Numéro étudiant]],Sheet1!$A:$O,11,FALSE))),"à initier","")</f>
        <v/>
      </c>
      <c r="O212" s="8" t="str">
        <f>IF(ISNUMBER(SEARCH(Etudiants5[[#Headers],[Secrétaire d''examens]],VLOOKUP(Etudiants5[[#This Row],[Numéro étudiant]],Sheet1!$A:$O,11,FALSE))),"à initier","")</f>
        <v/>
      </c>
      <c r="P212" s="8" t="str">
        <f>IF(ISNUMBER(SEARCH(Etudiants5[[#Headers],[Sujets numériques]],VLOOKUP(Etudiants5[[#This Row],[Numéro étudiant]],Sheet1!$A:$O,11,FALSE))),"à initier","")</f>
        <v/>
      </c>
      <c r="Q212" s="8" t="str">
        <f>IF(ISNUMBER(SEARCH(Etudiants5[[#Headers],[Autorisation de sortie]],VLOOKUP(Etudiants5[[#This Row],[Numéro étudiant]],Sheet1!$A:$O,11,FALSE))),"à initier","")</f>
        <v/>
      </c>
      <c r="R212" s="8" t="str">
        <f>IF(ISNUMBER(SEARCH(Etudiants5[[#Headers],[Prise de notes]],VLOOKUP(Etudiants5[[#This Row],[Numéro étudiant]],Sheet1!$A:$O,11,FALSE))),"à initier","")</f>
        <v/>
      </c>
      <c r="S212" s="8" t="str">
        <f>IF(ISNUMBER(SEARCH(Etudiants5[[#Headers],[Rallonge des prêts en BU]],VLOOKUP(Etudiants5[[#This Row],[Numéro étudiant]],Sheet1!$A:$O,11,FALSE))),"à initier","")</f>
        <v/>
      </c>
      <c r="T212" s="8" t="str">
        <f>IF(ISNUMBER(SEARCH(Etudiants5[[#Headers],[Soutien pédagogique]],VLOOKUP(Etudiants5[[#This Row],[Numéro étudiant]],Sheet1!$A:$O,11,FALSE))),"à initier","")</f>
        <v/>
      </c>
      <c r="U212" s="8" t="str">
        <f>IF(ISNUMBER(SEARCH(Etudiants5[[#Headers],[Braille]],VLOOKUP(Etudiants5[[#This Row],[Numéro étudiant]],Sheet1!$A:$O,11,FALSE))),"à initier","")</f>
        <v/>
      </c>
      <c r="V212" s="8" t="str">
        <f>IF(ISNUMBER(SEARCH(Etudiants5[[#Headers],[LSF/LPC]],VLOOKUP(Etudiants5[[#This Row],[Numéro étudiant]],Sheet1!$A:$O,11,FALSE))),"à initier","")</f>
        <v/>
      </c>
      <c r="W212" s="8" t="str">
        <f>IF(ISNUMBER(SEARCH(Etudiants5[[#Headers],[Pas de support audio]],VLOOKUP(Etudiants5[[#This Row],[Numéro étudiant]],Sheet1!$A:$O,11,FALSE))),"à initier","")</f>
        <v/>
      </c>
      <c r="X212" s="8" t="str">
        <f>IF(ISNUMBER(SEARCH(Etudiants5[[#Headers],[Assice confortable]],VLOOKUP(Etudiants5[[#This Row],[Numéro étudiant]],Sheet1!$A:$O,13,FALSE))),"à initier","")</f>
        <v/>
      </c>
      <c r="Y212" s="8" t="str">
        <f>IF(ISNUMBER(SEARCH(Etudiants5[[#Headers],[Micro HF]],VLOOKUP(Etudiants5[[#This Row],[Numéro étudiant]],Sheet1!$A:$O,13,FALSE))),"à initier","")</f>
        <v/>
      </c>
      <c r="Z212" s="8" t="str">
        <f>IF(ISNUMBER(SEARCH(Etudiants5[[#Headers],[Casier]],VLOOKUP(Etudiants5[[#This Row],[Numéro étudiant]],Sheet1!$A:$O,13,FALSE))),"à initier","")</f>
        <v/>
      </c>
      <c r="AA212" s="8" t="str">
        <f>IF(ISNUMBER(SEARCH(Etudiants5[[#Headers],[Ordinateur]],VLOOKUP(Etudiants5[[#This Row],[Numéro étudiant]],Sheet1!$A:$O,13,FALSE))),"à initier","")</f>
        <v/>
      </c>
      <c r="AB212" s="8" t="str">
        <f>IF(ISNUMBER(SEARCH(Etudiants5[[#Headers],[Mobilier spécifique : à détailler]],VLOOKUP(Etudiants5[[#This Row],[Numéro étudiant]],Sheet1!$A:$O,13,FALSE))),"à initier","")</f>
        <v/>
      </c>
      <c r="AC212" s="8" t="str">
        <f>IF(ISNUMBER(SEARCH(Etudiants5[[#Headers],[Logiciel spécifique : à détailler]],VLOOKUP(Etudiants5[[#This Row],[Numéro étudiant]],Sheet1!$A:$O,13,FALSE))),"à initier","")</f>
        <v/>
      </c>
      <c r="AD212" s="8" t="str">
        <f>IF(ISNUMBER(SEARCH(Etudiants5[[#Headers],[Aide en TP]],VLOOKUP(Etudiants5[[#This Row],[Numéro étudiant]],Sheet1!$A:$O,11,FALSE))),"x","")</f>
        <v/>
      </c>
      <c r="AE212" s="8" t="str">
        <f>IF(ISNUMBER(SEARCH(Etudiants5[[#Headers],[Aménagement de l''EDT]],VLOOKUP(Etudiants5[[#This Row],[Numéro étudiant]],Sheet1!$A:$O,11,FALSE))),"x","")</f>
        <v/>
      </c>
      <c r="AF212" s="8" t="str">
        <f>IF(ISNUMBER(SEARCH(Etudiants5[[#Headers],[Sanitaire à proximité]],VLOOKUP(Etudiants5[[#This Row],[Numéro étudiant]],Sheet1!$A:$O,11,FALSE))),"x","")</f>
        <v/>
      </c>
      <c r="AG212" s="8" t="str">
        <f>IF(ISNUMBER(SEARCH(Etudiants5[[#Headers],[QCM papier]],VLOOKUP(Etudiants5[[#This Row],[Numéro étudiant]],Sheet1!$A:$O,11,FALSE))),"x","")</f>
        <v/>
      </c>
      <c r="AH212" s="8" t="str">
        <f>IF(ISNUMBER(SEARCH(Etudiants5[[#Headers],[Absences eventuelles excusées]],VLOOKUP(Etudiants5[[#This Row],[Numéro étudiant]],Sheet1!$A:$O,11,FALSE))),"x","")</f>
        <v/>
      </c>
      <c r="AI212" s="8" t="str">
        <f>IF(ISNUMBER(SEARCH(Etudiants5[[#Headers],[Aménagement de l''année en 2 ans]],VLOOKUP(Etudiants5[[#This Row],[Numéro étudiant]],Sheet1!$A:$O,11,FALSE))),"x","")</f>
        <v/>
      </c>
      <c r="AJ212" s="8" t="str">
        <f>IF(ISNUMBER(SEARCH(Etudiants5[[#Headers],[Passage des épreuves orales devant l''enseignant uniquement]],VLOOKUP(Etudiants5[[#This Row],[Numéro étudiant]],Sheet1!$A:$O,11,FALSE))),"x","")</f>
        <v/>
      </c>
      <c r="AK212" s="8" t="str">
        <f>IF(ISNUMBER(SEARCH(Etudiants5[[#Headers],[Dépénalisation des fautes d''orthographe]],VLOOKUP(Etudiants5[[#This Row],[Numéro étudiant]],Sheet1!$A:$O,11,FALSE))),"x","")</f>
        <v/>
      </c>
      <c r="AL212" s="8" t="str">
        <f>IF(ISNUMBER(SEARCH(Etudiants5[[#Headers],[Adaptation des écrits à l''oral]],VLOOKUP(Etudiants5[[#This Row],[Numéro étudiant]],Sheet1!$A:$O,11,FALSE))),"x","")</f>
        <v/>
      </c>
      <c r="AM212" s="8" t="str">
        <f>IF(ISNUMBER(SEARCH(Etudiants5[[#Headers],[Adaptation des oraux à l''écrit]],VLOOKUP(Etudiants5[[#This Row],[Numéro étudiant]],Sheet1!$A:$O,11,FALSE))),"x","")</f>
        <v/>
      </c>
      <c r="AN212" s="8" t="str">
        <f>IF(ISNUMBER(SEARCH(Etudiants5[[#Headers],[Compensation du temps de sortie]],VLOOKUP(Etudiants5[[#This Row],[Numéro étudiant]],Sheet1!$A:$O,11,FALSE))),"x","")</f>
        <v/>
      </c>
      <c r="AO212" s="8" t="str">
        <f>IF(COUNTIF(Etudiants5[[#This Row],[1/4]:[Préparations écrites des épreves orales]],"x")&gt;0,"x","")</f>
        <v/>
      </c>
      <c r="AP212" s="8" t="str">
        <f>IF(ISNUMBER(SEARCH(Etudiants5[[#Headers],[1/4]],VLOOKUP(Etudiants5[[#This Row],[Numéro étudiant]],Sheet1!$A:$O,12,FALSE))),"x","")</f>
        <v/>
      </c>
      <c r="AQ212" s="8" t="str">
        <f>IF(ISNUMBER(SEARCH(Etudiants5[[#Headers],[1/3]],VLOOKUP(Etudiants5[[#This Row],[Numéro étudiant]],Sheet1!$A:$O,12,FALSE))),"x","")</f>
        <v/>
      </c>
      <c r="AR212" s="8" t="str">
        <f>IF(ISNUMBER(SEARCH(Etudiants5[[#Headers],[1/2]],VLOOKUP(Etudiants5[[#This Row],[Numéro étudiant]],Sheet1!$A:$O,12,FALSE))),"x","")</f>
        <v/>
      </c>
      <c r="AS212" s="8" t="str">
        <f>IF(ISNUMBER(SEARCH(Etudiants5[[#Headers],[Ecrits]],VLOOKUP(Etudiants5[[#This Row],[Numéro étudiant]],Sheet1!$A:$O,12,FALSE))),"x","")</f>
        <v/>
      </c>
      <c r="AT212" s="8" t="str">
        <f>IF(ISNUMBER(SEARCH(Etudiants5[[#Headers],[Oraux]],VLOOKUP(Etudiants5[[#This Row],[Numéro étudiant]],Sheet1!$A:$O,12,FALSE))),"x","")</f>
        <v/>
      </c>
      <c r="AU212" s="8" t="str">
        <f>IF(ISNUMBER(SEARCH(Etudiants5[[#Headers],[Pratiques]],VLOOKUP(Etudiants5[[#This Row],[Numéro étudiant]],Sheet1!$A:$O,12,FALSE))),"x","")</f>
        <v/>
      </c>
      <c r="AV212" s="8" t="str">
        <f>IF(ISNUMBER(SEARCH(Etudiants5[[#Headers],[Préparations écrites des épreves orales]],VLOOKUP(Etudiants5[[#This Row],[Numéro étudiant]],Sheet1!$A:$O,12,FALSE))),"x","")</f>
        <v/>
      </c>
      <c r="AW212" s="8" t="str">
        <f>IF(ISNUMBER(SEARCH(Etudiants5[[#Headers],[Auditives]],VLOOKUP(Etudiants5[[#This Row],[Numéro étudiant]],Sheet1!$A:$O,9,FALSE))),"x","")</f>
        <v/>
      </c>
      <c r="AX212" s="8" t="str">
        <f>IF(ISNUMBER(SEARCH(Etudiants5[[#Headers],[Visuels]],VLOOKUP(Etudiants5[[#This Row],[Numéro étudiant]],Sheet1!$A:$O,9,FALSE))),"x","")</f>
        <v/>
      </c>
      <c r="AY212" s="8" t="str">
        <f>IF(ISNUMBER(SEARCH(Etudiants5[[#Headers],[Viscéraux]],VLOOKUP(Etudiants5[[#This Row],[Numéro étudiant]],Sheet1!$A:$O,9,FALSE))),"x","")</f>
        <v/>
      </c>
      <c r="AZ212" s="8" t="str">
        <f>IF(ISNUMBER(SEARCH(Etudiants5[[#Headers],[Moteurs]],VLOOKUP(Etudiants5[[#This Row],[Numéro étudiant]],Sheet1!$A:$O,9,FALSE))),"x","")</f>
        <v/>
      </c>
      <c r="BA212" s="8" t="str">
        <f>IF(ISNUMBER(SEARCH(Etudiants5[[#Headers],[TSA]],VLOOKUP(Etudiants5[[#This Row],[Numéro étudiant]],Sheet1!$A:$O,9,FALSE))),"x","")</f>
        <v/>
      </c>
      <c r="BB212" s="8" t="str">
        <f>IF(ISNUMBER(SEARCH(Etudiants5[[#Headers],[Langage]],VLOOKUP(Etudiants5[[#This Row],[Numéro étudiant]],Sheet1!$A:$O,9,FALSE))),"x","")</f>
        <v/>
      </c>
      <c r="BC212" s="8" t="str">
        <f>IF(ISNUMBER(SEARCH(Etudiants5[[#Headers],[Psychiques]],VLOOKUP(Etudiants5[[#This Row],[Numéro étudiant]],Sheet1!$A:$O,9,FALSE))),"x","")</f>
        <v/>
      </c>
      <c r="BD212" s="8" t="str">
        <f>IF(ISNUMBER(SEARCH(Etudiants5[[#Headers],[Autres]],VLOOKUP(Etudiants5[[#This Row],[Numéro étudiant]],Sheet1!$A:$O,9,FALSE))),"x","")</f>
        <v/>
      </c>
      <c r="BE212" s="8" t="str">
        <f>IF(ISNUMBER(SEARCH(Etudiants5[[#Headers],[RQTH]],VLOOKUP(Etudiants5[[#This Row],[Numéro étudiant]],Sheet1!$A:$O,10,FALSE))),"x","")</f>
        <v/>
      </c>
      <c r="BF212" s="8" t="str">
        <f>IF(ISNUMBER(SEARCH(Etudiants5[[#Headers],[Transport]],VLOOKUP(Etudiants5[[#This Row],[Numéro étudiant]],Sheet1!$A:$O,10,FALSE))),"x","")</f>
        <v/>
      </c>
      <c r="BG212" s="8" t="str">
        <f>IF(ISNUMBER(SEARCH(Etudiants5[[#Headers],[AVS]],VLOOKUP(Etudiants5[[#This Row],[Numéro étudiant]],Sheet1!$A:$O,10,FALSE))),"x","")</f>
        <v/>
      </c>
      <c r="BH212" s="8" t="str">
        <f>IF(ISNUMBER(SEARCH(Etudiants5[[#Headers],[AESH]],VLOOKUP(Etudiants5[[#This Row],[Numéro étudiant]],Sheet1!$A:$O,10,FALSE))),"x","")</f>
        <v/>
      </c>
      <c r="BI212" s="8" t="str">
        <f>IF(ISNUMBER(SEARCH(Etudiants5[[#Headers],[AAH ou AEEH]],VLOOKUP(Etudiants5[[#This Row],[Numéro étudiant]],Sheet1!$A:$O,10,FALSE))),"x","")</f>
        <v/>
      </c>
      <c r="BJ212" s="8" t="str">
        <f>IF(ISNUMBER(SEARCH(Etudiants5[[#Headers],[Carte priorité]],VLOOKUP(Etudiants5[[#This Row],[Numéro étudiant]],Sheet1!$A:$O,10,FALSE))),"x","")</f>
        <v/>
      </c>
      <c r="BK212" s="8" t="str">
        <f>IF(ISNUMBER(SEARCH(Etudiants5[[#Headers],[Carte stationnement]],VLOOKUP(Etudiants5[[#This Row],[Numéro étudiant]],Sheet1!$A:$O,10,FALSE))),"x","")</f>
        <v/>
      </c>
      <c r="BL212" s="8" t="str">
        <f>IF(ISNUMBER(SEARCH(Etudiants5[[#Headers],[Accompagnement médico social]],VLOOKUP(Etudiants5[[#This Row],[Numéro étudiant]],Sheet1!$A:$O,10,FALSE))),"x","")</f>
        <v/>
      </c>
      <c r="BM212" s="8" t="str">
        <f>IF(ISNUMBER(SEARCH(Etudiants5[[#Headers],[Autre]],VLOOKUP(Etudiants5[[#This Row],[Numéro étudiant]],Sheet1!$A:$O,10,FALSE))),"x","")</f>
        <v/>
      </c>
      <c r="CA21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3" spans="2:80" x14ac:dyDescent="0.25">
      <c r="B213" t="str">
        <f>IFERROR(OfficeForms.Table[[#This Row],[Id]],"")</f>
        <v/>
      </c>
      <c r="C213" t="str">
        <f>IFERROR(IF(VLOOKUP(Etudiants5[[#This Row],[Numéro étudiant]],Sheet1!$A:$O,5,FALSE)="","",VLOOKUP(Etudiants5[[#This Row],[Numéro étudiant]],Sheet1!$A:$O,5,FALSE)),"")</f>
        <v/>
      </c>
      <c r="D213" t="str">
        <f>IFERROR(IF(VLOOKUP(Etudiants5[[#This Row],[Numéro étudiant]],Sheet1!$A:$O,6,FALSE)="","",VLOOKUP(Etudiants5[[#This Row],[Numéro étudiant]],Sheet1!$A:$O,6,FALSE)),"")</f>
        <v/>
      </c>
      <c r="E213" t="str">
        <f>IFERROR(IF(VLOOKUP(Etudiants5[[#This Row],[Numéro étudiant]],Sheet1!$A:$O,7,FALSE)="","",VLOOKUP(Etudiants5[[#This Row],[Numéro étudiant]],Sheet1!$A:$O,7,FALSE)),"")</f>
        <v/>
      </c>
      <c r="F213" t="str">
        <f>IFERROR(IF(VLOOKUP(Etudiants5[[#This Row],[Numéro étudiant]],Sheet1!$A:$O,8,FALSE)="","",VLOOKUP(Etudiants5[[#This Row],[Numéro étudiant]],Sheet1!$A:$O,8,FALSE)),"")</f>
        <v/>
      </c>
      <c r="G213" t="str">
        <f>IF(Etudiants5[[#This Row],[Numéro étudiant]]="","","Entretien fait")</f>
        <v/>
      </c>
      <c r="M213" s="8" t="str">
        <f>IF(ISNUMBER(SEARCH(Etudiants5[[#Headers],[Aide en BU]],VLOOKUP(Etudiants5[[#This Row],[Numéro étudiant]],Sheet1!$A:$O,11,FALSE))),"à initier","")</f>
        <v/>
      </c>
      <c r="N213" s="8" t="str">
        <f>IF(ISNUMBER(SEARCH(Etudiants5[[#Headers],[Tutorat d''intégration]],VLOOKUP(Etudiants5[[#This Row],[Numéro étudiant]],Sheet1!$A:$O,11,FALSE))),"à initier","")</f>
        <v/>
      </c>
      <c r="O213" s="8" t="str">
        <f>IF(ISNUMBER(SEARCH(Etudiants5[[#Headers],[Secrétaire d''examens]],VLOOKUP(Etudiants5[[#This Row],[Numéro étudiant]],Sheet1!$A:$O,11,FALSE))),"à initier","")</f>
        <v/>
      </c>
      <c r="P213" s="8" t="str">
        <f>IF(ISNUMBER(SEARCH(Etudiants5[[#Headers],[Sujets numériques]],VLOOKUP(Etudiants5[[#This Row],[Numéro étudiant]],Sheet1!$A:$O,11,FALSE))),"à initier","")</f>
        <v/>
      </c>
      <c r="Q213" s="8" t="str">
        <f>IF(ISNUMBER(SEARCH(Etudiants5[[#Headers],[Autorisation de sortie]],VLOOKUP(Etudiants5[[#This Row],[Numéro étudiant]],Sheet1!$A:$O,11,FALSE))),"à initier","")</f>
        <v/>
      </c>
      <c r="R213" s="8" t="str">
        <f>IF(ISNUMBER(SEARCH(Etudiants5[[#Headers],[Prise de notes]],VLOOKUP(Etudiants5[[#This Row],[Numéro étudiant]],Sheet1!$A:$O,11,FALSE))),"à initier","")</f>
        <v/>
      </c>
      <c r="S213" s="8" t="str">
        <f>IF(ISNUMBER(SEARCH(Etudiants5[[#Headers],[Rallonge des prêts en BU]],VLOOKUP(Etudiants5[[#This Row],[Numéro étudiant]],Sheet1!$A:$O,11,FALSE))),"à initier","")</f>
        <v/>
      </c>
      <c r="T213" s="8" t="str">
        <f>IF(ISNUMBER(SEARCH(Etudiants5[[#Headers],[Soutien pédagogique]],VLOOKUP(Etudiants5[[#This Row],[Numéro étudiant]],Sheet1!$A:$O,11,FALSE))),"à initier","")</f>
        <v/>
      </c>
      <c r="U213" s="8" t="str">
        <f>IF(ISNUMBER(SEARCH(Etudiants5[[#Headers],[Braille]],VLOOKUP(Etudiants5[[#This Row],[Numéro étudiant]],Sheet1!$A:$O,11,FALSE))),"à initier","")</f>
        <v/>
      </c>
      <c r="V213" s="8" t="str">
        <f>IF(ISNUMBER(SEARCH(Etudiants5[[#Headers],[LSF/LPC]],VLOOKUP(Etudiants5[[#This Row],[Numéro étudiant]],Sheet1!$A:$O,11,FALSE))),"à initier","")</f>
        <v/>
      </c>
      <c r="W213" s="8" t="str">
        <f>IF(ISNUMBER(SEARCH(Etudiants5[[#Headers],[Pas de support audio]],VLOOKUP(Etudiants5[[#This Row],[Numéro étudiant]],Sheet1!$A:$O,11,FALSE))),"à initier","")</f>
        <v/>
      </c>
      <c r="X213" s="8" t="str">
        <f>IF(ISNUMBER(SEARCH(Etudiants5[[#Headers],[Assice confortable]],VLOOKUP(Etudiants5[[#This Row],[Numéro étudiant]],Sheet1!$A:$O,13,FALSE))),"à initier","")</f>
        <v/>
      </c>
      <c r="Y213" s="8" t="str">
        <f>IF(ISNUMBER(SEARCH(Etudiants5[[#Headers],[Micro HF]],VLOOKUP(Etudiants5[[#This Row],[Numéro étudiant]],Sheet1!$A:$O,13,FALSE))),"à initier","")</f>
        <v/>
      </c>
      <c r="Z213" s="8" t="str">
        <f>IF(ISNUMBER(SEARCH(Etudiants5[[#Headers],[Casier]],VLOOKUP(Etudiants5[[#This Row],[Numéro étudiant]],Sheet1!$A:$O,13,FALSE))),"à initier","")</f>
        <v/>
      </c>
      <c r="AA213" s="8" t="str">
        <f>IF(ISNUMBER(SEARCH(Etudiants5[[#Headers],[Ordinateur]],VLOOKUP(Etudiants5[[#This Row],[Numéro étudiant]],Sheet1!$A:$O,13,FALSE))),"à initier","")</f>
        <v/>
      </c>
      <c r="AB213" s="8" t="str">
        <f>IF(ISNUMBER(SEARCH(Etudiants5[[#Headers],[Mobilier spécifique : à détailler]],VLOOKUP(Etudiants5[[#This Row],[Numéro étudiant]],Sheet1!$A:$O,13,FALSE))),"à initier","")</f>
        <v/>
      </c>
      <c r="AC213" s="8" t="str">
        <f>IF(ISNUMBER(SEARCH(Etudiants5[[#Headers],[Logiciel spécifique : à détailler]],VLOOKUP(Etudiants5[[#This Row],[Numéro étudiant]],Sheet1!$A:$O,13,FALSE))),"à initier","")</f>
        <v/>
      </c>
      <c r="AD213" s="8" t="str">
        <f>IF(ISNUMBER(SEARCH(Etudiants5[[#Headers],[Aide en TP]],VLOOKUP(Etudiants5[[#This Row],[Numéro étudiant]],Sheet1!$A:$O,11,FALSE))),"x","")</f>
        <v/>
      </c>
      <c r="AE213" s="8" t="str">
        <f>IF(ISNUMBER(SEARCH(Etudiants5[[#Headers],[Aménagement de l''EDT]],VLOOKUP(Etudiants5[[#This Row],[Numéro étudiant]],Sheet1!$A:$O,11,FALSE))),"x","")</f>
        <v/>
      </c>
      <c r="AF213" s="8" t="str">
        <f>IF(ISNUMBER(SEARCH(Etudiants5[[#Headers],[Sanitaire à proximité]],VLOOKUP(Etudiants5[[#This Row],[Numéro étudiant]],Sheet1!$A:$O,11,FALSE))),"x","")</f>
        <v/>
      </c>
      <c r="AG213" s="8" t="str">
        <f>IF(ISNUMBER(SEARCH(Etudiants5[[#Headers],[QCM papier]],VLOOKUP(Etudiants5[[#This Row],[Numéro étudiant]],Sheet1!$A:$O,11,FALSE))),"x","")</f>
        <v/>
      </c>
      <c r="AH213" s="8" t="str">
        <f>IF(ISNUMBER(SEARCH(Etudiants5[[#Headers],[Absences eventuelles excusées]],VLOOKUP(Etudiants5[[#This Row],[Numéro étudiant]],Sheet1!$A:$O,11,FALSE))),"x","")</f>
        <v/>
      </c>
      <c r="AI213" s="8" t="str">
        <f>IF(ISNUMBER(SEARCH(Etudiants5[[#Headers],[Aménagement de l''année en 2 ans]],VLOOKUP(Etudiants5[[#This Row],[Numéro étudiant]],Sheet1!$A:$O,11,FALSE))),"x","")</f>
        <v/>
      </c>
      <c r="AJ213" s="8" t="str">
        <f>IF(ISNUMBER(SEARCH(Etudiants5[[#Headers],[Passage des épreuves orales devant l''enseignant uniquement]],VLOOKUP(Etudiants5[[#This Row],[Numéro étudiant]],Sheet1!$A:$O,11,FALSE))),"x","")</f>
        <v/>
      </c>
      <c r="AK213" s="8" t="str">
        <f>IF(ISNUMBER(SEARCH(Etudiants5[[#Headers],[Dépénalisation des fautes d''orthographe]],VLOOKUP(Etudiants5[[#This Row],[Numéro étudiant]],Sheet1!$A:$O,11,FALSE))),"x","")</f>
        <v/>
      </c>
      <c r="AL213" s="8" t="str">
        <f>IF(ISNUMBER(SEARCH(Etudiants5[[#Headers],[Adaptation des écrits à l''oral]],VLOOKUP(Etudiants5[[#This Row],[Numéro étudiant]],Sheet1!$A:$O,11,FALSE))),"x","")</f>
        <v/>
      </c>
      <c r="AM213" s="8" t="str">
        <f>IF(ISNUMBER(SEARCH(Etudiants5[[#Headers],[Adaptation des oraux à l''écrit]],VLOOKUP(Etudiants5[[#This Row],[Numéro étudiant]],Sheet1!$A:$O,11,FALSE))),"x","")</f>
        <v/>
      </c>
      <c r="AN213" s="8" t="str">
        <f>IF(ISNUMBER(SEARCH(Etudiants5[[#Headers],[Compensation du temps de sortie]],VLOOKUP(Etudiants5[[#This Row],[Numéro étudiant]],Sheet1!$A:$O,11,FALSE))),"x","")</f>
        <v/>
      </c>
      <c r="AO213" s="8" t="str">
        <f>IF(COUNTIF(Etudiants5[[#This Row],[1/4]:[Préparations écrites des épreves orales]],"x")&gt;0,"x","")</f>
        <v/>
      </c>
      <c r="AP213" s="8" t="str">
        <f>IF(ISNUMBER(SEARCH(Etudiants5[[#Headers],[1/4]],VLOOKUP(Etudiants5[[#This Row],[Numéro étudiant]],Sheet1!$A:$O,12,FALSE))),"x","")</f>
        <v/>
      </c>
      <c r="AQ213" s="8" t="str">
        <f>IF(ISNUMBER(SEARCH(Etudiants5[[#Headers],[1/3]],VLOOKUP(Etudiants5[[#This Row],[Numéro étudiant]],Sheet1!$A:$O,12,FALSE))),"x","")</f>
        <v/>
      </c>
      <c r="AR213" s="8" t="str">
        <f>IF(ISNUMBER(SEARCH(Etudiants5[[#Headers],[1/2]],VLOOKUP(Etudiants5[[#This Row],[Numéro étudiant]],Sheet1!$A:$O,12,FALSE))),"x","")</f>
        <v/>
      </c>
      <c r="AS213" s="8" t="str">
        <f>IF(ISNUMBER(SEARCH(Etudiants5[[#Headers],[Ecrits]],VLOOKUP(Etudiants5[[#This Row],[Numéro étudiant]],Sheet1!$A:$O,12,FALSE))),"x","")</f>
        <v/>
      </c>
      <c r="AT213" s="8" t="str">
        <f>IF(ISNUMBER(SEARCH(Etudiants5[[#Headers],[Oraux]],VLOOKUP(Etudiants5[[#This Row],[Numéro étudiant]],Sheet1!$A:$O,12,FALSE))),"x","")</f>
        <v/>
      </c>
      <c r="AU213" s="8" t="str">
        <f>IF(ISNUMBER(SEARCH(Etudiants5[[#Headers],[Pratiques]],VLOOKUP(Etudiants5[[#This Row],[Numéro étudiant]],Sheet1!$A:$O,12,FALSE))),"x","")</f>
        <v/>
      </c>
      <c r="AV213" s="8" t="str">
        <f>IF(ISNUMBER(SEARCH(Etudiants5[[#Headers],[Préparations écrites des épreves orales]],VLOOKUP(Etudiants5[[#This Row],[Numéro étudiant]],Sheet1!$A:$O,12,FALSE))),"x","")</f>
        <v/>
      </c>
      <c r="AW213" s="8" t="str">
        <f>IF(ISNUMBER(SEARCH(Etudiants5[[#Headers],[Auditives]],VLOOKUP(Etudiants5[[#This Row],[Numéro étudiant]],Sheet1!$A:$O,9,FALSE))),"x","")</f>
        <v/>
      </c>
      <c r="AX213" s="8" t="str">
        <f>IF(ISNUMBER(SEARCH(Etudiants5[[#Headers],[Visuels]],VLOOKUP(Etudiants5[[#This Row],[Numéro étudiant]],Sheet1!$A:$O,9,FALSE))),"x","")</f>
        <v/>
      </c>
      <c r="AY213" s="8" t="str">
        <f>IF(ISNUMBER(SEARCH(Etudiants5[[#Headers],[Viscéraux]],VLOOKUP(Etudiants5[[#This Row],[Numéro étudiant]],Sheet1!$A:$O,9,FALSE))),"x","")</f>
        <v/>
      </c>
      <c r="AZ213" s="8" t="str">
        <f>IF(ISNUMBER(SEARCH(Etudiants5[[#Headers],[Moteurs]],VLOOKUP(Etudiants5[[#This Row],[Numéro étudiant]],Sheet1!$A:$O,9,FALSE))),"x","")</f>
        <v/>
      </c>
      <c r="BA213" s="8" t="str">
        <f>IF(ISNUMBER(SEARCH(Etudiants5[[#Headers],[TSA]],VLOOKUP(Etudiants5[[#This Row],[Numéro étudiant]],Sheet1!$A:$O,9,FALSE))),"x","")</f>
        <v/>
      </c>
      <c r="BB213" s="8" t="str">
        <f>IF(ISNUMBER(SEARCH(Etudiants5[[#Headers],[Langage]],VLOOKUP(Etudiants5[[#This Row],[Numéro étudiant]],Sheet1!$A:$O,9,FALSE))),"x","")</f>
        <v/>
      </c>
      <c r="BC213" s="8" t="str">
        <f>IF(ISNUMBER(SEARCH(Etudiants5[[#Headers],[Psychiques]],VLOOKUP(Etudiants5[[#This Row],[Numéro étudiant]],Sheet1!$A:$O,9,FALSE))),"x","")</f>
        <v/>
      </c>
      <c r="BD213" s="8" t="str">
        <f>IF(ISNUMBER(SEARCH(Etudiants5[[#Headers],[Autres]],VLOOKUP(Etudiants5[[#This Row],[Numéro étudiant]],Sheet1!$A:$O,9,FALSE))),"x","")</f>
        <v/>
      </c>
      <c r="BE213" s="8" t="str">
        <f>IF(ISNUMBER(SEARCH(Etudiants5[[#Headers],[RQTH]],VLOOKUP(Etudiants5[[#This Row],[Numéro étudiant]],Sheet1!$A:$O,10,FALSE))),"x","")</f>
        <v/>
      </c>
      <c r="BF213" s="8" t="str">
        <f>IF(ISNUMBER(SEARCH(Etudiants5[[#Headers],[Transport]],VLOOKUP(Etudiants5[[#This Row],[Numéro étudiant]],Sheet1!$A:$O,10,FALSE))),"x","")</f>
        <v/>
      </c>
      <c r="BG213" s="8" t="str">
        <f>IF(ISNUMBER(SEARCH(Etudiants5[[#Headers],[AVS]],VLOOKUP(Etudiants5[[#This Row],[Numéro étudiant]],Sheet1!$A:$O,10,FALSE))),"x","")</f>
        <v/>
      </c>
      <c r="BH213" s="8" t="str">
        <f>IF(ISNUMBER(SEARCH(Etudiants5[[#Headers],[AESH]],VLOOKUP(Etudiants5[[#This Row],[Numéro étudiant]],Sheet1!$A:$O,10,FALSE))),"x","")</f>
        <v/>
      </c>
      <c r="BI213" s="8" t="str">
        <f>IF(ISNUMBER(SEARCH(Etudiants5[[#Headers],[AAH ou AEEH]],VLOOKUP(Etudiants5[[#This Row],[Numéro étudiant]],Sheet1!$A:$O,10,FALSE))),"x","")</f>
        <v/>
      </c>
      <c r="BJ213" s="8" t="str">
        <f>IF(ISNUMBER(SEARCH(Etudiants5[[#Headers],[Carte priorité]],VLOOKUP(Etudiants5[[#This Row],[Numéro étudiant]],Sheet1!$A:$O,10,FALSE))),"x","")</f>
        <v/>
      </c>
      <c r="BK213" s="8" t="str">
        <f>IF(ISNUMBER(SEARCH(Etudiants5[[#Headers],[Carte stationnement]],VLOOKUP(Etudiants5[[#This Row],[Numéro étudiant]],Sheet1!$A:$O,10,FALSE))),"x","")</f>
        <v/>
      </c>
      <c r="BL213" s="8" t="str">
        <f>IF(ISNUMBER(SEARCH(Etudiants5[[#Headers],[Accompagnement médico social]],VLOOKUP(Etudiants5[[#This Row],[Numéro étudiant]],Sheet1!$A:$O,10,FALSE))),"x","")</f>
        <v/>
      </c>
      <c r="BM213" s="8" t="str">
        <f>IF(ISNUMBER(SEARCH(Etudiants5[[#Headers],[Autre]],VLOOKUP(Etudiants5[[#This Row],[Numéro étudiant]],Sheet1!$A:$O,10,FALSE))),"x","")</f>
        <v/>
      </c>
      <c r="CA21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4" spans="2:80" x14ac:dyDescent="0.25">
      <c r="B214" t="str">
        <f>IFERROR(OfficeForms.Table[[#This Row],[Id]],"")</f>
        <v/>
      </c>
      <c r="C214" t="str">
        <f>IFERROR(IF(VLOOKUP(Etudiants5[[#This Row],[Numéro étudiant]],Sheet1!$A:$O,5,FALSE)="","",VLOOKUP(Etudiants5[[#This Row],[Numéro étudiant]],Sheet1!$A:$O,5,FALSE)),"")</f>
        <v/>
      </c>
      <c r="D214" t="str">
        <f>IFERROR(IF(VLOOKUP(Etudiants5[[#This Row],[Numéro étudiant]],Sheet1!$A:$O,6,FALSE)="","",VLOOKUP(Etudiants5[[#This Row],[Numéro étudiant]],Sheet1!$A:$O,6,FALSE)),"")</f>
        <v/>
      </c>
      <c r="E214" t="str">
        <f>IFERROR(IF(VLOOKUP(Etudiants5[[#This Row],[Numéro étudiant]],Sheet1!$A:$O,7,FALSE)="","",VLOOKUP(Etudiants5[[#This Row],[Numéro étudiant]],Sheet1!$A:$O,7,FALSE)),"")</f>
        <v/>
      </c>
      <c r="F214" t="str">
        <f>IFERROR(IF(VLOOKUP(Etudiants5[[#This Row],[Numéro étudiant]],Sheet1!$A:$O,8,FALSE)="","",VLOOKUP(Etudiants5[[#This Row],[Numéro étudiant]],Sheet1!$A:$O,8,FALSE)),"")</f>
        <v/>
      </c>
      <c r="G214" t="str">
        <f>IF(Etudiants5[[#This Row],[Numéro étudiant]]="","","Entretien fait")</f>
        <v/>
      </c>
      <c r="M214" s="8" t="str">
        <f>IF(ISNUMBER(SEARCH(Etudiants5[[#Headers],[Aide en BU]],VLOOKUP(Etudiants5[[#This Row],[Numéro étudiant]],Sheet1!$A:$O,11,FALSE))),"à initier","")</f>
        <v/>
      </c>
      <c r="N214" s="8" t="str">
        <f>IF(ISNUMBER(SEARCH(Etudiants5[[#Headers],[Tutorat d''intégration]],VLOOKUP(Etudiants5[[#This Row],[Numéro étudiant]],Sheet1!$A:$O,11,FALSE))),"à initier","")</f>
        <v/>
      </c>
      <c r="O214" s="8" t="str">
        <f>IF(ISNUMBER(SEARCH(Etudiants5[[#Headers],[Secrétaire d''examens]],VLOOKUP(Etudiants5[[#This Row],[Numéro étudiant]],Sheet1!$A:$O,11,FALSE))),"à initier","")</f>
        <v/>
      </c>
      <c r="P214" s="8" t="str">
        <f>IF(ISNUMBER(SEARCH(Etudiants5[[#Headers],[Sujets numériques]],VLOOKUP(Etudiants5[[#This Row],[Numéro étudiant]],Sheet1!$A:$O,11,FALSE))),"à initier","")</f>
        <v/>
      </c>
      <c r="Q214" s="8" t="str">
        <f>IF(ISNUMBER(SEARCH(Etudiants5[[#Headers],[Autorisation de sortie]],VLOOKUP(Etudiants5[[#This Row],[Numéro étudiant]],Sheet1!$A:$O,11,FALSE))),"à initier","")</f>
        <v/>
      </c>
      <c r="R214" s="8" t="str">
        <f>IF(ISNUMBER(SEARCH(Etudiants5[[#Headers],[Prise de notes]],VLOOKUP(Etudiants5[[#This Row],[Numéro étudiant]],Sheet1!$A:$O,11,FALSE))),"à initier","")</f>
        <v/>
      </c>
      <c r="S214" s="8" t="str">
        <f>IF(ISNUMBER(SEARCH(Etudiants5[[#Headers],[Rallonge des prêts en BU]],VLOOKUP(Etudiants5[[#This Row],[Numéro étudiant]],Sheet1!$A:$O,11,FALSE))),"à initier","")</f>
        <v/>
      </c>
      <c r="T214" s="8" t="str">
        <f>IF(ISNUMBER(SEARCH(Etudiants5[[#Headers],[Soutien pédagogique]],VLOOKUP(Etudiants5[[#This Row],[Numéro étudiant]],Sheet1!$A:$O,11,FALSE))),"à initier","")</f>
        <v/>
      </c>
      <c r="U214" s="8" t="str">
        <f>IF(ISNUMBER(SEARCH(Etudiants5[[#Headers],[Braille]],VLOOKUP(Etudiants5[[#This Row],[Numéro étudiant]],Sheet1!$A:$O,11,FALSE))),"à initier","")</f>
        <v/>
      </c>
      <c r="V214" s="8" t="str">
        <f>IF(ISNUMBER(SEARCH(Etudiants5[[#Headers],[LSF/LPC]],VLOOKUP(Etudiants5[[#This Row],[Numéro étudiant]],Sheet1!$A:$O,11,FALSE))),"à initier","")</f>
        <v/>
      </c>
      <c r="W214" s="8" t="str">
        <f>IF(ISNUMBER(SEARCH(Etudiants5[[#Headers],[Pas de support audio]],VLOOKUP(Etudiants5[[#This Row],[Numéro étudiant]],Sheet1!$A:$O,11,FALSE))),"à initier","")</f>
        <v/>
      </c>
      <c r="X214" s="8" t="str">
        <f>IF(ISNUMBER(SEARCH(Etudiants5[[#Headers],[Assice confortable]],VLOOKUP(Etudiants5[[#This Row],[Numéro étudiant]],Sheet1!$A:$O,13,FALSE))),"à initier","")</f>
        <v/>
      </c>
      <c r="Y214" s="8" t="str">
        <f>IF(ISNUMBER(SEARCH(Etudiants5[[#Headers],[Micro HF]],VLOOKUP(Etudiants5[[#This Row],[Numéro étudiant]],Sheet1!$A:$O,13,FALSE))),"à initier","")</f>
        <v/>
      </c>
      <c r="Z214" s="8" t="str">
        <f>IF(ISNUMBER(SEARCH(Etudiants5[[#Headers],[Casier]],VLOOKUP(Etudiants5[[#This Row],[Numéro étudiant]],Sheet1!$A:$O,13,FALSE))),"à initier","")</f>
        <v/>
      </c>
      <c r="AA214" s="8" t="str">
        <f>IF(ISNUMBER(SEARCH(Etudiants5[[#Headers],[Ordinateur]],VLOOKUP(Etudiants5[[#This Row],[Numéro étudiant]],Sheet1!$A:$O,13,FALSE))),"à initier","")</f>
        <v/>
      </c>
      <c r="AB214" s="8" t="str">
        <f>IF(ISNUMBER(SEARCH(Etudiants5[[#Headers],[Mobilier spécifique : à détailler]],VLOOKUP(Etudiants5[[#This Row],[Numéro étudiant]],Sheet1!$A:$O,13,FALSE))),"à initier","")</f>
        <v/>
      </c>
      <c r="AC214" s="8" t="str">
        <f>IF(ISNUMBER(SEARCH(Etudiants5[[#Headers],[Logiciel spécifique : à détailler]],VLOOKUP(Etudiants5[[#This Row],[Numéro étudiant]],Sheet1!$A:$O,13,FALSE))),"à initier","")</f>
        <v/>
      </c>
      <c r="AD214" s="8" t="str">
        <f>IF(ISNUMBER(SEARCH(Etudiants5[[#Headers],[Aide en TP]],VLOOKUP(Etudiants5[[#This Row],[Numéro étudiant]],Sheet1!$A:$O,11,FALSE))),"x","")</f>
        <v/>
      </c>
      <c r="AE214" s="8" t="str">
        <f>IF(ISNUMBER(SEARCH(Etudiants5[[#Headers],[Aménagement de l''EDT]],VLOOKUP(Etudiants5[[#This Row],[Numéro étudiant]],Sheet1!$A:$O,11,FALSE))),"x","")</f>
        <v/>
      </c>
      <c r="AF214" s="8" t="str">
        <f>IF(ISNUMBER(SEARCH(Etudiants5[[#Headers],[Sanitaire à proximité]],VLOOKUP(Etudiants5[[#This Row],[Numéro étudiant]],Sheet1!$A:$O,11,FALSE))),"x","")</f>
        <v/>
      </c>
      <c r="AG214" s="8" t="str">
        <f>IF(ISNUMBER(SEARCH(Etudiants5[[#Headers],[QCM papier]],VLOOKUP(Etudiants5[[#This Row],[Numéro étudiant]],Sheet1!$A:$O,11,FALSE))),"x","")</f>
        <v/>
      </c>
      <c r="AH214" s="8" t="str">
        <f>IF(ISNUMBER(SEARCH(Etudiants5[[#Headers],[Absences eventuelles excusées]],VLOOKUP(Etudiants5[[#This Row],[Numéro étudiant]],Sheet1!$A:$O,11,FALSE))),"x","")</f>
        <v/>
      </c>
      <c r="AI214" s="8" t="str">
        <f>IF(ISNUMBER(SEARCH(Etudiants5[[#Headers],[Aménagement de l''année en 2 ans]],VLOOKUP(Etudiants5[[#This Row],[Numéro étudiant]],Sheet1!$A:$O,11,FALSE))),"x","")</f>
        <v/>
      </c>
      <c r="AJ214" s="8" t="str">
        <f>IF(ISNUMBER(SEARCH(Etudiants5[[#Headers],[Passage des épreuves orales devant l''enseignant uniquement]],VLOOKUP(Etudiants5[[#This Row],[Numéro étudiant]],Sheet1!$A:$O,11,FALSE))),"x","")</f>
        <v/>
      </c>
      <c r="AK214" s="8" t="str">
        <f>IF(ISNUMBER(SEARCH(Etudiants5[[#Headers],[Dépénalisation des fautes d''orthographe]],VLOOKUP(Etudiants5[[#This Row],[Numéro étudiant]],Sheet1!$A:$O,11,FALSE))),"x","")</f>
        <v/>
      </c>
      <c r="AL214" s="8" t="str">
        <f>IF(ISNUMBER(SEARCH(Etudiants5[[#Headers],[Adaptation des écrits à l''oral]],VLOOKUP(Etudiants5[[#This Row],[Numéro étudiant]],Sheet1!$A:$O,11,FALSE))),"x","")</f>
        <v/>
      </c>
      <c r="AM214" s="8" t="str">
        <f>IF(ISNUMBER(SEARCH(Etudiants5[[#Headers],[Adaptation des oraux à l''écrit]],VLOOKUP(Etudiants5[[#This Row],[Numéro étudiant]],Sheet1!$A:$O,11,FALSE))),"x","")</f>
        <v/>
      </c>
      <c r="AN214" s="8" t="str">
        <f>IF(ISNUMBER(SEARCH(Etudiants5[[#Headers],[Compensation du temps de sortie]],VLOOKUP(Etudiants5[[#This Row],[Numéro étudiant]],Sheet1!$A:$O,11,FALSE))),"x","")</f>
        <v/>
      </c>
      <c r="AO214" s="8" t="str">
        <f>IF(COUNTIF(Etudiants5[[#This Row],[1/4]:[Préparations écrites des épreves orales]],"x")&gt;0,"x","")</f>
        <v/>
      </c>
      <c r="AP214" s="8" t="str">
        <f>IF(ISNUMBER(SEARCH(Etudiants5[[#Headers],[1/4]],VLOOKUP(Etudiants5[[#This Row],[Numéro étudiant]],Sheet1!$A:$O,12,FALSE))),"x","")</f>
        <v/>
      </c>
      <c r="AQ214" s="8" t="str">
        <f>IF(ISNUMBER(SEARCH(Etudiants5[[#Headers],[1/3]],VLOOKUP(Etudiants5[[#This Row],[Numéro étudiant]],Sheet1!$A:$O,12,FALSE))),"x","")</f>
        <v/>
      </c>
      <c r="AR214" s="8" t="str">
        <f>IF(ISNUMBER(SEARCH(Etudiants5[[#Headers],[1/2]],VLOOKUP(Etudiants5[[#This Row],[Numéro étudiant]],Sheet1!$A:$O,12,FALSE))),"x","")</f>
        <v/>
      </c>
      <c r="AS214" s="8" t="str">
        <f>IF(ISNUMBER(SEARCH(Etudiants5[[#Headers],[Ecrits]],VLOOKUP(Etudiants5[[#This Row],[Numéro étudiant]],Sheet1!$A:$O,12,FALSE))),"x","")</f>
        <v/>
      </c>
      <c r="AT214" s="8" t="str">
        <f>IF(ISNUMBER(SEARCH(Etudiants5[[#Headers],[Oraux]],VLOOKUP(Etudiants5[[#This Row],[Numéro étudiant]],Sheet1!$A:$O,12,FALSE))),"x","")</f>
        <v/>
      </c>
      <c r="AU214" s="8" t="str">
        <f>IF(ISNUMBER(SEARCH(Etudiants5[[#Headers],[Pratiques]],VLOOKUP(Etudiants5[[#This Row],[Numéro étudiant]],Sheet1!$A:$O,12,FALSE))),"x","")</f>
        <v/>
      </c>
      <c r="AV214" s="8" t="str">
        <f>IF(ISNUMBER(SEARCH(Etudiants5[[#Headers],[Préparations écrites des épreves orales]],VLOOKUP(Etudiants5[[#This Row],[Numéro étudiant]],Sheet1!$A:$O,12,FALSE))),"x","")</f>
        <v/>
      </c>
      <c r="AW214" s="8" t="str">
        <f>IF(ISNUMBER(SEARCH(Etudiants5[[#Headers],[Auditives]],VLOOKUP(Etudiants5[[#This Row],[Numéro étudiant]],Sheet1!$A:$O,9,FALSE))),"x","")</f>
        <v/>
      </c>
      <c r="AX214" s="8" t="str">
        <f>IF(ISNUMBER(SEARCH(Etudiants5[[#Headers],[Visuels]],VLOOKUP(Etudiants5[[#This Row],[Numéro étudiant]],Sheet1!$A:$O,9,FALSE))),"x","")</f>
        <v/>
      </c>
      <c r="AY214" s="8" t="str">
        <f>IF(ISNUMBER(SEARCH(Etudiants5[[#Headers],[Viscéraux]],VLOOKUP(Etudiants5[[#This Row],[Numéro étudiant]],Sheet1!$A:$O,9,FALSE))),"x","")</f>
        <v/>
      </c>
      <c r="AZ214" s="8" t="str">
        <f>IF(ISNUMBER(SEARCH(Etudiants5[[#Headers],[Moteurs]],VLOOKUP(Etudiants5[[#This Row],[Numéro étudiant]],Sheet1!$A:$O,9,FALSE))),"x","")</f>
        <v/>
      </c>
      <c r="BA214" s="8" t="str">
        <f>IF(ISNUMBER(SEARCH(Etudiants5[[#Headers],[TSA]],VLOOKUP(Etudiants5[[#This Row],[Numéro étudiant]],Sheet1!$A:$O,9,FALSE))),"x","")</f>
        <v/>
      </c>
      <c r="BB214" s="8" t="str">
        <f>IF(ISNUMBER(SEARCH(Etudiants5[[#Headers],[Langage]],VLOOKUP(Etudiants5[[#This Row],[Numéro étudiant]],Sheet1!$A:$O,9,FALSE))),"x","")</f>
        <v/>
      </c>
      <c r="BC214" s="8" t="str">
        <f>IF(ISNUMBER(SEARCH(Etudiants5[[#Headers],[Psychiques]],VLOOKUP(Etudiants5[[#This Row],[Numéro étudiant]],Sheet1!$A:$O,9,FALSE))),"x","")</f>
        <v/>
      </c>
      <c r="BD214" s="8" t="str">
        <f>IF(ISNUMBER(SEARCH(Etudiants5[[#Headers],[Autres]],VLOOKUP(Etudiants5[[#This Row],[Numéro étudiant]],Sheet1!$A:$O,9,FALSE))),"x","")</f>
        <v/>
      </c>
      <c r="BE214" s="8" t="str">
        <f>IF(ISNUMBER(SEARCH(Etudiants5[[#Headers],[RQTH]],VLOOKUP(Etudiants5[[#This Row],[Numéro étudiant]],Sheet1!$A:$O,10,FALSE))),"x","")</f>
        <v/>
      </c>
      <c r="BF214" s="8" t="str">
        <f>IF(ISNUMBER(SEARCH(Etudiants5[[#Headers],[Transport]],VLOOKUP(Etudiants5[[#This Row],[Numéro étudiant]],Sheet1!$A:$O,10,FALSE))),"x","")</f>
        <v/>
      </c>
      <c r="BG214" s="8" t="str">
        <f>IF(ISNUMBER(SEARCH(Etudiants5[[#Headers],[AVS]],VLOOKUP(Etudiants5[[#This Row],[Numéro étudiant]],Sheet1!$A:$O,10,FALSE))),"x","")</f>
        <v/>
      </c>
      <c r="BH214" s="8" t="str">
        <f>IF(ISNUMBER(SEARCH(Etudiants5[[#Headers],[AESH]],VLOOKUP(Etudiants5[[#This Row],[Numéro étudiant]],Sheet1!$A:$O,10,FALSE))),"x","")</f>
        <v/>
      </c>
      <c r="BI214" s="8" t="str">
        <f>IF(ISNUMBER(SEARCH(Etudiants5[[#Headers],[AAH ou AEEH]],VLOOKUP(Etudiants5[[#This Row],[Numéro étudiant]],Sheet1!$A:$O,10,FALSE))),"x","")</f>
        <v/>
      </c>
      <c r="BJ214" s="8" t="str">
        <f>IF(ISNUMBER(SEARCH(Etudiants5[[#Headers],[Carte priorité]],VLOOKUP(Etudiants5[[#This Row],[Numéro étudiant]],Sheet1!$A:$O,10,FALSE))),"x","")</f>
        <v/>
      </c>
      <c r="BK214" s="8" t="str">
        <f>IF(ISNUMBER(SEARCH(Etudiants5[[#Headers],[Carte stationnement]],VLOOKUP(Etudiants5[[#This Row],[Numéro étudiant]],Sheet1!$A:$O,10,FALSE))),"x","")</f>
        <v/>
      </c>
      <c r="BL214" s="8" t="str">
        <f>IF(ISNUMBER(SEARCH(Etudiants5[[#Headers],[Accompagnement médico social]],VLOOKUP(Etudiants5[[#This Row],[Numéro étudiant]],Sheet1!$A:$O,10,FALSE))),"x","")</f>
        <v/>
      </c>
      <c r="BM214" s="8" t="str">
        <f>IF(ISNUMBER(SEARCH(Etudiants5[[#Headers],[Autre]],VLOOKUP(Etudiants5[[#This Row],[Numéro étudiant]],Sheet1!$A:$O,10,FALSE))),"x","")</f>
        <v/>
      </c>
      <c r="CA21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5" spans="2:80" x14ac:dyDescent="0.25">
      <c r="B215" t="str">
        <f>IFERROR(OfficeForms.Table[[#This Row],[Id]],"")</f>
        <v/>
      </c>
      <c r="C215" t="str">
        <f>IFERROR(IF(VLOOKUP(Etudiants5[[#This Row],[Numéro étudiant]],Sheet1!$A:$O,5,FALSE)="","",VLOOKUP(Etudiants5[[#This Row],[Numéro étudiant]],Sheet1!$A:$O,5,FALSE)),"")</f>
        <v/>
      </c>
      <c r="D215" t="str">
        <f>IFERROR(IF(VLOOKUP(Etudiants5[[#This Row],[Numéro étudiant]],Sheet1!$A:$O,6,FALSE)="","",VLOOKUP(Etudiants5[[#This Row],[Numéro étudiant]],Sheet1!$A:$O,6,FALSE)),"")</f>
        <v/>
      </c>
      <c r="E215" t="str">
        <f>IFERROR(IF(VLOOKUP(Etudiants5[[#This Row],[Numéro étudiant]],Sheet1!$A:$O,7,FALSE)="","",VLOOKUP(Etudiants5[[#This Row],[Numéro étudiant]],Sheet1!$A:$O,7,FALSE)),"")</f>
        <v/>
      </c>
      <c r="F215" t="str">
        <f>IFERROR(IF(VLOOKUP(Etudiants5[[#This Row],[Numéro étudiant]],Sheet1!$A:$O,8,FALSE)="","",VLOOKUP(Etudiants5[[#This Row],[Numéro étudiant]],Sheet1!$A:$O,8,FALSE)),"")</f>
        <v/>
      </c>
      <c r="G215" t="str">
        <f>IF(Etudiants5[[#This Row],[Numéro étudiant]]="","","Entretien fait")</f>
        <v/>
      </c>
      <c r="M215" s="8" t="str">
        <f>IF(ISNUMBER(SEARCH(Etudiants5[[#Headers],[Aide en BU]],VLOOKUP(Etudiants5[[#This Row],[Numéro étudiant]],Sheet1!$A:$O,11,FALSE))),"à initier","")</f>
        <v/>
      </c>
      <c r="N215" s="8" t="str">
        <f>IF(ISNUMBER(SEARCH(Etudiants5[[#Headers],[Tutorat d''intégration]],VLOOKUP(Etudiants5[[#This Row],[Numéro étudiant]],Sheet1!$A:$O,11,FALSE))),"à initier","")</f>
        <v/>
      </c>
      <c r="O215" s="8" t="str">
        <f>IF(ISNUMBER(SEARCH(Etudiants5[[#Headers],[Secrétaire d''examens]],VLOOKUP(Etudiants5[[#This Row],[Numéro étudiant]],Sheet1!$A:$O,11,FALSE))),"à initier","")</f>
        <v/>
      </c>
      <c r="P215" s="8" t="str">
        <f>IF(ISNUMBER(SEARCH(Etudiants5[[#Headers],[Sujets numériques]],VLOOKUP(Etudiants5[[#This Row],[Numéro étudiant]],Sheet1!$A:$O,11,FALSE))),"à initier","")</f>
        <v/>
      </c>
      <c r="Q215" s="8" t="str">
        <f>IF(ISNUMBER(SEARCH(Etudiants5[[#Headers],[Autorisation de sortie]],VLOOKUP(Etudiants5[[#This Row],[Numéro étudiant]],Sheet1!$A:$O,11,FALSE))),"à initier","")</f>
        <v/>
      </c>
      <c r="R215" s="8" t="str">
        <f>IF(ISNUMBER(SEARCH(Etudiants5[[#Headers],[Prise de notes]],VLOOKUP(Etudiants5[[#This Row],[Numéro étudiant]],Sheet1!$A:$O,11,FALSE))),"à initier","")</f>
        <v/>
      </c>
      <c r="S215" s="8" t="str">
        <f>IF(ISNUMBER(SEARCH(Etudiants5[[#Headers],[Rallonge des prêts en BU]],VLOOKUP(Etudiants5[[#This Row],[Numéro étudiant]],Sheet1!$A:$O,11,FALSE))),"à initier","")</f>
        <v/>
      </c>
      <c r="T215" s="8" t="str">
        <f>IF(ISNUMBER(SEARCH(Etudiants5[[#Headers],[Soutien pédagogique]],VLOOKUP(Etudiants5[[#This Row],[Numéro étudiant]],Sheet1!$A:$O,11,FALSE))),"à initier","")</f>
        <v/>
      </c>
      <c r="U215" s="8" t="str">
        <f>IF(ISNUMBER(SEARCH(Etudiants5[[#Headers],[Braille]],VLOOKUP(Etudiants5[[#This Row],[Numéro étudiant]],Sheet1!$A:$O,11,FALSE))),"à initier","")</f>
        <v/>
      </c>
      <c r="V215" s="8" t="str">
        <f>IF(ISNUMBER(SEARCH(Etudiants5[[#Headers],[LSF/LPC]],VLOOKUP(Etudiants5[[#This Row],[Numéro étudiant]],Sheet1!$A:$O,11,FALSE))),"à initier","")</f>
        <v/>
      </c>
      <c r="W215" s="8" t="str">
        <f>IF(ISNUMBER(SEARCH(Etudiants5[[#Headers],[Pas de support audio]],VLOOKUP(Etudiants5[[#This Row],[Numéro étudiant]],Sheet1!$A:$O,11,FALSE))),"à initier","")</f>
        <v/>
      </c>
      <c r="X215" s="8" t="str">
        <f>IF(ISNUMBER(SEARCH(Etudiants5[[#Headers],[Assice confortable]],VLOOKUP(Etudiants5[[#This Row],[Numéro étudiant]],Sheet1!$A:$O,13,FALSE))),"à initier","")</f>
        <v/>
      </c>
      <c r="Y215" s="8" t="str">
        <f>IF(ISNUMBER(SEARCH(Etudiants5[[#Headers],[Micro HF]],VLOOKUP(Etudiants5[[#This Row],[Numéro étudiant]],Sheet1!$A:$O,13,FALSE))),"à initier","")</f>
        <v/>
      </c>
      <c r="Z215" s="8" t="str">
        <f>IF(ISNUMBER(SEARCH(Etudiants5[[#Headers],[Casier]],VLOOKUP(Etudiants5[[#This Row],[Numéro étudiant]],Sheet1!$A:$O,13,FALSE))),"à initier","")</f>
        <v/>
      </c>
      <c r="AA215" s="8" t="str">
        <f>IF(ISNUMBER(SEARCH(Etudiants5[[#Headers],[Ordinateur]],VLOOKUP(Etudiants5[[#This Row],[Numéro étudiant]],Sheet1!$A:$O,13,FALSE))),"à initier","")</f>
        <v/>
      </c>
      <c r="AB215" s="8" t="str">
        <f>IF(ISNUMBER(SEARCH(Etudiants5[[#Headers],[Mobilier spécifique : à détailler]],VLOOKUP(Etudiants5[[#This Row],[Numéro étudiant]],Sheet1!$A:$O,13,FALSE))),"à initier","")</f>
        <v/>
      </c>
      <c r="AC215" s="8" t="str">
        <f>IF(ISNUMBER(SEARCH(Etudiants5[[#Headers],[Logiciel spécifique : à détailler]],VLOOKUP(Etudiants5[[#This Row],[Numéro étudiant]],Sheet1!$A:$O,13,FALSE))),"à initier","")</f>
        <v/>
      </c>
      <c r="AD215" s="8" t="str">
        <f>IF(ISNUMBER(SEARCH(Etudiants5[[#Headers],[Aide en TP]],VLOOKUP(Etudiants5[[#This Row],[Numéro étudiant]],Sheet1!$A:$O,11,FALSE))),"x","")</f>
        <v/>
      </c>
      <c r="AE215" s="8" t="str">
        <f>IF(ISNUMBER(SEARCH(Etudiants5[[#Headers],[Aménagement de l''EDT]],VLOOKUP(Etudiants5[[#This Row],[Numéro étudiant]],Sheet1!$A:$O,11,FALSE))),"x","")</f>
        <v/>
      </c>
      <c r="AF215" s="8" t="str">
        <f>IF(ISNUMBER(SEARCH(Etudiants5[[#Headers],[Sanitaire à proximité]],VLOOKUP(Etudiants5[[#This Row],[Numéro étudiant]],Sheet1!$A:$O,11,FALSE))),"x","")</f>
        <v/>
      </c>
      <c r="AG215" s="8" t="str">
        <f>IF(ISNUMBER(SEARCH(Etudiants5[[#Headers],[QCM papier]],VLOOKUP(Etudiants5[[#This Row],[Numéro étudiant]],Sheet1!$A:$O,11,FALSE))),"x","")</f>
        <v/>
      </c>
      <c r="AH215" s="8" t="str">
        <f>IF(ISNUMBER(SEARCH(Etudiants5[[#Headers],[Absences eventuelles excusées]],VLOOKUP(Etudiants5[[#This Row],[Numéro étudiant]],Sheet1!$A:$O,11,FALSE))),"x","")</f>
        <v/>
      </c>
      <c r="AI215" s="8" t="str">
        <f>IF(ISNUMBER(SEARCH(Etudiants5[[#Headers],[Aménagement de l''année en 2 ans]],VLOOKUP(Etudiants5[[#This Row],[Numéro étudiant]],Sheet1!$A:$O,11,FALSE))),"x","")</f>
        <v/>
      </c>
      <c r="AJ215" s="8" t="str">
        <f>IF(ISNUMBER(SEARCH(Etudiants5[[#Headers],[Passage des épreuves orales devant l''enseignant uniquement]],VLOOKUP(Etudiants5[[#This Row],[Numéro étudiant]],Sheet1!$A:$O,11,FALSE))),"x","")</f>
        <v/>
      </c>
      <c r="AK215" s="8" t="str">
        <f>IF(ISNUMBER(SEARCH(Etudiants5[[#Headers],[Dépénalisation des fautes d''orthographe]],VLOOKUP(Etudiants5[[#This Row],[Numéro étudiant]],Sheet1!$A:$O,11,FALSE))),"x","")</f>
        <v/>
      </c>
      <c r="AL215" s="8" t="str">
        <f>IF(ISNUMBER(SEARCH(Etudiants5[[#Headers],[Adaptation des écrits à l''oral]],VLOOKUP(Etudiants5[[#This Row],[Numéro étudiant]],Sheet1!$A:$O,11,FALSE))),"x","")</f>
        <v/>
      </c>
      <c r="AM215" s="8" t="str">
        <f>IF(ISNUMBER(SEARCH(Etudiants5[[#Headers],[Adaptation des oraux à l''écrit]],VLOOKUP(Etudiants5[[#This Row],[Numéro étudiant]],Sheet1!$A:$O,11,FALSE))),"x","")</f>
        <v/>
      </c>
      <c r="AN215" s="8" t="str">
        <f>IF(ISNUMBER(SEARCH(Etudiants5[[#Headers],[Compensation du temps de sortie]],VLOOKUP(Etudiants5[[#This Row],[Numéro étudiant]],Sheet1!$A:$O,11,FALSE))),"x","")</f>
        <v/>
      </c>
      <c r="AO215" s="8" t="str">
        <f>IF(COUNTIF(Etudiants5[[#This Row],[1/4]:[Préparations écrites des épreves orales]],"x")&gt;0,"x","")</f>
        <v/>
      </c>
      <c r="AP215" s="8" t="str">
        <f>IF(ISNUMBER(SEARCH(Etudiants5[[#Headers],[1/4]],VLOOKUP(Etudiants5[[#This Row],[Numéro étudiant]],Sheet1!$A:$O,12,FALSE))),"x","")</f>
        <v/>
      </c>
      <c r="AQ215" s="8" t="str">
        <f>IF(ISNUMBER(SEARCH(Etudiants5[[#Headers],[1/3]],VLOOKUP(Etudiants5[[#This Row],[Numéro étudiant]],Sheet1!$A:$O,12,FALSE))),"x","")</f>
        <v/>
      </c>
      <c r="AR215" s="8" t="str">
        <f>IF(ISNUMBER(SEARCH(Etudiants5[[#Headers],[1/2]],VLOOKUP(Etudiants5[[#This Row],[Numéro étudiant]],Sheet1!$A:$O,12,FALSE))),"x","")</f>
        <v/>
      </c>
      <c r="AS215" s="8" t="str">
        <f>IF(ISNUMBER(SEARCH(Etudiants5[[#Headers],[Ecrits]],VLOOKUP(Etudiants5[[#This Row],[Numéro étudiant]],Sheet1!$A:$O,12,FALSE))),"x","")</f>
        <v/>
      </c>
      <c r="AT215" s="8" t="str">
        <f>IF(ISNUMBER(SEARCH(Etudiants5[[#Headers],[Oraux]],VLOOKUP(Etudiants5[[#This Row],[Numéro étudiant]],Sheet1!$A:$O,12,FALSE))),"x","")</f>
        <v/>
      </c>
      <c r="AU215" s="8" t="str">
        <f>IF(ISNUMBER(SEARCH(Etudiants5[[#Headers],[Pratiques]],VLOOKUP(Etudiants5[[#This Row],[Numéro étudiant]],Sheet1!$A:$O,12,FALSE))),"x","")</f>
        <v/>
      </c>
      <c r="AV215" s="8" t="str">
        <f>IF(ISNUMBER(SEARCH(Etudiants5[[#Headers],[Préparations écrites des épreves orales]],VLOOKUP(Etudiants5[[#This Row],[Numéro étudiant]],Sheet1!$A:$O,12,FALSE))),"x","")</f>
        <v/>
      </c>
      <c r="AW215" s="8" t="str">
        <f>IF(ISNUMBER(SEARCH(Etudiants5[[#Headers],[Auditives]],VLOOKUP(Etudiants5[[#This Row],[Numéro étudiant]],Sheet1!$A:$O,9,FALSE))),"x","")</f>
        <v/>
      </c>
      <c r="AX215" s="8" t="str">
        <f>IF(ISNUMBER(SEARCH(Etudiants5[[#Headers],[Visuels]],VLOOKUP(Etudiants5[[#This Row],[Numéro étudiant]],Sheet1!$A:$O,9,FALSE))),"x","")</f>
        <v/>
      </c>
      <c r="AY215" s="8" t="str">
        <f>IF(ISNUMBER(SEARCH(Etudiants5[[#Headers],[Viscéraux]],VLOOKUP(Etudiants5[[#This Row],[Numéro étudiant]],Sheet1!$A:$O,9,FALSE))),"x","")</f>
        <v/>
      </c>
      <c r="AZ215" s="8" t="str">
        <f>IF(ISNUMBER(SEARCH(Etudiants5[[#Headers],[Moteurs]],VLOOKUP(Etudiants5[[#This Row],[Numéro étudiant]],Sheet1!$A:$O,9,FALSE))),"x","")</f>
        <v/>
      </c>
      <c r="BA215" s="8" t="str">
        <f>IF(ISNUMBER(SEARCH(Etudiants5[[#Headers],[TSA]],VLOOKUP(Etudiants5[[#This Row],[Numéro étudiant]],Sheet1!$A:$O,9,FALSE))),"x","")</f>
        <v/>
      </c>
      <c r="BB215" s="8" t="str">
        <f>IF(ISNUMBER(SEARCH(Etudiants5[[#Headers],[Langage]],VLOOKUP(Etudiants5[[#This Row],[Numéro étudiant]],Sheet1!$A:$O,9,FALSE))),"x","")</f>
        <v/>
      </c>
      <c r="BC215" s="8" t="str">
        <f>IF(ISNUMBER(SEARCH(Etudiants5[[#Headers],[Psychiques]],VLOOKUP(Etudiants5[[#This Row],[Numéro étudiant]],Sheet1!$A:$O,9,FALSE))),"x","")</f>
        <v/>
      </c>
      <c r="BD215" s="8" t="str">
        <f>IF(ISNUMBER(SEARCH(Etudiants5[[#Headers],[Autres]],VLOOKUP(Etudiants5[[#This Row],[Numéro étudiant]],Sheet1!$A:$O,9,FALSE))),"x","")</f>
        <v/>
      </c>
      <c r="BE215" s="8" t="str">
        <f>IF(ISNUMBER(SEARCH(Etudiants5[[#Headers],[RQTH]],VLOOKUP(Etudiants5[[#This Row],[Numéro étudiant]],Sheet1!$A:$O,10,FALSE))),"x","")</f>
        <v/>
      </c>
      <c r="BF215" s="8" t="str">
        <f>IF(ISNUMBER(SEARCH(Etudiants5[[#Headers],[Transport]],VLOOKUP(Etudiants5[[#This Row],[Numéro étudiant]],Sheet1!$A:$O,10,FALSE))),"x","")</f>
        <v/>
      </c>
      <c r="BG215" s="8" t="str">
        <f>IF(ISNUMBER(SEARCH(Etudiants5[[#Headers],[AVS]],VLOOKUP(Etudiants5[[#This Row],[Numéro étudiant]],Sheet1!$A:$O,10,FALSE))),"x","")</f>
        <v/>
      </c>
      <c r="BH215" s="8" t="str">
        <f>IF(ISNUMBER(SEARCH(Etudiants5[[#Headers],[AESH]],VLOOKUP(Etudiants5[[#This Row],[Numéro étudiant]],Sheet1!$A:$O,10,FALSE))),"x","")</f>
        <v/>
      </c>
      <c r="BI215" s="8" t="str">
        <f>IF(ISNUMBER(SEARCH(Etudiants5[[#Headers],[AAH ou AEEH]],VLOOKUP(Etudiants5[[#This Row],[Numéro étudiant]],Sheet1!$A:$O,10,FALSE))),"x","")</f>
        <v/>
      </c>
      <c r="BJ215" s="8" t="str">
        <f>IF(ISNUMBER(SEARCH(Etudiants5[[#Headers],[Carte priorité]],VLOOKUP(Etudiants5[[#This Row],[Numéro étudiant]],Sheet1!$A:$O,10,FALSE))),"x","")</f>
        <v/>
      </c>
      <c r="BK215" s="8" t="str">
        <f>IF(ISNUMBER(SEARCH(Etudiants5[[#Headers],[Carte stationnement]],VLOOKUP(Etudiants5[[#This Row],[Numéro étudiant]],Sheet1!$A:$O,10,FALSE))),"x","")</f>
        <v/>
      </c>
      <c r="BL215" s="8" t="str">
        <f>IF(ISNUMBER(SEARCH(Etudiants5[[#Headers],[Accompagnement médico social]],VLOOKUP(Etudiants5[[#This Row],[Numéro étudiant]],Sheet1!$A:$O,10,FALSE))),"x","")</f>
        <v/>
      </c>
      <c r="BM215" s="8" t="str">
        <f>IF(ISNUMBER(SEARCH(Etudiants5[[#Headers],[Autre]],VLOOKUP(Etudiants5[[#This Row],[Numéro étudiant]],Sheet1!$A:$O,10,FALSE))),"x","")</f>
        <v/>
      </c>
      <c r="CA21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6" spans="2:80" x14ac:dyDescent="0.25">
      <c r="B216" t="str">
        <f>IFERROR(OfficeForms.Table[[#This Row],[Id]],"")</f>
        <v/>
      </c>
      <c r="C216" t="str">
        <f>IFERROR(IF(VLOOKUP(Etudiants5[[#This Row],[Numéro étudiant]],Sheet1!$A:$O,5,FALSE)="","",VLOOKUP(Etudiants5[[#This Row],[Numéro étudiant]],Sheet1!$A:$O,5,FALSE)),"")</f>
        <v/>
      </c>
      <c r="D216" t="str">
        <f>IFERROR(IF(VLOOKUP(Etudiants5[[#This Row],[Numéro étudiant]],Sheet1!$A:$O,6,FALSE)="","",VLOOKUP(Etudiants5[[#This Row],[Numéro étudiant]],Sheet1!$A:$O,6,FALSE)),"")</f>
        <v/>
      </c>
      <c r="E216" t="str">
        <f>IFERROR(IF(VLOOKUP(Etudiants5[[#This Row],[Numéro étudiant]],Sheet1!$A:$O,7,FALSE)="","",VLOOKUP(Etudiants5[[#This Row],[Numéro étudiant]],Sheet1!$A:$O,7,FALSE)),"")</f>
        <v/>
      </c>
      <c r="F216" t="str">
        <f>IFERROR(IF(VLOOKUP(Etudiants5[[#This Row],[Numéro étudiant]],Sheet1!$A:$O,8,FALSE)="","",VLOOKUP(Etudiants5[[#This Row],[Numéro étudiant]],Sheet1!$A:$O,8,FALSE)),"")</f>
        <v/>
      </c>
      <c r="G216" t="str">
        <f>IF(Etudiants5[[#This Row],[Numéro étudiant]]="","","Entretien fait")</f>
        <v/>
      </c>
      <c r="M216" s="8" t="str">
        <f>IF(ISNUMBER(SEARCH(Etudiants5[[#Headers],[Aide en BU]],VLOOKUP(Etudiants5[[#This Row],[Numéro étudiant]],Sheet1!$A:$O,11,FALSE))),"à initier","")</f>
        <v/>
      </c>
      <c r="N216" s="8" t="str">
        <f>IF(ISNUMBER(SEARCH(Etudiants5[[#Headers],[Tutorat d''intégration]],VLOOKUP(Etudiants5[[#This Row],[Numéro étudiant]],Sheet1!$A:$O,11,FALSE))),"à initier","")</f>
        <v/>
      </c>
      <c r="O216" s="8" t="str">
        <f>IF(ISNUMBER(SEARCH(Etudiants5[[#Headers],[Secrétaire d''examens]],VLOOKUP(Etudiants5[[#This Row],[Numéro étudiant]],Sheet1!$A:$O,11,FALSE))),"à initier","")</f>
        <v/>
      </c>
      <c r="P216" s="8" t="str">
        <f>IF(ISNUMBER(SEARCH(Etudiants5[[#Headers],[Sujets numériques]],VLOOKUP(Etudiants5[[#This Row],[Numéro étudiant]],Sheet1!$A:$O,11,FALSE))),"à initier","")</f>
        <v/>
      </c>
      <c r="Q216" s="8" t="str">
        <f>IF(ISNUMBER(SEARCH(Etudiants5[[#Headers],[Autorisation de sortie]],VLOOKUP(Etudiants5[[#This Row],[Numéro étudiant]],Sheet1!$A:$O,11,FALSE))),"à initier","")</f>
        <v/>
      </c>
      <c r="R216" s="8" t="str">
        <f>IF(ISNUMBER(SEARCH(Etudiants5[[#Headers],[Prise de notes]],VLOOKUP(Etudiants5[[#This Row],[Numéro étudiant]],Sheet1!$A:$O,11,FALSE))),"à initier","")</f>
        <v/>
      </c>
      <c r="S216" s="8" t="str">
        <f>IF(ISNUMBER(SEARCH(Etudiants5[[#Headers],[Rallonge des prêts en BU]],VLOOKUP(Etudiants5[[#This Row],[Numéro étudiant]],Sheet1!$A:$O,11,FALSE))),"à initier","")</f>
        <v/>
      </c>
      <c r="T216" s="8" t="str">
        <f>IF(ISNUMBER(SEARCH(Etudiants5[[#Headers],[Soutien pédagogique]],VLOOKUP(Etudiants5[[#This Row],[Numéro étudiant]],Sheet1!$A:$O,11,FALSE))),"à initier","")</f>
        <v/>
      </c>
      <c r="U216" s="8" t="str">
        <f>IF(ISNUMBER(SEARCH(Etudiants5[[#Headers],[Braille]],VLOOKUP(Etudiants5[[#This Row],[Numéro étudiant]],Sheet1!$A:$O,11,FALSE))),"à initier","")</f>
        <v/>
      </c>
      <c r="V216" s="8" t="str">
        <f>IF(ISNUMBER(SEARCH(Etudiants5[[#Headers],[LSF/LPC]],VLOOKUP(Etudiants5[[#This Row],[Numéro étudiant]],Sheet1!$A:$O,11,FALSE))),"à initier","")</f>
        <v/>
      </c>
      <c r="W216" s="8" t="str">
        <f>IF(ISNUMBER(SEARCH(Etudiants5[[#Headers],[Pas de support audio]],VLOOKUP(Etudiants5[[#This Row],[Numéro étudiant]],Sheet1!$A:$O,11,FALSE))),"à initier","")</f>
        <v/>
      </c>
      <c r="X216" s="8" t="str">
        <f>IF(ISNUMBER(SEARCH(Etudiants5[[#Headers],[Assice confortable]],VLOOKUP(Etudiants5[[#This Row],[Numéro étudiant]],Sheet1!$A:$O,13,FALSE))),"à initier","")</f>
        <v/>
      </c>
      <c r="Y216" s="8" t="str">
        <f>IF(ISNUMBER(SEARCH(Etudiants5[[#Headers],[Micro HF]],VLOOKUP(Etudiants5[[#This Row],[Numéro étudiant]],Sheet1!$A:$O,13,FALSE))),"à initier","")</f>
        <v/>
      </c>
      <c r="Z216" s="8" t="str">
        <f>IF(ISNUMBER(SEARCH(Etudiants5[[#Headers],[Casier]],VLOOKUP(Etudiants5[[#This Row],[Numéro étudiant]],Sheet1!$A:$O,13,FALSE))),"à initier","")</f>
        <v/>
      </c>
      <c r="AA216" s="8" t="str">
        <f>IF(ISNUMBER(SEARCH(Etudiants5[[#Headers],[Ordinateur]],VLOOKUP(Etudiants5[[#This Row],[Numéro étudiant]],Sheet1!$A:$O,13,FALSE))),"à initier","")</f>
        <v/>
      </c>
      <c r="AB216" s="8" t="str">
        <f>IF(ISNUMBER(SEARCH(Etudiants5[[#Headers],[Mobilier spécifique : à détailler]],VLOOKUP(Etudiants5[[#This Row],[Numéro étudiant]],Sheet1!$A:$O,13,FALSE))),"à initier","")</f>
        <v/>
      </c>
      <c r="AC216" s="8" t="str">
        <f>IF(ISNUMBER(SEARCH(Etudiants5[[#Headers],[Logiciel spécifique : à détailler]],VLOOKUP(Etudiants5[[#This Row],[Numéro étudiant]],Sheet1!$A:$O,13,FALSE))),"à initier","")</f>
        <v/>
      </c>
      <c r="AD216" s="8" t="str">
        <f>IF(ISNUMBER(SEARCH(Etudiants5[[#Headers],[Aide en TP]],VLOOKUP(Etudiants5[[#This Row],[Numéro étudiant]],Sheet1!$A:$O,11,FALSE))),"x","")</f>
        <v/>
      </c>
      <c r="AE216" s="8" t="str">
        <f>IF(ISNUMBER(SEARCH(Etudiants5[[#Headers],[Aménagement de l''EDT]],VLOOKUP(Etudiants5[[#This Row],[Numéro étudiant]],Sheet1!$A:$O,11,FALSE))),"x","")</f>
        <v/>
      </c>
      <c r="AF216" s="8" t="str">
        <f>IF(ISNUMBER(SEARCH(Etudiants5[[#Headers],[Sanitaire à proximité]],VLOOKUP(Etudiants5[[#This Row],[Numéro étudiant]],Sheet1!$A:$O,11,FALSE))),"x","")</f>
        <v/>
      </c>
      <c r="AG216" s="8" t="str">
        <f>IF(ISNUMBER(SEARCH(Etudiants5[[#Headers],[QCM papier]],VLOOKUP(Etudiants5[[#This Row],[Numéro étudiant]],Sheet1!$A:$O,11,FALSE))),"x","")</f>
        <v/>
      </c>
      <c r="AH216" s="8" t="str">
        <f>IF(ISNUMBER(SEARCH(Etudiants5[[#Headers],[Absences eventuelles excusées]],VLOOKUP(Etudiants5[[#This Row],[Numéro étudiant]],Sheet1!$A:$O,11,FALSE))),"x","")</f>
        <v/>
      </c>
      <c r="AI216" s="8" t="str">
        <f>IF(ISNUMBER(SEARCH(Etudiants5[[#Headers],[Aménagement de l''année en 2 ans]],VLOOKUP(Etudiants5[[#This Row],[Numéro étudiant]],Sheet1!$A:$O,11,FALSE))),"x","")</f>
        <v/>
      </c>
      <c r="AJ216" s="8" t="str">
        <f>IF(ISNUMBER(SEARCH(Etudiants5[[#Headers],[Passage des épreuves orales devant l''enseignant uniquement]],VLOOKUP(Etudiants5[[#This Row],[Numéro étudiant]],Sheet1!$A:$O,11,FALSE))),"x","")</f>
        <v/>
      </c>
      <c r="AK216" s="8" t="str">
        <f>IF(ISNUMBER(SEARCH(Etudiants5[[#Headers],[Dépénalisation des fautes d''orthographe]],VLOOKUP(Etudiants5[[#This Row],[Numéro étudiant]],Sheet1!$A:$O,11,FALSE))),"x","")</f>
        <v/>
      </c>
      <c r="AL216" s="8" t="str">
        <f>IF(ISNUMBER(SEARCH(Etudiants5[[#Headers],[Adaptation des écrits à l''oral]],VLOOKUP(Etudiants5[[#This Row],[Numéro étudiant]],Sheet1!$A:$O,11,FALSE))),"x","")</f>
        <v/>
      </c>
      <c r="AM216" s="8" t="str">
        <f>IF(ISNUMBER(SEARCH(Etudiants5[[#Headers],[Adaptation des oraux à l''écrit]],VLOOKUP(Etudiants5[[#This Row],[Numéro étudiant]],Sheet1!$A:$O,11,FALSE))),"x","")</f>
        <v/>
      </c>
      <c r="AN216" s="8" t="str">
        <f>IF(ISNUMBER(SEARCH(Etudiants5[[#Headers],[Compensation du temps de sortie]],VLOOKUP(Etudiants5[[#This Row],[Numéro étudiant]],Sheet1!$A:$O,11,FALSE))),"x","")</f>
        <v/>
      </c>
      <c r="AO216" s="8" t="str">
        <f>IF(COUNTIF(Etudiants5[[#This Row],[1/4]:[Préparations écrites des épreves orales]],"x")&gt;0,"x","")</f>
        <v/>
      </c>
      <c r="AP216" s="8" t="str">
        <f>IF(ISNUMBER(SEARCH(Etudiants5[[#Headers],[1/4]],VLOOKUP(Etudiants5[[#This Row],[Numéro étudiant]],Sheet1!$A:$O,12,FALSE))),"x","")</f>
        <v/>
      </c>
      <c r="AQ216" s="8" t="str">
        <f>IF(ISNUMBER(SEARCH(Etudiants5[[#Headers],[1/3]],VLOOKUP(Etudiants5[[#This Row],[Numéro étudiant]],Sheet1!$A:$O,12,FALSE))),"x","")</f>
        <v/>
      </c>
      <c r="AR216" s="8" t="str">
        <f>IF(ISNUMBER(SEARCH(Etudiants5[[#Headers],[1/2]],VLOOKUP(Etudiants5[[#This Row],[Numéro étudiant]],Sheet1!$A:$O,12,FALSE))),"x","")</f>
        <v/>
      </c>
      <c r="AS216" s="8" t="str">
        <f>IF(ISNUMBER(SEARCH(Etudiants5[[#Headers],[Ecrits]],VLOOKUP(Etudiants5[[#This Row],[Numéro étudiant]],Sheet1!$A:$O,12,FALSE))),"x","")</f>
        <v/>
      </c>
      <c r="AT216" s="8" t="str">
        <f>IF(ISNUMBER(SEARCH(Etudiants5[[#Headers],[Oraux]],VLOOKUP(Etudiants5[[#This Row],[Numéro étudiant]],Sheet1!$A:$O,12,FALSE))),"x","")</f>
        <v/>
      </c>
      <c r="AU216" s="8" t="str">
        <f>IF(ISNUMBER(SEARCH(Etudiants5[[#Headers],[Pratiques]],VLOOKUP(Etudiants5[[#This Row],[Numéro étudiant]],Sheet1!$A:$O,12,FALSE))),"x","")</f>
        <v/>
      </c>
      <c r="AV216" s="8" t="str">
        <f>IF(ISNUMBER(SEARCH(Etudiants5[[#Headers],[Préparations écrites des épreves orales]],VLOOKUP(Etudiants5[[#This Row],[Numéro étudiant]],Sheet1!$A:$O,12,FALSE))),"x","")</f>
        <v/>
      </c>
      <c r="AW216" s="8" t="str">
        <f>IF(ISNUMBER(SEARCH(Etudiants5[[#Headers],[Auditives]],VLOOKUP(Etudiants5[[#This Row],[Numéro étudiant]],Sheet1!$A:$O,9,FALSE))),"x","")</f>
        <v/>
      </c>
      <c r="AX216" s="8" t="str">
        <f>IF(ISNUMBER(SEARCH(Etudiants5[[#Headers],[Visuels]],VLOOKUP(Etudiants5[[#This Row],[Numéro étudiant]],Sheet1!$A:$O,9,FALSE))),"x","")</f>
        <v/>
      </c>
      <c r="AY216" s="8" t="str">
        <f>IF(ISNUMBER(SEARCH(Etudiants5[[#Headers],[Viscéraux]],VLOOKUP(Etudiants5[[#This Row],[Numéro étudiant]],Sheet1!$A:$O,9,FALSE))),"x","")</f>
        <v/>
      </c>
      <c r="AZ216" s="8" t="str">
        <f>IF(ISNUMBER(SEARCH(Etudiants5[[#Headers],[Moteurs]],VLOOKUP(Etudiants5[[#This Row],[Numéro étudiant]],Sheet1!$A:$O,9,FALSE))),"x","")</f>
        <v/>
      </c>
      <c r="BA216" s="8" t="str">
        <f>IF(ISNUMBER(SEARCH(Etudiants5[[#Headers],[TSA]],VLOOKUP(Etudiants5[[#This Row],[Numéro étudiant]],Sheet1!$A:$O,9,FALSE))),"x","")</f>
        <v/>
      </c>
      <c r="BB216" s="8" t="str">
        <f>IF(ISNUMBER(SEARCH(Etudiants5[[#Headers],[Langage]],VLOOKUP(Etudiants5[[#This Row],[Numéro étudiant]],Sheet1!$A:$O,9,FALSE))),"x","")</f>
        <v/>
      </c>
      <c r="BC216" s="8" t="str">
        <f>IF(ISNUMBER(SEARCH(Etudiants5[[#Headers],[Psychiques]],VLOOKUP(Etudiants5[[#This Row],[Numéro étudiant]],Sheet1!$A:$O,9,FALSE))),"x","")</f>
        <v/>
      </c>
      <c r="BD216" s="8" t="str">
        <f>IF(ISNUMBER(SEARCH(Etudiants5[[#Headers],[Autres]],VLOOKUP(Etudiants5[[#This Row],[Numéro étudiant]],Sheet1!$A:$O,9,FALSE))),"x","")</f>
        <v/>
      </c>
      <c r="BE216" s="8" t="str">
        <f>IF(ISNUMBER(SEARCH(Etudiants5[[#Headers],[RQTH]],VLOOKUP(Etudiants5[[#This Row],[Numéro étudiant]],Sheet1!$A:$O,10,FALSE))),"x","")</f>
        <v/>
      </c>
      <c r="BF216" s="8" t="str">
        <f>IF(ISNUMBER(SEARCH(Etudiants5[[#Headers],[Transport]],VLOOKUP(Etudiants5[[#This Row],[Numéro étudiant]],Sheet1!$A:$O,10,FALSE))),"x","")</f>
        <v/>
      </c>
      <c r="BG216" s="8" t="str">
        <f>IF(ISNUMBER(SEARCH(Etudiants5[[#Headers],[AVS]],VLOOKUP(Etudiants5[[#This Row],[Numéro étudiant]],Sheet1!$A:$O,10,FALSE))),"x","")</f>
        <v/>
      </c>
      <c r="BH216" s="8" t="str">
        <f>IF(ISNUMBER(SEARCH(Etudiants5[[#Headers],[AESH]],VLOOKUP(Etudiants5[[#This Row],[Numéro étudiant]],Sheet1!$A:$O,10,FALSE))),"x","")</f>
        <v/>
      </c>
      <c r="BI216" s="8" t="str">
        <f>IF(ISNUMBER(SEARCH(Etudiants5[[#Headers],[AAH ou AEEH]],VLOOKUP(Etudiants5[[#This Row],[Numéro étudiant]],Sheet1!$A:$O,10,FALSE))),"x","")</f>
        <v/>
      </c>
      <c r="BJ216" s="8" t="str">
        <f>IF(ISNUMBER(SEARCH(Etudiants5[[#Headers],[Carte priorité]],VLOOKUP(Etudiants5[[#This Row],[Numéro étudiant]],Sheet1!$A:$O,10,FALSE))),"x","")</f>
        <v/>
      </c>
      <c r="BK216" s="8" t="str">
        <f>IF(ISNUMBER(SEARCH(Etudiants5[[#Headers],[Carte stationnement]],VLOOKUP(Etudiants5[[#This Row],[Numéro étudiant]],Sheet1!$A:$O,10,FALSE))),"x","")</f>
        <v/>
      </c>
      <c r="BL216" s="8" t="str">
        <f>IF(ISNUMBER(SEARCH(Etudiants5[[#Headers],[Accompagnement médico social]],VLOOKUP(Etudiants5[[#This Row],[Numéro étudiant]],Sheet1!$A:$O,10,FALSE))),"x","")</f>
        <v/>
      </c>
      <c r="BM216" s="8" t="str">
        <f>IF(ISNUMBER(SEARCH(Etudiants5[[#Headers],[Autre]],VLOOKUP(Etudiants5[[#This Row],[Numéro étudiant]],Sheet1!$A:$O,10,FALSE))),"x","")</f>
        <v/>
      </c>
      <c r="CA21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7" spans="2:80" x14ac:dyDescent="0.25">
      <c r="B217" t="str">
        <f>IFERROR(OfficeForms.Table[[#This Row],[Id]],"")</f>
        <v/>
      </c>
      <c r="C217" t="str">
        <f>IFERROR(IF(VLOOKUP(Etudiants5[[#This Row],[Numéro étudiant]],Sheet1!$A:$O,5,FALSE)="","",VLOOKUP(Etudiants5[[#This Row],[Numéro étudiant]],Sheet1!$A:$O,5,FALSE)),"")</f>
        <v/>
      </c>
      <c r="D217" t="str">
        <f>IFERROR(IF(VLOOKUP(Etudiants5[[#This Row],[Numéro étudiant]],Sheet1!$A:$O,6,FALSE)="","",VLOOKUP(Etudiants5[[#This Row],[Numéro étudiant]],Sheet1!$A:$O,6,FALSE)),"")</f>
        <v/>
      </c>
      <c r="E217" t="str">
        <f>IFERROR(IF(VLOOKUP(Etudiants5[[#This Row],[Numéro étudiant]],Sheet1!$A:$O,7,FALSE)="","",VLOOKUP(Etudiants5[[#This Row],[Numéro étudiant]],Sheet1!$A:$O,7,FALSE)),"")</f>
        <v/>
      </c>
      <c r="F217" t="str">
        <f>IFERROR(IF(VLOOKUP(Etudiants5[[#This Row],[Numéro étudiant]],Sheet1!$A:$O,8,FALSE)="","",VLOOKUP(Etudiants5[[#This Row],[Numéro étudiant]],Sheet1!$A:$O,8,FALSE)),"")</f>
        <v/>
      </c>
      <c r="G217" t="str">
        <f>IF(Etudiants5[[#This Row],[Numéro étudiant]]="","","Entretien fait")</f>
        <v/>
      </c>
      <c r="M217" s="8" t="str">
        <f>IF(ISNUMBER(SEARCH(Etudiants5[[#Headers],[Aide en BU]],VLOOKUP(Etudiants5[[#This Row],[Numéro étudiant]],Sheet1!$A:$O,11,FALSE))),"à initier","")</f>
        <v/>
      </c>
      <c r="N217" s="8" t="str">
        <f>IF(ISNUMBER(SEARCH(Etudiants5[[#Headers],[Tutorat d''intégration]],VLOOKUP(Etudiants5[[#This Row],[Numéro étudiant]],Sheet1!$A:$O,11,FALSE))),"à initier","")</f>
        <v/>
      </c>
      <c r="O217" s="8" t="str">
        <f>IF(ISNUMBER(SEARCH(Etudiants5[[#Headers],[Secrétaire d''examens]],VLOOKUP(Etudiants5[[#This Row],[Numéro étudiant]],Sheet1!$A:$O,11,FALSE))),"à initier","")</f>
        <v/>
      </c>
      <c r="P217" s="8" t="str">
        <f>IF(ISNUMBER(SEARCH(Etudiants5[[#Headers],[Sujets numériques]],VLOOKUP(Etudiants5[[#This Row],[Numéro étudiant]],Sheet1!$A:$O,11,FALSE))),"à initier","")</f>
        <v/>
      </c>
      <c r="Q217" s="8" t="str">
        <f>IF(ISNUMBER(SEARCH(Etudiants5[[#Headers],[Autorisation de sortie]],VLOOKUP(Etudiants5[[#This Row],[Numéro étudiant]],Sheet1!$A:$O,11,FALSE))),"à initier","")</f>
        <v/>
      </c>
      <c r="R217" s="8" t="str">
        <f>IF(ISNUMBER(SEARCH(Etudiants5[[#Headers],[Prise de notes]],VLOOKUP(Etudiants5[[#This Row],[Numéro étudiant]],Sheet1!$A:$O,11,FALSE))),"à initier","")</f>
        <v/>
      </c>
      <c r="S217" s="8" t="str">
        <f>IF(ISNUMBER(SEARCH(Etudiants5[[#Headers],[Rallonge des prêts en BU]],VLOOKUP(Etudiants5[[#This Row],[Numéro étudiant]],Sheet1!$A:$O,11,FALSE))),"à initier","")</f>
        <v/>
      </c>
      <c r="T217" s="8" t="str">
        <f>IF(ISNUMBER(SEARCH(Etudiants5[[#Headers],[Soutien pédagogique]],VLOOKUP(Etudiants5[[#This Row],[Numéro étudiant]],Sheet1!$A:$O,11,FALSE))),"à initier","")</f>
        <v/>
      </c>
      <c r="U217" s="8" t="str">
        <f>IF(ISNUMBER(SEARCH(Etudiants5[[#Headers],[Braille]],VLOOKUP(Etudiants5[[#This Row],[Numéro étudiant]],Sheet1!$A:$O,11,FALSE))),"à initier","")</f>
        <v/>
      </c>
      <c r="V217" s="8" t="str">
        <f>IF(ISNUMBER(SEARCH(Etudiants5[[#Headers],[LSF/LPC]],VLOOKUP(Etudiants5[[#This Row],[Numéro étudiant]],Sheet1!$A:$O,11,FALSE))),"à initier","")</f>
        <v/>
      </c>
      <c r="W217" s="8" t="str">
        <f>IF(ISNUMBER(SEARCH(Etudiants5[[#Headers],[Pas de support audio]],VLOOKUP(Etudiants5[[#This Row],[Numéro étudiant]],Sheet1!$A:$O,11,FALSE))),"à initier","")</f>
        <v/>
      </c>
      <c r="X217" s="8" t="str">
        <f>IF(ISNUMBER(SEARCH(Etudiants5[[#Headers],[Assice confortable]],VLOOKUP(Etudiants5[[#This Row],[Numéro étudiant]],Sheet1!$A:$O,13,FALSE))),"à initier","")</f>
        <v/>
      </c>
      <c r="Y217" s="8" t="str">
        <f>IF(ISNUMBER(SEARCH(Etudiants5[[#Headers],[Micro HF]],VLOOKUP(Etudiants5[[#This Row],[Numéro étudiant]],Sheet1!$A:$O,13,FALSE))),"à initier","")</f>
        <v/>
      </c>
      <c r="Z217" s="8" t="str">
        <f>IF(ISNUMBER(SEARCH(Etudiants5[[#Headers],[Casier]],VLOOKUP(Etudiants5[[#This Row],[Numéro étudiant]],Sheet1!$A:$O,13,FALSE))),"à initier","")</f>
        <v/>
      </c>
      <c r="AA217" s="8" t="str">
        <f>IF(ISNUMBER(SEARCH(Etudiants5[[#Headers],[Ordinateur]],VLOOKUP(Etudiants5[[#This Row],[Numéro étudiant]],Sheet1!$A:$O,13,FALSE))),"à initier","")</f>
        <v/>
      </c>
      <c r="AB217" s="8" t="str">
        <f>IF(ISNUMBER(SEARCH(Etudiants5[[#Headers],[Mobilier spécifique : à détailler]],VLOOKUP(Etudiants5[[#This Row],[Numéro étudiant]],Sheet1!$A:$O,13,FALSE))),"à initier","")</f>
        <v/>
      </c>
      <c r="AC217" s="8" t="str">
        <f>IF(ISNUMBER(SEARCH(Etudiants5[[#Headers],[Logiciel spécifique : à détailler]],VLOOKUP(Etudiants5[[#This Row],[Numéro étudiant]],Sheet1!$A:$O,13,FALSE))),"à initier","")</f>
        <v/>
      </c>
      <c r="AD217" s="8" t="str">
        <f>IF(ISNUMBER(SEARCH(Etudiants5[[#Headers],[Aide en TP]],VLOOKUP(Etudiants5[[#This Row],[Numéro étudiant]],Sheet1!$A:$O,11,FALSE))),"x","")</f>
        <v/>
      </c>
      <c r="AE217" s="8" t="str">
        <f>IF(ISNUMBER(SEARCH(Etudiants5[[#Headers],[Aménagement de l''EDT]],VLOOKUP(Etudiants5[[#This Row],[Numéro étudiant]],Sheet1!$A:$O,11,FALSE))),"x","")</f>
        <v/>
      </c>
      <c r="AF217" s="8" t="str">
        <f>IF(ISNUMBER(SEARCH(Etudiants5[[#Headers],[Sanitaire à proximité]],VLOOKUP(Etudiants5[[#This Row],[Numéro étudiant]],Sheet1!$A:$O,11,FALSE))),"x","")</f>
        <v/>
      </c>
      <c r="AG217" s="8" t="str">
        <f>IF(ISNUMBER(SEARCH(Etudiants5[[#Headers],[QCM papier]],VLOOKUP(Etudiants5[[#This Row],[Numéro étudiant]],Sheet1!$A:$O,11,FALSE))),"x","")</f>
        <v/>
      </c>
      <c r="AH217" s="8" t="str">
        <f>IF(ISNUMBER(SEARCH(Etudiants5[[#Headers],[Absences eventuelles excusées]],VLOOKUP(Etudiants5[[#This Row],[Numéro étudiant]],Sheet1!$A:$O,11,FALSE))),"x","")</f>
        <v/>
      </c>
      <c r="AI217" s="8" t="str">
        <f>IF(ISNUMBER(SEARCH(Etudiants5[[#Headers],[Aménagement de l''année en 2 ans]],VLOOKUP(Etudiants5[[#This Row],[Numéro étudiant]],Sheet1!$A:$O,11,FALSE))),"x","")</f>
        <v/>
      </c>
      <c r="AJ217" s="8" t="str">
        <f>IF(ISNUMBER(SEARCH(Etudiants5[[#Headers],[Passage des épreuves orales devant l''enseignant uniquement]],VLOOKUP(Etudiants5[[#This Row],[Numéro étudiant]],Sheet1!$A:$O,11,FALSE))),"x","")</f>
        <v/>
      </c>
      <c r="AK217" s="8" t="str">
        <f>IF(ISNUMBER(SEARCH(Etudiants5[[#Headers],[Dépénalisation des fautes d''orthographe]],VLOOKUP(Etudiants5[[#This Row],[Numéro étudiant]],Sheet1!$A:$O,11,FALSE))),"x","")</f>
        <v/>
      </c>
      <c r="AL217" s="8" t="str">
        <f>IF(ISNUMBER(SEARCH(Etudiants5[[#Headers],[Adaptation des écrits à l''oral]],VLOOKUP(Etudiants5[[#This Row],[Numéro étudiant]],Sheet1!$A:$O,11,FALSE))),"x","")</f>
        <v/>
      </c>
      <c r="AM217" s="8" t="str">
        <f>IF(ISNUMBER(SEARCH(Etudiants5[[#Headers],[Adaptation des oraux à l''écrit]],VLOOKUP(Etudiants5[[#This Row],[Numéro étudiant]],Sheet1!$A:$O,11,FALSE))),"x","")</f>
        <v/>
      </c>
      <c r="AN217" s="8" t="str">
        <f>IF(ISNUMBER(SEARCH(Etudiants5[[#Headers],[Compensation du temps de sortie]],VLOOKUP(Etudiants5[[#This Row],[Numéro étudiant]],Sheet1!$A:$O,11,FALSE))),"x","")</f>
        <v/>
      </c>
      <c r="AO217" s="8" t="str">
        <f>IF(COUNTIF(Etudiants5[[#This Row],[1/4]:[Préparations écrites des épreves orales]],"x")&gt;0,"x","")</f>
        <v/>
      </c>
      <c r="AP217" s="8" t="str">
        <f>IF(ISNUMBER(SEARCH(Etudiants5[[#Headers],[1/4]],VLOOKUP(Etudiants5[[#This Row],[Numéro étudiant]],Sheet1!$A:$O,12,FALSE))),"x","")</f>
        <v/>
      </c>
      <c r="AQ217" s="8" t="str">
        <f>IF(ISNUMBER(SEARCH(Etudiants5[[#Headers],[1/3]],VLOOKUP(Etudiants5[[#This Row],[Numéro étudiant]],Sheet1!$A:$O,12,FALSE))),"x","")</f>
        <v/>
      </c>
      <c r="AR217" s="8" t="str">
        <f>IF(ISNUMBER(SEARCH(Etudiants5[[#Headers],[1/2]],VLOOKUP(Etudiants5[[#This Row],[Numéro étudiant]],Sheet1!$A:$O,12,FALSE))),"x","")</f>
        <v/>
      </c>
      <c r="AS217" s="8" t="str">
        <f>IF(ISNUMBER(SEARCH(Etudiants5[[#Headers],[Ecrits]],VLOOKUP(Etudiants5[[#This Row],[Numéro étudiant]],Sheet1!$A:$O,12,FALSE))),"x","")</f>
        <v/>
      </c>
      <c r="AT217" s="8" t="str">
        <f>IF(ISNUMBER(SEARCH(Etudiants5[[#Headers],[Oraux]],VLOOKUP(Etudiants5[[#This Row],[Numéro étudiant]],Sheet1!$A:$O,12,FALSE))),"x","")</f>
        <v/>
      </c>
      <c r="AU217" s="8" t="str">
        <f>IF(ISNUMBER(SEARCH(Etudiants5[[#Headers],[Pratiques]],VLOOKUP(Etudiants5[[#This Row],[Numéro étudiant]],Sheet1!$A:$O,12,FALSE))),"x","")</f>
        <v/>
      </c>
      <c r="AV217" s="8" t="str">
        <f>IF(ISNUMBER(SEARCH(Etudiants5[[#Headers],[Préparations écrites des épreves orales]],VLOOKUP(Etudiants5[[#This Row],[Numéro étudiant]],Sheet1!$A:$O,12,FALSE))),"x","")</f>
        <v/>
      </c>
      <c r="AW217" s="8" t="str">
        <f>IF(ISNUMBER(SEARCH(Etudiants5[[#Headers],[Auditives]],VLOOKUP(Etudiants5[[#This Row],[Numéro étudiant]],Sheet1!$A:$O,9,FALSE))),"x","")</f>
        <v/>
      </c>
      <c r="AX217" s="8" t="str">
        <f>IF(ISNUMBER(SEARCH(Etudiants5[[#Headers],[Visuels]],VLOOKUP(Etudiants5[[#This Row],[Numéro étudiant]],Sheet1!$A:$O,9,FALSE))),"x","")</f>
        <v/>
      </c>
      <c r="AY217" s="8" t="str">
        <f>IF(ISNUMBER(SEARCH(Etudiants5[[#Headers],[Viscéraux]],VLOOKUP(Etudiants5[[#This Row],[Numéro étudiant]],Sheet1!$A:$O,9,FALSE))),"x","")</f>
        <v/>
      </c>
      <c r="AZ217" s="8" t="str">
        <f>IF(ISNUMBER(SEARCH(Etudiants5[[#Headers],[Moteurs]],VLOOKUP(Etudiants5[[#This Row],[Numéro étudiant]],Sheet1!$A:$O,9,FALSE))),"x","")</f>
        <v/>
      </c>
      <c r="BA217" s="8" t="str">
        <f>IF(ISNUMBER(SEARCH(Etudiants5[[#Headers],[TSA]],VLOOKUP(Etudiants5[[#This Row],[Numéro étudiant]],Sheet1!$A:$O,9,FALSE))),"x","")</f>
        <v/>
      </c>
      <c r="BB217" s="8" t="str">
        <f>IF(ISNUMBER(SEARCH(Etudiants5[[#Headers],[Langage]],VLOOKUP(Etudiants5[[#This Row],[Numéro étudiant]],Sheet1!$A:$O,9,FALSE))),"x","")</f>
        <v/>
      </c>
      <c r="BC217" s="8" t="str">
        <f>IF(ISNUMBER(SEARCH(Etudiants5[[#Headers],[Psychiques]],VLOOKUP(Etudiants5[[#This Row],[Numéro étudiant]],Sheet1!$A:$O,9,FALSE))),"x","")</f>
        <v/>
      </c>
      <c r="BD217" s="8" t="str">
        <f>IF(ISNUMBER(SEARCH(Etudiants5[[#Headers],[Autres]],VLOOKUP(Etudiants5[[#This Row],[Numéro étudiant]],Sheet1!$A:$O,9,FALSE))),"x","")</f>
        <v/>
      </c>
      <c r="BE217" s="8" t="str">
        <f>IF(ISNUMBER(SEARCH(Etudiants5[[#Headers],[RQTH]],VLOOKUP(Etudiants5[[#This Row],[Numéro étudiant]],Sheet1!$A:$O,10,FALSE))),"x","")</f>
        <v/>
      </c>
      <c r="BF217" s="8" t="str">
        <f>IF(ISNUMBER(SEARCH(Etudiants5[[#Headers],[Transport]],VLOOKUP(Etudiants5[[#This Row],[Numéro étudiant]],Sheet1!$A:$O,10,FALSE))),"x","")</f>
        <v/>
      </c>
      <c r="BG217" s="8" t="str">
        <f>IF(ISNUMBER(SEARCH(Etudiants5[[#Headers],[AVS]],VLOOKUP(Etudiants5[[#This Row],[Numéro étudiant]],Sheet1!$A:$O,10,FALSE))),"x","")</f>
        <v/>
      </c>
      <c r="BH217" s="8" t="str">
        <f>IF(ISNUMBER(SEARCH(Etudiants5[[#Headers],[AESH]],VLOOKUP(Etudiants5[[#This Row],[Numéro étudiant]],Sheet1!$A:$O,10,FALSE))),"x","")</f>
        <v/>
      </c>
      <c r="BI217" s="8" t="str">
        <f>IF(ISNUMBER(SEARCH(Etudiants5[[#Headers],[AAH ou AEEH]],VLOOKUP(Etudiants5[[#This Row],[Numéro étudiant]],Sheet1!$A:$O,10,FALSE))),"x","")</f>
        <v/>
      </c>
      <c r="BJ217" s="8" t="str">
        <f>IF(ISNUMBER(SEARCH(Etudiants5[[#Headers],[Carte priorité]],VLOOKUP(Etudiants5[[#This Row],[Numéro étudiant]],Sheet1!$A:$O,10,FALSE))),"x","")</f>
        <v/>
      </c>
      <c r="BK217" s="8" t="str">
        <f>IF(ISNUMBER(SEARCH(Etudiants5[[#Headers],[Carte stationnement]],VLOOKUP(Etudiants5[[#This Row],[Numéro étudiant]],Sheet1!$A:$O,10,FALSE))),"x","")</f>
        <v/>
      </c>
      <c r="BL217" s="8" t="str">
        <f>IF(ISNUMBER(SEARCH(Etudiants5[[#Headers],[Accompagnement médico social]],VLOOKUP(Etudiants5[[#This Row],[Numéro étudiant]],Sheet1!$A:$O,10,FALSE))),"x","")</f>
        <v/>
      </c>
      <c r="BM217" s="8" t="str">
        <f>IF(ISNUMBER(SEARCH(Etudiants5[[#Headers],[Autre]],VLOOKUP(Etudiants5[[#This Row],[Numéro étudiant]],Sheet1!$A:$O,10,FALSE))),"x","")</f>
        <v/>
      </c>
      <c r="CA21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8" spans="2:80" x14ac:dyDescent="0.25">
      <c r="B218" t="str">
        <f>IFERROR(OfficeForms.Table[[#This Row],[Id]],"")</f>
        <v/>
      </c>
      <c r="C218" t="str">
        <f>IFERROR(IF(VLOOKUP(Etudiants5[[#This Row],[Numéro étudiant]],Sheet1!$A:$O,5,FALSE)="","",VLOOKUP(Etudiants5[[#This Row],[Numéro étudiant]],Sheet1!$A:$O,5,FALSE)),"")</f>
        <v/>
      </c>
      <c r="D218" t="str">
        <f>IFERROR(IF(VLOOKUP(Etudiants5[[#This Row],[Numéro étudiant]],Sheet1!$A:$O,6,FALSE)="","",VLOOKUP(Etudiants5[[#This Row],[Numéro étudiant]],Sheet1!$A:$O,6,FALSE)),"")</f>
        <v/>
      </c>
      <c r="E218" t="str">
        <f>IFERROR(IF(VLOOKUP(Etudiants5[[#This Row],[Numéro étudiant]],Sheet1!$A:$O,7,FALSE)="","",VLOOKUP(Etudiants5[[#This Row],[Numéro étudiant]],Sheet1!$A:$O,7,FALSE)),"")</f>
        <v/>
      </c>
      <c r="F218" t="str">
        <f>IFERROR(IF(VLOOKUP(Etudiants5[[#This Row],[Numéro étudiant]],Sheet1!$A:$O,8,FALSE)="","",VLOOKUP(Etudiants5[[#This Row],[Numéro étudiant]],Sheet1!$A:$O,8,FALSE)),"")</f>
        <v/>
      </c>
      <c r="G218" t="str">
        <f>IF(Etudiants5[[#This Row],[Numéro étudiant]]="","","Entretien fait")</f>
        <v/>
      </c>
      <c r="M218" s="8" t="str">
        <f>IF(ISNUMBER(SEARCH(Etudiants5[[#Headers],[Aide en BU]],VLOOKUP(Etudiants5[[#This Row],[Numéro étudiant]],Sheet1!$A:$O,11,FALSE))),"à initier","")</f>
        <v/>
      </c>
      <c r="N218" s="8" t="str">
        <f>IF(ISNUMBER(SEARCH(Etudiants5[[#Headers],[Tutorat d''intégration]],VLOOKUP(Etudiants5[[#This Row],[Numéro étudiant]],Sheet1!$A:$O,11,FALSE))),"à initier","")</f>
        <v/>
      </c>
      <c r="O218" s="8" t="str">
        <f>IF(ISNUMBER(SEARCH(Etudiants5[[#Headers],[Secrétaire d''examens]],VLOOKUP(Etudiants5[[#This Row],[Numéro étudiant]],Sheet1!$A:$O,11,FALSE))),"à initier","")</f>
        <v/>
      </c>
      <c r="P218" s="8" t="str">
        <f>IF(ISNUMBER(SEARCH(Etudiants5[[#Headers],[Sujets numériques]],VLOOKUP(Etudiants5[[#This Row],[Numéro étudiant]],Sheet1!$A:$O,11,FALSE))),"à initier","")</f>
        <v/>
      </c>
      <c r="Q218" s="8" t="str">
        <f>IF(ISNUMBER(SEARCH(Etudiants5[[#Headers],[Autorisation de sortie]],VLOOKUP(Etudiants5[[#This Row],[Numéro étudiant]],Sheet1!$A:$O,11,FALSE))),"à initier","")</f>
        <v/>
      </c>
      <c r="R218" s="8" t="str">
        <f>IF(ISNUMBER(SEARCH(Etudiants5[[#Headers],[Prise de notes]],VLOOKUP(Etudiants5[[#This Row],[Numéro étudiant]],Sheet1!$A:$O,11,FALSE))),"à initier","")</f>
        <v/>
      </c>
      <c r="S218" s="8" t="str">
        <f>IF(ISNUMBER(SEARCH(Etudiants5[[#Headers],[Rallonge des prêts en BU]],VLOOKUP(Etudiants5[[#This Row],[Numéro étudiant]],Sheet1!$A:$O,11,FALSE))),"à initier","")</f>
        <v/>
      </c>
      <c r="T218" s="8" t="str">
        <f>IF(ISNUMBER(SEARCH(Etudiants5[[#Headers],[Soutien pédagogique]],VLOOKUP(Etudiants5[[#This Row],[Numéro étudiant]],Sheet1!$A:$O,11,FALSE))),"à initier","")</f>
        <v/>
      </c>
      <c r="U218" s="8" t="str">
        <f>IF(ISNUMBER(SEARCH(Etudiants5[[#Headers],[Braille]],VLOOKUP(Etudiants5[[#This Row],[Numéro étudiant]],Sheet1!$A:$O,11,FALSE))),"à initier","")</f>
        <v/>
      </c>
      <c r="V218" s="8" t="str">
        <f>IF(ISNUMBER(SEARCH(Etudiants5[[#Headers],[LSF/LPC]],VLOOKUP(Etudiants5[[#This Row],[Numéro étudiant]],Sheet1!$A:$O,11,FALSE))),"à initier","")</f>
        <v/>
      </c>
      <c r="W218" s="8" t="str">
        <f>IF(ISNUMBER(SEARCH(Etudiants5[[#Headers],[Pas de support audio]],VLOOKUP(Etudiants5[[#This Row],[Numéro étudiant]],Sheet1!$A:$O,11,FALSE))),"à initier","")</f>
        <v/>
      </c>
      <c r="X218" s="8" t="str">
        <f>IF(ISNUMBER(SEARCH(Etudiants5[[#Headers],[Assice confortable]],VLOOKUP(Etudiants5[[#This Row],[Numéro étudiant]],Sheet1!$A:$O,13,FALSE))),"à initier","")</f>
        <v/>
      </c>
      <c r="Y218" s="8" t="str">
        <f>IF(ISNUMBER(SEARCH(Etudiants5[[#Headers],[Micro HF]],VLOOKUP(Etudiants5[[#This Row],[Numéro étudiant]],Sheet1!$A:$O,13,FALSE))),"à initier","")</f>
        <v/>
      </c>
      <c r="Z218" s="8" t="str">
        <f>IF(ISNUMBER(SEARCH(Etudiants5[[#Headers],[Casier]],VLOOKUP(Etudiants5[[#This Row],[Numéro étudiant]],Sheet1!$A:$O,13,FALSE))),"à initier","")</f>
        <v/>
      </c>
      <c r="AA218" s="8" t="str">
        <f>IF(ISNUMBER(SEARCH(Etudiants5[[#Headers],[Ordinateur]],VLOOKUP(Etudiants5[[#This Row],[Numéro étudiant]],Sheet1!$A:$O,13,FALSE))),"à initier","")</f>
        <v/>
      </c>
      <c r="AB218" s="8" t="str">
        <f>IF(ISNUMBER(SEARCH(Etudiants5[[#Headers],[Mobilier spécifique : à détailler]],VLOOKUP(Etudiants5[[#This Row],[Numéro étudiant]],Sheet1!$A:$O,13,FALSE))),"à initier","")</f>
        <v/>
      </c>
      <c r="AC218" s="8" t="str">
        <f>IF(ISNUMBER(SEARCH(Etudiants5[[#Headers],[Logiciel spécifique : à détailler]],VLOOKUP(Etudiants5[[#This Row],[Numéro étudiant]],Sheet1!$A:$O,13,FALSE))),"à initier","")</f>
        <v/>
      </c>
      <c r="AD218" s="8" t="str">
        <f>IF(ISNUMBER(SEARCH(Etudiants5[[#Headers],[Aide en TP]],VLOOKUP(Etudiants5[[#This Row],[Numéro étudiant]],Sheet1!$A:$O,11,FALSE))),"x","")</f>
        <v/>
      </c>
      <c r="AE218" s="8" t="str">
        <f>IF(ISNUMBER(SEARCH(Etudiants5[[#Headers],[Aménagement de l''EDT]],VLOOKUP(Etudiants5[[#This Row],[Numéro étudiant]],Sheet1!$A:$O,11,FALSE))),"x","")</f>
        <v/>
      </c>
      <c r="AF218" s="8" t="str">
        <f>IF(ISNUMBER(SEARCH(Etudiants5[[#Headers],[Sanitaire à proximité]],VLOOKUP(Etudiants5[[#This Row],[Numéro étudiant]],Sheet1!$A:$O,11,FALSE))),"x","")</f>
        <v/>
      </c>
      <c r="AG218" s="8" t="str">
        <f>IF(ISNUMBER(SEARCH(Etudiants5[[#Headers],[QCM papier]],VLOOKUP(Etudiants5[[#This Row],[Numéro étudiant]],Sheet1!$A:$O,11,FALSE))),"x","")</f>
        <v/>
      </c>
      <c r="AH218" s="8" t="str">
        <f>IF(ISNUMBER(SEARCH(Etudiants5[[#Headers],[Absences eventuelles excusées]],VLOOKUP(Etudiants5[[#This Row],[Numéro étudiant]],Sheet1!$A:$O,11,FALSE))),"x","")</f>
        <v/>
      </c>
      <c r="AI218" s="8" t="str">
        <f>IF(ISNUMBER(SEARCH(Etudiants5[[#Headers],[Aménagement de l''année en 2 ans]],VLOOKUP(Etudiants5[[#This Row],[Numéro étudiant]],Sheet1!$A:$O,11,FALSE))),"x","")</f>
        <v/>
      </c>
      <c r="AJ218" s="8" t="str">
        <f>IF(ISNUMBER(SEARCH(Etudiants5[[#Headers],[Passage des épreuves orales devant l''enseignant uniquement]],VLOOKUP(Etudiants5[[#This Row],[Numéro étudiant]],Sheet1!$A:$O,11,FALSE))),"x","")</f>
        <v/>
      </c>
      <c r="AK218" s="8" t="str">
        <f>IF(ISNUMBER(SEARCH(Etudiants5[[#Headers],[Dépénalisation des fautes d''orthographe]],VLOOKUP(Etudiants5[[#This Row],[Numéro étudiant]],Sheet1!$A:$O,11,FALSE))),"x","")</f>
        <v/>
      </c>
      <c r="AL218" s="8" t="str">
        <f>IF(ISNUMBER(SEARCH(Etudiants5[[#Headers],[Adaptation des écrits à l''oral]],VLOOKUP(Etudiants5[[#This Row],[Numéro étudiant]],Sheet1!$A:$O,11,FALSE))),"x","")</f>
        <v/>
      </c>
      <c r="AM218" s="8" t="str">
        <f>IF(ISNUMBER(SEARCH(Etudiants5[[#Headers],[Adaptation des oraux à l''écrit]],VLOOKUP(Etudiants5[[#This Row],[Numéro étudiant]],Sheet1!$A:$O,11,FALSE))),"x","")</f>
        <v/>
      </c>
      <c r="AN218" s="8" t="str">
        <f>IF(ISNUMBER(SEARCH(Etudiants5[[#Headers],[Compensation du temps de sortie]],VLOOKUP(Etudiants5[[#This Row],[Numéro étudiant]],Sheet1!$A:$O,11,FALSE))),"x","")</f>
        <v/>
      </c>
      <c r="AO218" s="8" t="str">
        <f>IF(COUNTIF(Etudiants5[[#This Row],[1/4]:[Préparations écrites des épreves orales]],"x")&gt;0,"x","")</f>
        <v/>
      </c>
      <c r="AP218" s="8" t="str">
        <f>IF(ISNUMBER(SEARCH(Etudiants5[[#Headers],[1/4]],VLOOKUP(Etudiants5[[#This Row],[Numéro étudiant]],Sheet1!$A:$O,12,FALSE))),"x","")</f>
        <v/>
      </c>
      <c r="AQ218" s="8" t="str">
        <f>IF(ISNUMBER(SEARCH(Etudiants5[[#Headers],[1/3]],VLOOKUP(Etudiants5[[#This Row],[Numéro étudiant]],Sheet1!$A:$O,12,FALSE))),"x","")</f>
        <v/>
      </c>
      <c r="AR218" s="8" t="str">
        <f>IF(ISNUMBER(SEARCH(Etudiants5[[#Headers],[1/2]],VLOOKUP(Etudiants5[[#This Row],[Numéro étudiant]],Sheet1!$A:$O,12,FALSE))),"x","")</f>
        <v/>
      </c>
      <c r="AS218" s="8" t="str">
        <f>IF(ISNUMBER(SEARCH(Etudiants5[[#Headers],[Ecrits]],VLOOKUP(Etudiants5[[#This Row],[Numéro étudiant]],Sheet1!$A:$O,12,FALSE))),"x","")</f>
        <v/>
      </c>
      <c r="AT218" s="8" t="str">
        <f>IF(ISNUMBER(SEARCH(Etudiants5[[#Headers],[Oraux]],VLOOKUP(Etudiants5[[#This Row],[Numéro étudiant]],Sheet1!$A:$O,12,FALSE))),"x","")</f>
        <v/>
      </c>
      <c r="AU218" s="8" t="str">
        <f>IF(ISNUMBER(SEARCH(Etudiants5[[#Headers],[Pratiques]],VLOOKUP(Etudiants5[[#This Row],[Numéro étudiant]],Sheet1!$A:$O,12,FALSE))),"x","")</f>
        <v/>
      </c>
      <c r="AV218" s="8" t="str">
        <f>IF(ISNUMBER(SEARCH(Etudiants5[[#Headers],[Préparations écrites des épreves orales]],VLOOKUP(Etudiants5[[#This Row],[Numéro étudiant]],Sheet1!$A:$O,12,FALSE))),"x","")</f>
        <v/>
      </c>
      <c r="AW218" s="8" t="str">
        <f>IF(ISNUMBER(SEARCH(Etudiants5[[#Headers],[Auditives]],VLOOKUP(Etudiants5[[#This Row],[Numéro étudiant]],Sheet1!$A:$O,9,FALSE))),"x","")</f>
        <v/>
      </c>
      <c r="AX218" s="8" t="str">
        <f>IF(ISNUMBER(SEARCH(Etudiants5[[#Headers],[Visuels]],VLOOKUP(Etudiants5[[#This Row],[Numéro étudiant]],Sheet1!$A:$O,9,FALSE))),"x","")</f>
        <v/>
      </c>
      <c r="AY218" s="8" t="str">
        <f>IF(ISNUMBER(SEARCH(Etudiants5[[#Headers],[Viscéraux]],VLOOKUP(Etudiants5[[#This Row],[Numéro étudiant]],Sheet1!$A:$O,9,FALSE))),"x","")</f>
        <v/>
      </c>
      <c r="AZ218" s="8" t="str">
        <f>IF(ISNUMBER(SEARCH(Etudiants5[[#Headers],[Moteurs]],VLOOKUP(Etudiants5[[#This Row],[Numéro étudiant]],Sheet1!$A:$O,9,FALSE))),"x","")</f>
        <v/>
      </c>
      <c r="BA218" s="8" t="str">
        <f>IF(ISNUMBER(SEARCH(Etudiants5[[#Headers],[TSA]],VLOOKUP(Etudiants5[[#This Row],[Numéro étudiant]],Sheet1!$A:$O,9,FALSE))),"x","")</f>
        <v/>
      </c>
      <c r="BB218" s="8" t="str">
        <f>IF(ISNUMBER(SEARCH(Etudiants5[[#Headers],[Langage]],VLOOKUP(Etudiants5[[#This Row],[Numéro étudiant]],Sheet1!$A:$O,9,FALSE))),"x","")</f>
        <v/>
      </c>
      <c r="BC218" s="8" t="str">
        <f>IF(ISNUMBER(SEARCH(Etudiants5[[#Headers],[Psychiques]],VLOOKUP(Etudiants5[[#This Row],[Numéro étudiant]],Sheet1!$A:$O,9,FALSE))),"x","")</f>
        <v/>
      </c>
      <c r="BD218" s="8" t="str">
        <f>IF(ISNUMBER(SEARCH(Etudiants5[[#Headers],[Autres]],VLOOKUP(Etudiants5[[#This Row],[Numéro étudiant]],Sheet1!$A:$O,9,FALSE))),"x","")</f>
        <v/>
      </c>
      <c r="BE218" s="8" t="str">
        <f>IF(ISNUMBER(SEARCH(Etudiants5[[#Headers],[RQTH]],VLOOKUP(Etudiants5[[#This Row],[Numéro étudiant]],Sheet1!$A:$O,10,FALSE))),"x","")</f>
        <v/>
      </c>
      <c r="BF218" s="8" t="str">
        <f>IF(ISNUMBER(SEARCH(Etudiants5[[#Headers],[Transport]],VLOOKUP(Etudiants5[[#This Row],[Numéro étudiant]],Sheet1!$A:$O,10,FALSE))),"x","")</f>
        <v/>
      </c>
      <c r="BG218" s="8" t="str">
        <f>IF(ISNUMBER(SEARCH(Etudiants5[[#Headers],[AVS]],VLOOKUP(Etudiants5[[#This Row],[Numéro étudiant]],Sheet1!$A:$O,10,FALSE))),"x","")</f>
        <v/>
      </c>
      <c r="BH218" s="8" t="str">
        <f>IF(ISNUMBER(SEARCH(Etudiants5[[#Headers],[AESH]],VLOOKUP(Etudiants5[[#This Row],[Numéro étudiant]],Sheet1!$A:$O,10,FALSE))),"x","")</f>
        <v/>
      </c>
      <c r="BI218" s="8" t="str">
        <f>IF(ISNUMBER(SEARCH(Etudiants5[[#Headers],[AAH ou AEEH]],VLOOKUP(Etudiants5[[#This Row],[Numéro étudiant]],Sheet1!$A:$O,10,FALSE))),"x","")</f>
        <v/>
      </c>
      <c r="BJ218" s="8" t="str">
        <f>IF(ISNUMBER(SEARCH(Etudiants5[[#Headers],[Carte priorité]],VLOOKUP(Etudiants5[[#This Row],[Numéro étudiant]],Sheet1!$A:$O,10,FALSE))),"x","")</f>
        <v/>
      </c>
      <c r="BK218" s="8" t="str">
        <f>IF(ISNUMBER(SEARCH(Etudiants5[[#Headers],[Carte stationnement]],VLOOKUP(Etudiants5[[#This Row],[Numéro étudiant]],Sheet1!$A:$O,10,FALSE))),"x","")</f>
        <v/>
      </c>
      <c r="BL218" s="8" t="str">
        <f>IF(ISNUMBER(SEARCH(Etudiants5[[#Headers],[Accompagnement médico social]],VLOOKUP(Etudiants5[[#This Row],[Numéro étudiant]],Sheet1!$A:$O,10,FALSE))),"x","")</f>
        <v/>
      </c>
      <c r="BM218" s="8" t="str">
        <f>IF(ISNUMBER(SEARCH(Etudiants5[[#Headers],[Autre]],VLOOKUP(Etudiants5[[#This Row],[Numéro étudiant]],Sheet1!$A:$O,10,FALSE))),"x","")</f>
        <v/>
      </c>
      <c r="CA21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19" spans="2:80" x14ac:dyDescent="0.25">
      <c r="B219" t="str">
        <f>IFERROR(OfficeForms.Table[[#This Row],[Id]],"")</f>
        <v/>
      </c>
      <c r="C219" t="str">
        <f>IFERROR(IF(VLOOKUP(Etudiants5[[#This Row],[Numéro étudiant]],Sheet1!$A:$O,5,FALSE)="","",VLOOKUP(Etudiants5[[#This Row],[Numéro étudiant]],Sheet1!$A:$O,5,FALSE)),"")</f>
        <v/>
      </c>
      <c r="D219" t="str">
        <f>IFERROR(IF(VLOOKUP(Etudiants5[[#This Row],[Numéro étudiant]],Sheet1!$A:$O,6,FALSE)="","",VLOOKUP(Etudiants5[[#This Row],[Numéro étudiant]],Sheet1!$A:$O,6,FALSE)),"")</f>
        <v/>
      </c>
      <c r="E219" t="str">
        <f>IFERROR(IF(VLOOKUP(Etudiants5[[#This Row],[Numéro étudiant]],Sheet1!$A:$O,7,FALSE)="","",VLOOKUP(Etudiants5[[#This Row],[Numéro étudiant]],Sheet1!$A:$O,7,FALSE)),"")</f>
        <v/>
      </c>
      <c r="F219" t="str">
        <f>IFERROR(IF(VLOOKUP(Etudiants5[[#This Row],[Numéro étudiant]],Sheet1!$A:$O,8,FALSE)="","",VLOOKUP(Etudiants5[[#This Row],[Numéro étudiant]],Sheet1!$A:$O,8,FALSE)),"")</f>
        <v/>
      </c>
      <c r="G219" t="str">
        <f>IF(Etudiants5[[#This Row],[Numéro étudiant]]="","","Entretien fait")</f>
        <v/>
      </c>
      <c r="M219" s="8" t="str">
        <f>IF(ISNUMBER(SEARCH(Etudiants5[[#Headers],[Aide en BU]],VLOOKUP(Etudiants5[[#This Row],[Numéro étudiant]],Sheet1!$A:$O,11,FALSE))),"à initier","")</f>
        <v/>
      </c>
      <c r="N219" s="8" t="str">
        <f>IF(ISNUMBER(SEARCH(Etudiants5[[#Headers],[Tutorat d''intégration]],VLOOKUP(Etudiants5[[#This Row],[Numéro étudiant]],Sheet1!$A:$O,11,FALSE))),"à initier","")</f>
        <v/>
      </c>
      <c r="O219" s="8" t="str">
        <f>IF(ISNUMBER(SEARCH(Etudiants5[[#Headers],[Secrétaire d''examens]],VLOOKUP(Etudiants5[[#This Row],[Numéro étudiant]],Sheet1!$A:$O,11,FALSE))),"à initier","")</f>
        <v/>
      </c>
      <c r="P219" s="8" t="str">
        <f>IF(ISNUMBER(SEARCH(Etudiants5[[#Headers],[Sujets numériques]],VLOOKUP(Etudiants5[[#This Row],[Numéro étudiant]],Sheet1!$A:$O,11,FALSE))),"à initier","")</f>
        <v/>
      </c>
      <c r="Q219" s="8" t="str">
        <f>IF(ISNUMBER(SEARCH(Etudiants5[[#Headers],[Autorisation de sortie]],VLOOKUP(Etudiants5[[#This Row],[Numéro étudiant]],Sheet1!$A:$O,11,FALSE))),"à initier","")</f>
        <v/>
      </c>
      <c r="R219" s="8" t="str">
        <f>IF(ISNUMBER(SEARCH(Etudiants5[[#Headers],[Prise de notes]],VLOOKUP(Etudiants5[[#This Row],[Numéro étudiant]],Sheet1!$A:$O,11,FALSE))),"à initier","")</f>
        <v/>
      </c>
      <c r="S219" s="8" t="str">
        <f>IF(ISNUMBER(SEARCH(Etudiants5[[#Headers],[Rallonge des prêts en BU]],VLOOKUP(Etudiants5[[#This Row],[Numéro étudiant]],Sheet1!$A:$O,11,FALSE))),"à initier","")</f>
        <v/>
      </c>
      <c r="T219" s="8" t="str">
        <f>IF(ISNUMBER(SEARCH(Etudiants5[[#Headers],[Soutien pédagogique]],VLOOKUP(Etudiants5[[#This Row],[Numéro étudiant]],Sheet1!$A:$O,11,FALSE))),"à initier","")</f>
        <v/>
      </c>
      <c r="U219" s="8" t="str">
        <f>IF(ISNUMBER(SEARCH(Etudiants5[[#Headers],[Braille]],VLOOKUP(Etudiants5[[#This Row],[Numéro étudiant]],Sheet1!$A:$O,11,FALSE))),"à initier","")</f>
        <v/>
      </c>
      <c r="V219" s="8" t="str">
        <f>IF(ISNUMBER(SEARCH(Etudiants5[[#Headers],[LSF/LPC]],VLOOKUP(Etudiants5[[#This Row],[Numéro étudiant]],Sheet1!$A:$O,11,FALSE))),"à initier","")</f>
        <v/>
      </c>
      <c r="W219" s="8" t="str">
        <f>IF(ISNUMBER(SEARCH(Etudiants5[[#Headers],[Pas de support audio]],VLOOKUP(Etudiants5[[#This Row],[Numéro étudiant]],Sheet1!$A:$O,11,FALSE))),"à initier","")</f>
        <v/>
      </c>
      <c r="X219" s="8" t="str">
        <f>IF(ISNUMBER(SEARCH(Etudiants5[[#Headers],[Assice confortable]],VLOOKUP(Etudiants5[[#This Row],[Numéro étudiant]],Sheet1!$A:$O,13,FALSE))),"à initier","")</f>
        <v/>
      </c>
      <c r="Y219" s="8" t="str">
        <f>IF(ISNUMBER(SEARCH(Etudiants5[[#Headers],[Micro HF]],VLOOKUP(Etudiants5[[#This Row],[Numéro étudiant]],Sheet1!$A:$O,13,FALSE))),"à initier","")</f>
        <v/>
      </c>
      <c r="Z219" s="8" t="str">
        <f>IF(ISNUMBER(SEARCH(Etudiants5[[#Headers],[Casier]],VLOOKUP(Etudiants5[[#This Row],[Numéro étudiant]],Sheet1!$A:$O,13,FALSE))),"à initier","")</f>
        <v/>
      </c>
      <c r="AA219" s="8" t="str">
        <f>IF(ISNUMBER(SEARCH(Etudiants5[[#Headers],[Ordinateur]],VLOOKUP(Etudiants5[[#This Row],[Numéro étudiant]],Sheet1!$A:$O,13,FALSE))),"à initier","")</f>
        <v/>
      </c>
      <c r="AB219" s="8" t="str">
        <f>IF(ISNUMBER(SEARCH(Etudiants5[[#Headers],[Mobilier spécifique : à détailler]],VLOOKUP(Etudiants5[[#This Row],[Numéro étudiant]],Sheet1!$A:$O,13,FALSE))),"à initier","")</f>
        <v/>
      </c>
      <c r="AC219" s="8" t="str">
        <f>IF(ISNUMBER(SEARCH(Etudiants5[[#Headers],[Logiciel spécifique : à détailler]],VLOOKUP(Etudiants5[[#This Row],[Numéro étudiant]],Sheet1!$A:$O,13,FALSE))),"à initier","")</f>
        <v/>
      </c>
      <c r="AD219" s="8" t="str">
        <f>IF(ISNUMBER(SEARCH(Etudiants5[[#Headers],[Aide en TP]],VLOOKUP(Etudiants5[[#This Row],[Numéro étudiant]],Sheet1!$A:$O,11,FALSE))),"x","")</f>
        <v/>
      </c>
      <c r="AE219" s="8" t="str">
        <f>IF(ISNUMBER(SEARCH(Etudiants5[[#Headers],[Aménagement de l''EDT]],VLOOKUP(Etudiants5[[#This Row],[Numéro étudiant]],Sheet1!$A:$O,11,FALSE))),"x","")</f>
        <v/>
      </c>
      <c r="AF219" s="8" t="str">
        <f>IF(ISNUMBER(SEARCH(Etudiants5[[#Headers],[Sanitaire à proximité]],VLOOKUP(Etudiants5[[#This Row],[Numéro étudiant]],Sheet1!$A:$O,11,FALSE))),"x","")</f>
        <v/>
      </c>
      <c r="AG219" s="8" t="str">
        <f>IF(ISNUMBER(SEARCH(Etudiants5[[#Headers],[QCM papier]],VLOOKUP(Etudiants5[[#This Row],[Numéro étudiant]],Sheet1!$A:$O,11,FALSE))),"x","")</f>
        <v/>
      </c>
      <c r="AH219" s="8" t="str">
        <f>IF(ISNUMBER(SEARCH(Etudiants5[[#Headers],[Absences eventuelles excusées]],VLOOKUP(Etudiants5[[#This Row],[Numéro étudiant]],Sheet1!$A:$O,11,FALSE))),"x","")</f>
        <v/>
      </c>
      <c r="AI219" s="8" t="str">
        <f>IF(ISNUMBER(SEARCH(Etudiants5[[#Headers],[Aménagement de l''année en 2 ans]],VLOOKUP(Etudiants5[[#This Row],[Numéro étudiant]],Sheet1!$A:$O,11,FALSE))),"x","")</f>
        <v/>
      </c>
      <c r="AJ219" s="8" t="str">
        <f>IF(ISNUMBER(SEARCH(Etudiants5[[#Headers],[Passage des épreuves orales devant l''enseignant uniquement]],VLOOKUP(Etudiants5[[#This Row],[Numéro étudiant]],Sheet1!$A:$O,11,FALSE))),"x","")</f>
        <v/>
      </c>
      <c r="AK219" s="8" t="str">
        <f>IF(ISNUMBER(SEARCH(Etudiants5[[#Headers],[Dépénalisation des fautes d''orthographe]],VLOOKUP(Etudiants5[[#This Row],[Numéro étudiant]],Sheet1!$A:$O,11,FALSE))),"x","")</f>
        <v/>
      </c>
      <c r="AL219" s="8" t="str">
        <f>IF(ISNUMBER(SEARCH(Etudiants5[[#Headers],[Adaptation des écrits à l''oral]],VLOOKUP(Etudiants5[[#This Row],[Numéro étudiant]],Sheet1!$A:$O,11,FALSE))),"x","")</f>
        <v/>
      </c>
      <c r="AM219" s="8" t="str">
        <f>IF(ISNUMBER(SEARCH(Etudiants5[[#Headers],[Adaptation des oraux à l''écrit]],VLOOKUP(Etudiants5[[#This Row],[Numéro étudiant]],Sheet1!$A:$O,11,FALSE))),"x","")</f>
        <v/>
      </c>
      <c r="AN219" s="8" t="str">
        <f>IF(ISNUMBER(SEARCH(Etudiants5[[#Headers],[Compensation du temps de sortie]],VLOOKUP(Etudiants5[[#This Row],[Numéro étudiant]],Sheet1!$A:$O,11,FALSE))),"x","")</f>
        <v/>
      </c>
      <c r="AO219" s="8" t="str">
        <f>IF(COUNTIF(Etudiants5[[#This Row],[1/4]:[Préparations écrites des épreves orales]],"x")&gt;0,"x","")</f>
        <v/>
      </c>
      <c r="AP219" s="8" t="str">
        <f>IF(ISNUMBER(SEARCH(Etudiants5[[#Headers],[1/4]],VLOOKUP(Etudiants5[[#This Row],[Numéro étudiant]],Sheet1!$A:$O,12,FALSE))),"x","")</f>
        <v/>
      </c>
      <c r="AQ219" s="8" t="str">
        <f>IF(ISNUMBER(SEARCH(Etudiants5[[#Headers],[1/3]],VLOOKUP(Etudiants5[[#This Row],[Numéro étudiant]],Sheet1!$A:$O,12,FALSE))),"x","")</f>
        <v/>
      </c>
      <c r="AR219" s="8" t="str">
        <f>IF(ISNUMBER(SEARCH(Etudiants5[[#Headers],[1/2]],VLOOKUP(Etudiants5[[#This Row],[Numéro étudiant]],Sheet1!$A:$O,12,FALSE))),"x","")</f>
        <v/>
      </c>
      <c r="AS219" s="8" t="str">
        <f>IF(ISNUMBER(SEARCH(Etudiants5[[#Headers],[Ecrits]],VLOOKUP(Etudiants5[[#This Row],[Numéro étudiant]],Sheet1!$A:$O,12,FALSE))),"x","")</f>
        <v/>
      </c>
      <c r="AT219" s="8" t="str">
        <f>IF(ISNUMBER(SEARCH(Etudiants5[[#Headers],[Oraux]],VLOOKUP(Etudiants5[[#This Row],[Numéro étudiant]],Sheet1!$A:$O,12,FALSE))),"x","")</f>
        <v/>
      </c>
      <c r="AU219" s="8" t="str">
        <f>IF(ISNUMBER(SEARCH(Etudiants5[[#Headers],[Pratiques]],VLOOKUP(Etudiants5[[#This Row],[Numéro étudiant]],Sheet1!$A:$O,12,FALSE))),"x","")</f>
        <v/>
      </c>
      <c r="AV219" s="8" t="str">
        <f>IF(ISNUMBER(SEARCH(Etudiants5[[#Headers],[Préparations écrites des épreves orales]],VLOOKUP(Etudiants5[[#This Row],[Numéro étudiant]],Sheet1!$A:$O,12,FALSE))),"x","")</f>
        <v/>
      </c>
      <c r="AW219" s="8" t="str">
        <f>IF(ISNUMBER(SEARCH(Etudiants5[[#Headers],[Auditives]],VLOOKUP(Etudiants5[[#This Row],[Numéro étudiant]],Sheet1!$A:$O,9,FALSE))),"x","")</f>
        <v/>
      </c>
      <c r="AX219" s="8" t="str">
        <f>IF(ISNUMBER(SEARCH(Etudiants5[[#Headers],[Visuels]],VLOOKUP(Etudiants5[[#This Row],[Numéro étudiant]],Sheet1!$A:$O,9,FALSE))),"x","")</f>
        <v/>
      </c>
      <c r="AY219" s="8" t="str">
        <f>IF(ISNUMBER(SEARCH(Etudiants5[[#Headers],[Viscéraux]],VLOOKUP(Etudiants5[[#This Row],[Numéro étudiant]],Sheet1!$A:$O,9,FALSE))),"x","")</f>
        <v/>
      </c>
      <c r="AZ219" s="8" t="str">
        <f>IF(ISNUMBER(SEARCH(Etudiants5[[#Headers],[Moteurs]],VLOOKUP(Etudiants5[[#This Row],[Numéro étudiant]],Sheet1!$A:$O,9,FALSE))),"x","")</f>
        <v/>
      </c>
      <c r="BA219" s="8" t="str">
        <f>IF(ISNUMBER(SEARCH(Etudiants5[[#Headers],[TSA]],VLOOKUP(Etudiants5[[#This Row],[Numéro étudiant]],Sheet1!$A:$O,9,FALSE))),"x","")</f>
        <v/>
      </c>
      <c r="BB219" s="8" t="str">
        <f>IF(ISNUMBER(SEARCH(Etudiants5[[#Headers],[Langage]],VLOOKUP(Etudiants5[[#This Row],[Numéro étudiant]],Sheet1!$A:$O,9,FALSE))),"x","")</f>
        <v/>
      </c>
      <c r="BC219" s="8" t="str">
        <f>IF(ISNUMBER(SEARCH(Etudiants5[[#Headers],[Psychiques]],VLOOKUP(Etudiants5[[#This Row],[Numéro étudiant]],Sheet1!$A:$O,9,FALSE))),"x","")</f>
        <v/>
      </c>
      <c r="BD219" s="8" t="str">
        <f>IF(ISNUMBER(SEARCH(Etudiants5[[#Headers],[Autres]],VLOOKUP(Etudiants5[[#This Row],[Numéro étudiant]],Sheet1!$A:$O,9,FALSE))),"x","")</f>
        <v/>
      </c>
      <c r="BE219" s="8" t="str">
        <f>IF(ISNUMBER(SEARCH(Etudiants5[[#Headers],[RQTH]],VLOOKUP(Etudiants5[[#This Row],[Numéro étudiant]],Sheet1!$A:$O,10,FALSE))),"x","")</f>
        <v/>
      </c>
      <c r="BF219" s="8" t="str">
        <f>IF(ISNUMBER(SEARCH(Etudiants5[[#Headers],[Transport]],VLOOKUP(Etudiants5[[#This Row],[Numéro étudiant]],Sheet1!$A:$O,10,FALSE))),"x","")</f>
        <v/>
      </c>
      <c r="BG219" s="8" t="str">
        <f>IF(ISNUMBER(SEARCH(Etudiants5[[#Headers],[AVS]],VLOOKUP(Etudiants5[[#This Row],[Numéro étudiant]],Sheet1!$A:$O,10,FALSE))),"x","")</f>
        <v/>
      </c>
      <c r="BH219" s="8" t="str">
        <f>IF(ISNUMBER(SEARCH(Etudiants5[[#Headers],[AESH]],VLOOKUP(Etudiants5[[#This Row],[Numéro étudiant]],Sheet1!$A:$O,10,FALSE))),"x","")</f>
        <v/>
      </c>
      <c r="BI219" s="8" t="str">
        <f>IF(ISNUMBER(SEARCH(Etudiants5[[#Headers],[AAH ou AEEH]],VLOOKUP(Etudiants5[[#This Row],[Numéro étudiant]],Sheet1!$A:$O,10,FALSE))),"x","")</f>
        <v/>
      </c>
      <c r="BJ219" s="8" t="str">
        <f>IF(ISNUMBER(SEARCH(Etudiants5[[#Headers],[Carte priorité]],VLOOKUP(Etudiants5[[#This Row],[Numéro étudiant]],Sheet1!$A:$O,10,FALSE))),"x","")</f>
        <v/>
      </c>
      <c r="BK219" s="8" t="str">
        <f>IF(ISNUMBER(SEARCH(Etudiants5[[#Headers],[Carte stationnement]],VLOOKUP(Etudiants5[[#This Row],[Numéro étudiant]],Sheet1!$A:$O,10,FALSE))),"x","")</f>
        <v/>
      </c>
      <c r="BL219" s="8" t="str">
        <f>IF(ISNUMBER(SEARCH(Etudiants5[[#Headers],[Accompagnement médico social]],VLOOKUP(Etudiants5[[#This Row],[Numéro étudiant]],Sheet1!$A:$O,10,FALSE))),"x","")</f>
        <v/>
      </c>
      <c r="BM219" s="8" t="str">
        <f>IF(ISNUMBER(SEARCH(Etudiants5[[#Headers],[Autre]],VLOOKUP(Etudiants5[[#This Row],[Numéro étudiant]],Sheet1!$A:$O,10,FALSE))),"x","")</f>
        <v/>
      </c>
      <c r="CA21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1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0" spans="2:80" x14ac:dyDescent="0.25">
      <c r="B220" t="str">
        <f>IFERROR(OfficeForms.Table[[#This Row],[Id]],"")</f>
        <v/>
      </c>
      <c r="C220" t="str">
        <f>IFERROR(IF(VLOOKUP(Etudiants5[[#This Row],[Numéro étudiant]],Sheet1!$A:$O,5,FALSE)="","",VLOOKUP(Etudiants5[[#This Row],[Numéro étudiant]],Sheet1!$A:$O,5,FALSE)),"")</f>
        <v/>
      </c>
      <c r="D220" t="str">
        <f>IFERROR(IF(VLOOKUP(Etudiants5[[#This Row],[Numéro étudiant]],Sheet1!$A:$O,6,FALSE)="","",VLOOKUP(Etudiants5[[#This Row],[Numéro étudiant]],Sheet1!$A:$O,6,FALSE)),"")</f>
        <v/>
      </c>
      <c r="E220" t="str">
        <f>IFERROR(IF(VLOOKUP(Etudiants5[[#This Row],[Numéro étudiant]],Sheet1!$A:$O,7,FALSE)="","",VLOOKUP(Etudiants5[[#This Row],[Numéro étudiant]],Sheet1!$A:$O,7,FALSE)),"")</f>
        <v/>
      </c>
      <c r="F220" t="str">
        <f>IFERROR(IF(VLOOKUP(Etudiants5[[#This Row],[Numéro étudiant]],Sheet1!$A:$O,8,FALSE)="","",VLOOKUP(Etudiants5[[#This Row],[Numéro étudiant]],Sheet1!$A:$O,8,FALSE)),"")</f>
        <v/>
      </c>
      <c r="G220" t="str">
        <f>IF(Etudiants5[[#This Row],[Numéro étudiant]]="","","Entretien fait")</f>
        <v/>
      </c>
      <c r="M220" s="8" t="str">
        <f>IF(ISNUMBER(SEARCH(Etudiants5[[#Headers],[Aide en BU]],VLOOKUP(Etudiants5[[#This Row],[Numéro étudiant]],Sheet1!$A:$O,11,FALSE))),"à initier","")</f>
        <v/>
      </c>
      <c r="N220" s="8" t="str">
        <f>IF(ISNUMBER(SEARCH(Etudiants5[[#Headers],[Tutorat d''intégration]],VLOOKUP(Etudiants5[[#This Row],[Numéro étudiant]],Sheet1!$A:$O,11,FALSE))),"à initier","")</f>
        <v/>
      </c>
      <c r="O220" s="8" t="str">
        <f>IF(ISNUMBER(SEARCH(Etudiants5[[#Headers],[Secrétaire d''examens]],VLOOKUP(Etudiants5[[#This Row],[Numéro étudiant]],Sheet1!$A:$O,11,FALSE))),"à initier","")</f>
        <v/>
      </c>
      <c r="P220" s="8" t="str">
        <f>IF(ISNUMBER(SEARCH(Etudiants5[[#Headers],[Sujets numériques]],VLOOKUP(Etudiants5[[#This Row],[Numéro étudiant]],Sheet1!$A:$O,11,FALSE))),"à initier","")</f>
        <v/>
      </c>
      <c r="Q220" s="8" t="str">
        <f>IF(ISNUMBER(SEARCH(Etudiants5[[#Headers],[Autorisation de sortie]],VLOOKUP(Etudiants5[[#This Row],[Numéro étudiant]],Sheet1!$A:$O,11,FALSE))),"à initier","")</f>
        <v/>
      </c>
      <c r="R220" s="8" t="str">
        <f>IF(ISNUMBER(SEARCH(Etudiants5[[#Headers],[Prise de notes]],VLOOKUP(Etudiants5[[#This Row],[Numéro étudiant]],Sheet1!$A:$O,11,FALSE))),"à initier","")</f>
        <v/>
      </c>
      <c r="S220" s="8" t="str">
        <f>IF(ISNUMBER(SEARCH(Etudiants5[[#Headers],[Rallonge des prêts en BU]],VLOOKUP(Etudiants5[[#This Row],[Numéro étudiant]],Sheet1!$A:$O,11,FALSE))),"à initier","")</f>
        <v/>
      </c>
      <c r="T220" s="8" t="str">
        <f>IF(ISNUMBER(SEARCH(Etudiants5[[#Headers],[Soutien pédagogique]],VLOOKUP(Etudiants5[[#This Row],[Numéro étudiant]],Sheet1!$A:$O,11,FALSE))),"à initier","")</f>
        <v/>
      </c>
      <c r="U220" s="8" t="str">
        <f>IF(ISNUMBER(SEARCH(Etudiants5[[#Headers],[Braille]],VLOOKUP(Etudiants5[[#This Row],[Numéro étudiant]],Sheet1!$A:$O,11,FALSE))),"à initier","")</f>
        <v/>
      </c>
      <c r="V220" s="8" t="str">
        <f>IF(ISNUMBER(SEARCH(Etudiants5[[#Headers],[LSF/LPC]],VLOOKUP(Etudiants5[[#This Row],[Numéro étudiant]],Sheet1!$A:$O,11,FALSE))),"à initier","")</f>
        <v/>
      </c>
      <c r="W220" s="8" t="str">
        <f>IF(ISNUMBER(SEARCH(Etudiants5[[#Headers],[Pas de support audio]],VLOOKUP(Etudiants5[[#This Row],[Numéro étudiant]],Sheet1!$A:$O,11,FALSE))),"à initier","")</f>
        <v/>
      </c>
      <c r="X220" s="8" t="str">
        <f>IF(ISNUMBER(SEARCH(Etudiants5[[#Headers],[Assice confortable]],VLOOKUP(Etudiants5[[#This Row],[Numéro étudiant]],Sheet1!$A:$O,13,FALSE))),"à initier","")</f>
        <v/>
      </c>
      <c r="Y220" s="8" t="str">
        <f>IF(ISNUMBER(SEARCH(Etudiants5[[#Headers],[Micro HF]],VLOOKUP(Etudiants5[[#This Row],[Numéro étudiant]],Sheet1!$A:$O,13,FALSE))),"à initier","")</f>
        <v/>
      </c>
      <c r="Z220" s="8" t="str">
        <f>IF(ISNUMBER(SEARCH(Etudiants5[[#Headers],[Casier]],VLOOKUP(Etudiants5[[#This Row],[Numéro étudiant]],Sheet1!$A:$O,13,FALSE))),"à initier","")</f>
        <v/>
      </c>
      <c r="AA220" s="8" t="str">
        <f>IF(ISNUMBER(SEARCH(Etudiants5[[#Headers],[Ordinateur]],VLOOKUP(Etudiants5[[#This Row],[Numéro étudiant]],Sheet1!$A:$O,13,FALSE))),"à initier","")</f>
        <v/>
      </c>
      <c r="AB220" s="8" t="str">
        <f>IF(ISNUMBER(SEARCH(Etudiants5[[#Headers],[Mobilier spécifique : à détailler]],VLOOKUP(Etudiants5[[#This Row],[Numéro étudiant]],Sheet1!$A:$O,13,FALSE))),"à initier","")</f>
        <v/>
      </c>
      <c r="AC220" s="8" t="str">
        <f>IF(ISNUMBER(SEARCH(Etudiants5[[#Headers],[Logiciel spécifique : à détailler]],VLOOKUP(Etudiants5[[#This Row],[Numéro étudiant]],Sheet1!$A:$O,13,FALSE))),"à initier","")</f>
        <v/>
      </c>
      <c r="AD220" s="8" t="str">
        <f>IF(ISNUMBER(SEARCH(Etudiants5[[#Headers],[Aide en TP]],VLOOKUP(Etudiants5[[#This Row],[Numéro étudiant]],Sheet1!$A:$O,11,FALSE))),"x","")</f>
        <v/>
      </c>
      <c r="AE220" s="8" t="str">
        <f>IF(ISNUMBER(SEARCH(Etudiants5[[#Headers],[Aménagement de l''EDT]],VLOOKUP(Etudiants5[[#This Row],[Numéro étudiant]],Sheet1!$A:$O,11,FALSE))),"x","")</f>
        <v/>
      </c>
      <c r="AF220" s="8" t="str">
        <f>IF(ISNUMBER(SEARCH(Etudiants5[[#Headers],[Sanitaire à proximité]],VLOOKUP(Etudiants5[[#This Row],[Numéro étudiant]],Sheet1!$A:$O,11,FALSE))),"x","")</f>
        <v/>
      </c>
      <c r="AG220" s="8" t="str">
        <f>IF(ISNUMBER(SEARCH(Etudiants5[[#Headers],[QCM papier]],VLOOKUP(Etudiants5[[#This Row],[Numéro étudiant]],Sheet1!$A:$O,11,FALSE))),"x","")</f>
        <v/>
      </c>
      <c r="AH220" s="8" t="str">
        <f>IF(ISNUMBER(SEARCH(Etudiants5[[#Headers],[Absences eventuelles excusées]],VLOOKUP(Etudiants5[[#This Row],[Numéro étudiant]],Sheet1!$A:$O,11,FALSE))),"x","")</f>
        <v/>
      </c>
      <c r="AI220" s="8" t="str">
        <f>IF(ISNUMBER(SEARCH(Etudiants5[[#Headers],[Aménagement de l''année en 2 ans]],VLOOKUP(Etudiants5[[#This Row],[Numéro étudiant]],Sheet1!$A:$O,11,FALSE))),"x","")</f>
        <v/>
      </c>
      <c r="AJ220" s="8" t="str">
        <f>IF(ISNUMBER(SEARCH(Etudiants5[[#Headers],[Passage des épreuves orales devant l''enseignant uniquement]],VLOOKUP(Etudiants5[[#This Row],[Numéro étudiant]],Sheet1!$A:$O,11,FALSE))),"x","")</f>
        <v/>
      </c>
      <c r="AK220" s="8" t="str">
        <f>IF(ISNUMBER(SEARCH(Etudiants5[[#Headers],[Dépénalisation des fautes d''orthographe]],VLOOKUP(Etudiants5[[#This Row],[Numéro étudiant]],Sheet1!$A:$O,11,FALSE))),"x","")</f>
        <v/>
      </c>
      <c r="AL220" s="8" t="str">
        <f>IF(ISNUMBER(SEARCH(Etudiants5[[#Headers],[Adaptation des écrits à l''oral]],VLOOKUP(Etudiants5[[#This Row],[Numéro étudiant]],Sheet1!$A:$O,11,FALSE))),"x","")</f>
        <v/>
      </c>
      <c r="AM220" s="8" t="str">
        <f>IF(ISNUMBER(SEARCH(Etudiants5[[#Headers],[Adaptation des oraux à l''écrit]],VLOOKUP(Etudiants5[[#This Row],[Numéro étudiant]],Sheet1!$A:$O,11,FALSE))),"x","")</f>
        <v/>
      </c>
      <c r="AN220" s="8" t="str">
        <f>IF(ISNUMBER(SEARCH(Etudiants5[[#Headers],[Compensation du temps de sortie]],VLOOKUP(Etudiants5[[#This Row],[Numéro étudiant]],Sheet1!$A:$O,11,FALSE))),"x","")</f>
        <v/>
      </c>
      <c r="AO220" s="8" t="str">
        <f>IF(COUNTIF(Etudiants5[[#This Row],[1/4]:[Préparations écrites des épreves orales]],"x")&gt;0,"x","")</f>
        <v/>
      </c>
      <c r="AP220" s="8" t="str">
        <f>IF(ISNUMBER(SEARCH(Etudiants5[[#Headers],[1/4]],VLOOKUP(Etudiants5[[#This Row],[Numéro étudiant]],Sheet1!$A:$O,12,FALSE))),"x","")</f>
        <v/>
      </c>
      <c r="AQ220" s="8" t="str">
        <f>IF(ISNUMBER(SEARCH(Etudiants5[[#Headers],[1/3]],VLOOKUP(Etudiants5[[#This Row],[Numéro étudiant]],Sheet1!$A:$O,12,FALSE))),"x","")</f>
        <v/>
      </c>
      <c r="AR220" s="8" t="str">
        <f>IF(ISNUMBER(SEARCH(Etudiants5[[#Headers],[1/2]],VLOOKUP(Etudiants5[[#This Row],[Numéro étudiant]],Sheet1!$A:$O,12,FALSE))),"x","")</f>
        <v/>
      </c>
      <c r="AS220" s="8" t="str">
        <f>IF(ISNUMBER(SEARCH(Etudiants5[[#Headers],[Ecrits]],VLOOKUP(Etudiants5[[#This Row],[Numéro étudiant]],Sheet1!$A:$O,12,FALSE))),"x","")</f>
        <v/>
      </c>
      <c r="AT220" s="8" t="str">
        <f>IF(ISNUMBER(SEARCH(Etudiants5[[#Headers],[Oraux]],VLOOKUP(Etudiants5[[#This Row],[Numéro étudiant]],Sheet1!$A:$O,12,FALSE))),"x","")</f>
        <v/>
      </c>
      <c r="AU220" s="8" t="str">
        <f>IF(ISNUMBER(SEARCH(Etudiants5[[#Headers],[Pratiques]],VLOOKUP(Etudiants5[[#This Row],[Numéro étudiant]],Sheet1!$A:$O,12,FALSE))),"x","")</f>
        <v/>
      </c>
      <c r="AV220" s="8" t="str">
        <f>IF(ISNUMBER(SEARCH(Etudiants5[[#Headers],[Préparations écrites des épreves orales]],VLOOKUP(Etudiants5[[#This Row],[Numéro étudiant]],Sheet1!$A:$O,12,FALSE))),"x","")</f>
        <v/>
      </c>
      <c r="AW220" s="8" t="str">
        <f>IF(ISNUMBER(SEARCH(Etudiants5[[#Headers],[Auditives]],VLOOKUP(Etudiants5[[#This Row],[Numéro étudiant]],Sheet1!$A:$O,9,FALSE))),"x","")</f>
        <v/>
      </c>
      <c r="AX220" s="8" t="str">
        <f>IF(ISNUMBER(SEARCH(Etudiants5[[#Headers],[Visuels]],VLOOKUP(Etudiants5[[#This Row],[Numéro étudiant]],Sheet1!$A:$O,9,FALSE))),"x","")</f>
        <v/>
      </c>
      <c r="AY220" s="8" t="str">
        <f>IF(ISNUMBER(SEARCH(Etudiants5[[#Headers],[Viscéraux]],VLOOKUP(Etudiants5[[#This Row],[Numéro étudiant]],Sheet1!$A:$O,9,FALSE))),"x","")</f>
        <v/>
      </c>
      <c r="AZ220" s="8" t="str">
        <f>IF(ISNUMBER(SEARCH(Etudiants5[[#Headers],[Moteurs]],VLOOKUP(Etudiants5[[#This Row],[Numéro étudiant]],Sheet1!$A:$O,9,FALSE))),"x","")</f>
        <v/>
      </c>
      <c r="BA220" s="8" t="str">
        <f>IF(ISNUMBER(SEARCH(Etudiants5[[#Headers],[TSA]],VLOOKUP(Etudiants5[[#This Row],[Numéro étudiant]],Sheet1!$A:$O,9,FALSE))),"x","")</f>
        <v/>
      </c>
      <c r="BB220" s="8" t="str">
        <f>IF(ISNUMBER(SEARCH(Etudiants5[[#Headers],[Langage]],VLOOKUP(Etudiants5[[#This Row],[Numéro étudiant]],Sheet1!$A:$O,9,FALSE))),"x","")</f>
        <v/>
      </c>
      <c r="BC220" s="8" t="str">
        <f>IF(ISNUMBER(SEARCH(Etudiants5[[#Headers],[Psychiques]],VLOOKUP(Etudiants5[[#This Row],[Numéro étudiant]],Sheet1!$A:$O,9,FALSE))),"x","")</f>
        <v/>
      </c>
      <c r="BD220" s="8" t="str">
        <f>IF(ISNUMBER(SEARCH(Etudiants5[[#Headers],[Autres]],VLOOKUP(Etudiants5[[#This Row],[Numéro étudiant]],Sheet1!$A:$O,9,FALSE))),"x","")</f>
        <v/>
      </c>
      <c r="BE220" s="8" t="str">
        <f>IF(ISNUMBER(SEARCH(Etudiants5[[#Headers],[RQTH]],VLOOKUP(Etudiants5[[#This Row],[Numéro étudiant]],Sheet1!$A:$O,10,FALSE))),"x","")</f>
        <v/>
      </c>
      <c r="BF220" s="8" t="str">
        <f>IF(ISNUMBER(SEARCH(Etudiants5[[#Headers],[Transport]],VLOOKUP(Etudiants5[[#This Row],[Numéro étudiant]],Sheet1!$A:$O,10,FALSE))),"x","")</f>
        <v/>
      </c>
      <c r="BG220" s="8" t="str">
        <f>IF(ISNUMBER(SEARCH(Etudiants5[[#Headers],[AVS]],VLOOKUP(Etudiants5[[#This Row],[Numéro étudiant]],Sheet1!$A:$O,10,FALSE))),"x","")</f>
        <v/>
      </c>
      <c r="BH220" s="8" t="str">
        <f>IF(ISNUMBER(SEARCH(Etudiants5[[#Headers],[AESH]],VLOOKUP(Etudiants5[[#This Row],[Numéro étudiant]],Sheet1!$A:$O,10,FALSE))),"x","")</f>
        <v/>
      </c>
      <c r="BI220" s="8" t="str">
        <f>IF(ISNUMBER(SEARCH(Etudiants5[[#Headers],[AAH ou AEEH]],VLOOKUP(Etudiants5[[#This Row],[Numéro étudiant]],Sheet1!$A:$O,10,FALSE))),"x","")</f>
        <v/>
      </c>
      <c r="BJ220" s="8" t="str">
        <f>IF(ISNUMBER(SEARCH(Etudiants5[[#Headers],[Carte priorité]],VLOOKUP(Etudiants5[[#This Row],[Numéro étudiant]],Sheet1!$A:$O,10,FALSE))),"x","")</f>
        <v/>
      </c>
      <c r="BK220" s="8" t="str">
        <f>IF(ISNUMBER(SEARCH(Etudiants5[[#Headers],[Carte stationnement]],VLOOKUP(Etudiants5[[#This Row],[Numéro étudiant]],Sheet1!$A:$O,10,FALSE))),"x","")</f>
        <v/>
      </c>
      <c r="BL220" s="8" t="str">
        <f>IF(ISNUMBER(SEARCH(Etudiants5[[#Headers],[Accompagnement médico social]],VLOOKUP(Etudiants5[[#This Row],[Numéro étudiant]],Sheet1!$A:$O,10,FALSE))),"x","")</f>
        <v/>
      </c>
      <c r="BM220" s="8" t="str">
        <f>IF(ISNUMBER(SEARCH(Etudiants5[[#Headers],[Autre]],VLOOKUP(Etudiants5[[#This Row],[Numéro étudiant]],Sheet1!$A:$O,10,FALSE))),"x","")</f>
        <v/>
      </c>
      <c r="CA22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1" spans="2:80" x14ac:dyDescent="0.25">
      <c r="B221" t="str">
        <f>IFERROR(OfficeForms.Table[[#This Row],[Id]],"")</f>
        <v/>
      </c>
      <c r="C221" t="str">
        <f>IFERROR(IF(VLOOKUP(Etudiants5[[#This Row],[Numéro étudiant]],Sheet1!$A:$O,5,FALSE)="","",VLOOKUP(Etudiants5[[#This Row],[Numéro étudiant]],Sheet1!$A:$O,5,FALSE)),"")</f>
        <v/>
      </c>
      <c r="D221" t="str">
        <f>IFERROR(IF(VLOOKUP(Etudiants5[[#This Row],[Numéro étudiant]],Sheet1!$A:$O,6,FALSE)="","",VLOOKUP(Etudiants5[[#This Row],[Numéro étudiant]],Sheet1!$A:$O,6,FALSE)),"")</f>
        <v/>
      </c>
      <c r="E221" t="str">
        <f>IFERROR(IF(VLOOKUP(Etudiants5[[#This Row],[Numéro étudiant]],Sheet1!$A:$O,7,FALSE)="","",VLOOKUP(Etudiants5[[#This Row],[Numéro étudiant]],Sheet1!$A:$O,7,FALSE)),"")</f>
        <v/>
      </c>
      <c r="F221" t="str">
        <f>IFERROR(IF(VLOOKUP(Etudiants5[[#This Row],[Numéro étudiant]],Sheet1!$A:$O,8,FALSE)="","",VLOOKUP(Etudiants5[[#This Row],[Numéro étudiant]],Sheet1!$A:$O,8,FALSE)),"")</f>
        <v/>
      </c>
      <c r="G221" t="str">
        <f>IF(Etudiants5[[#This Row],[Numéro étudiant]]="","","Entretien fait")</f>
        <v/>
      </c>
      <c r="M221" s="8" t="str">
        <f>IF(ISNUMBER(SEARCH(Etudiants5[[#Headers],[Aide en BU]],VLOOKUP(Etudiants5[[#This Row],[Numéro étudiant]],Sheet1!$A:$O,11,FALSE))),"à initier","")</f>
        <v/>
      </c>
      <c r="N221" s="8" t="str">
        <f>IF(ISNUMBER(SEARCH(Etudiants5[[#Headers],[Tutorat d''intégration]],VLOOKUP(Etudiants5[[#This Row],[Numéro étudiant]],Sheet1!$A:$O,11,FALSE))),"à initier","")</f>
        <v/>
      </c>
      <c r="O221" s="8" t="str">
        <f>IF(ISNUMBER(SEARCH(Etudiants5[[#Headers],[Secrétaire d''examens]],VLOOKUP(Etudiants5[[#This Row],[Numéro étudiant]],Sheet1!$A:$O,11,FALSE))),"à initier","")</f>
        <v/>
      </c>
      <c r="P221" s="8" t="str">
        <f>IF(ISNUMBER(SEARCH(Etudiants5[[#Headers],[Sujets numériques]],VLOOKUP(Etudiants5[[#This Row],[Numéro étudiant]],Sheet1!$A:$O,11,FALSE))),"à initier","")</f>
        <v/>
      </c>
      <c r="Q221" s="8" t="str">
        <f>IF(ISNUMBER(SEARCH(Etudiants5[[#Headers],[Autorisation de sortie]],VLOOKUP(Etudiants5[[#This Row],[Numéro étudiant]],Sheet1!$A:$O,11,FALSE))),"à initier","")</f>
        <v/>
      </c>
      <c r="R221" s="8" t="str">
        <f>IF(ISNUMBER(SEARCH(Etudiants5[[#Headers],[Prise de notes]],VLOOKUP(Etudiants5[[#This Row],[Numéro étudiant]],Sheet1!$A:$O,11,FALSE))),"à initier","")</f>
        <v/>
      </c>
      <c r="S221" s="8" t="str">
        <f>IF(ISNUMBER(SEARCH(Etudiants5[[#Headers],[Rallonge des prêts en BU]],VLOOKUP(Etudiants5[[#This Row],[Numéro étudiant]],Sheet1!$A:$O,11,FALSE))),"à initier","")</f>
        <v/>
      </c>
      <c r="T221" s="8" t="str">
        <f>IF(ISNUMBER(SEARCH(Etudiants5[[#Headers],[Soutien pédagogique]],VLOOKUP(Etudiants5[[#This Row],[Numéro étudiant]],Sheet1!$A:$O,11,FALSE))),"à initier","")</f>
        <v/>
      </c>
      <c r="U221" s="8" t="str">
        <f>IF(ISNUMBER(SEARCH(Etudiants5[[#Headers],[Braille]],VLOOKUP(Etudiants5[[#This Row],[Numéro étudiant]],Sheet1!$A:$O,11,FALSE))),"à initier","")</f>
        <v/>
      </c>
      <c r="V221" s="8" t="str">
        <f>IF(ISNUMBER(SEARCH(Etudiants5[[#Headers],[LSF/LPC]],VLOOKUP(Etudiants5[[#This Row],[Numéro étudiant]],Sheet1!$A:$O,11,FALSE))),"à initier","")</f>
        <v/>
      </c>
      <c r="W221" s="8" t="str">
        <f>IF(ISNUMBER(SEARCH(Etudiants5[[#Headers],[Pas de support audio]],VLOOKUP(Etudiants5[[#This Row],[Numéro étudiant]],Sheet1!$A:$O,11,FALSE))),"à initier","")</f>
        <v/>
      </c>
      <c r="X221" s="8" t="str">
        <f>IF(ISNUMBER(SEARCH(Etudiants5[[#Headers],[Assice confortable]],VLOOKUP(Etudiants5[[#This Row],[Numéro étudiant]],Sheet1!$A:$O,13,FALSE))),"à initier","")</f>
        <v/>
      </c>
      <c r="Y221" s="8" t="str">
        <f>IF(ISNUMBER(SEARCH(Etudiants5[[#Headers],[Micro HF]],VLOOKUP(Etudiants5[[#This Row],[Numéro étudiant]],Sheet1!$A:$O,13,FALSE))),"à initier","")</f>
        <v/>
      </c>
      <c r="Z221" s="8" t="str">
        <f>IF(ISNUMBER(SEARCH(Etudiants5[[#Headers],[Casier]],VLOOKUP(Etudiants5[[#This Row],[Numéro étudiant]],Sheet1!$A:$O,13,FALSE))),"à initier","")</f>
        <v/>
      </c>
      <c r="AA221" s="8" t="str">
        <f>IF(ISNUMBER(SEARCH(Etudiants5[[#Headers],[Ordinateur]],VLOOKUP(Etudiants5[[#This Row],[Numéro étudiant]],Sheet1!$A:$O,13,FALSE))),"à initier","")</f>
        <v/>
      </c>
      <c r="AB221" s="8" t="str">
        <f>IF(ISNUMBER(SEARCH(Etudiants5[[#Headers],[Mobilier spécifique : à détailler]],VLOOKUP(Etudiants5[[#This Row],[Numéro étudiant]],Sheet1!$A:$O,13,FALSE))),"à initier","")</f>
        <v/>
      </c>
      <c r="AC221" s="8" t="str">
        <f>IF(ISNUMBER(SEARCH(Etudiants5[[#Headers],[Logiciel spécifique : à détailler]],VLOOKUP(Etudiants5[[#This Row],[Numéro étudiant]],Sheet1!$A:$O,13,FALSE))),"à initier","")</f>
        <v/>
      </c>
      <c r="AD221" s="8" t="str">
        <f>IF(ISNUMBER(SEARCH(Etudiants5[[#Headers],[Aide en TP]],VLOOKUP(Etudiants5[[#This Row],[Numéro étudiant]],Sheet1!$A:$O,11,FALSE))),"x","")</f>
        <v/>
      </c>
      <c r="AE221" s="8" t="str">
        <f>IF(ISNUMBER(SEARCH(Etudiants5[[#Headers],[Aménagement de l''EDT]],VLOOKUP(Etudiants5[[#This Row],[Numéro étudiant]],Sheet1!$A:$O,11,FALSE))),"x","")</f>
        <v/>
      </c>
      <c r="AF221" s="8" t="str">
        <f>IF(ISNUMBER(SEARCH(Etudiants5[[#Headers],[Sanitaire à proximité]],VLOOKUP(Etudiants5[[#This Row],[Numéro étudiant]],Sheet1!$A:$O,11,FALSE))),"x","")</f>
        <v/>
      </c>
      <c r="AG221" s="8" t="str">
        <f>IF(ISNUMBER(SEARCH(Etudiants5[[#Headers],[QCM papier]],VLOOKUP(Etudiants5[[#This Row],[Numéro étudiant]],Sheet1!$A:$O,11,FALSE))),"x","")</f>
        <v/>
      </c>
      <c r="AH221" s="8" t="str">
        <f>IF(ISNUMBER(SEARCH(Etudiants5[[#Headers],[Absences eventuelles excusées]],VLOOKUP(Etudiants5[[#This Row],[Numéro étudiant]],Sheet1!$A:$O,11,FALSE))),"x","")</f>
        <v/>
      </c>
      <c r="AI221" s="8" t="str">
        <f>IF(ISNUMBER(SEARCH(Etudiants5[[#Headers],[Aménagement de l''année en 2 ans]],VLOOKUP(Etudiants5[[#This Row],[Numéro étudiant]],Sheet1!$A:$O,11,FALSE))),"x","")</f>
        <v/>
      </c>
      <c r="AJ221" s="8" t="str">
        <f>IF(ISNUMBER(SEARCH(Etudiants5[[#Headers],[Passage des épreuves orales devant l''enseignant uniquement]],VLOOKUP(Etudiants5[[#This Row],[Numéro étudiant]],Sheet1!$A:$O,11,FALSE))),"x","")</f>
        <v/>
      </c>
      <c r="AK221" s="8" t="str">
        <f>IF(ISNUMBER(SEARCH(Etudiants5[[#Headers],[Dépénalisation des fautes d''orthographe]],VLOOKUP(Etudiants5[[#This Row],[Numéro étudiant]],Sheet1!$A:$O,11,FALSE))),"x","")</f>
        <v/>
      </c>
      <c r="AL221" s="8" t="str">
        <f>IF(ISNUMBER(SEARCH(Etudiants5[[#Headers],[Adaptation des écrits à l''oral]],VLOOKUP(Etudiants5[[#This Row],[Numéro étudiant]],Sheet1!$A:$O,11,FALSE))),"x","")</f>
        <v/>
      </c>
      <c r="AM221" s="8" t="str">
        <f>IF(ISNUMBER(SEARCH(Etudiants5[[#Headers],[Adaptation des oraux à l''écrit]],VLOOKUP(Etudiants5[[#This Row],[Numéro étudiant]],Sheet1!$A:$O,11,FALSE))),"x","")</f>
        <v/>
      </c>
      <c r="AN221" s="8" t="str">
        <f>IF(ISNUMBER(SEARCH(Etudiants5[[#Headers],[Compensation du temps de sortie]],VLOOKUP(Etudiants5[[#This Row],[Numéro étudiant]],Sheet1!$A:$O,11,FALSE))),"x","")</f>
        <v/>
      </c>
      <c r="AO221" s="8" t="str">
        <f>IF(COUNTIF(Etudiants5[[#This Row],[1/4]:[Préparations écrites des épreves orales]],"x")&gt;0,"x","")</f>
        <v/>
      </c>
      <c r="AP221" s="8" t="str">
        <f>IF(ISNUMBER(SEARCH(Etudiants5[[#Headers],[1/4]],VLOOKUP(Etudiants5[[#This Row],[Numéro étudiant]],Sheet1!$A:$O,12,FALSE))),"x","")</f>
        <v/>
      </c>
      <c r="AQ221" s="8" t="str">
        <f>IF(ISNUMBER(SEARCH(Etudiants5[[#Headers],[1/3]],VLOOKUP(Etudiants5[[#This Row],[Numéro étudiant]],Sheet1!$A:$O,12,FALSE))),"x","")</f>
        <v/>
      </c>
      <c r="AR221" s="8" t="str">
        <f>IF(ISNUMBER(SEARCH(Etudiants5[[#Headers],[1/2]],VLOOKUP(Etudiants5[[#This Row],[Numéro étudiant]],Sheet1!$A:$O,12,FALSE))),"x","")</f>
        <v/>
      </c>
      <c r="AS221" s="8" t="str">
        <f>IF(ISNUMBER(SEARCH(Etudiants5[[#Headers],[Ecrits]],VLOOKUP(Etudiants5[[#This Row],[Numéro étudiant]],Sheet1!$A:$O,12,FALSE))),"x","")</f>
        <v/>
      </c>
      <c r="AT221" s="8" t="str">
        <f>IF(ISNUMBER(SEARCH(Etudiants5[[#Headers],[Oraux]],VLOOKUP(Etudiants5[[#This Row],[Numéro étudiant]],Sheet1!$A:$O,12,FALSE))),"x","")</f>
        <v/>
      </c>
      <c r="AU221" s="8" t="str">
        <f>IF(ISNUMBER(SEARCH(Etudiants5[[#Headers],[Pratiques]],VLOOKUP(Etudiants5[[#This Row],[Numéro étudiant]],Sheet1!$A:$O,12,FALSE))),"x","")</f>
        <v/>
      </c>
      <c r="AV221" s="8" t="str">
        <f>IF(ISNUMBER(SEARCH(Etudiants5[[#Headers],[Préparations écrites des épreves orales]],VLOOKUP(Etudiants5[[#This Row],[Numéro étudiant]],Sheet1!$A:$O,12,FALSE))),"x","")</f>
        <v/>
      </c>
      <c r="AW221" s="8" t="str">
        <f>IF(ISNUMBER(SEARCH(Etudiants5[[#Headers],[Auditives]],VLOOKUP(Etudiants5[[#This Row],[Numéro étudiant]],Sheet1!$A:$O,9,FALSE))),"x","")</f>
        <v/>
      </c>
      <c r="AX221" s="8" t="str">
        <f>IF(ISNUMBER(SEARCH(Etudiants5[[#Headers],[Visuels]],VLOOKUP(Etudiants5[[#This Row],[Numéro étudiant]],Sheet1!$A:$O,9,FALSE))),"x","")</f>
        <v/>
      </c>
      <c r="AY221" s="8" t="str">
        <f>IF(ISNUMBER(SEARCH(Etudiants5[[#Headers],[Viscéraux]],VLOOKUP(Etudiants5[[#This Row],[Numéro étudiant]],Sheet1!$A:$O,9,FALSE))),"x","")</f>
        <v/>
      </c>
      <c r="AZ221" s="8" t="str">
        <f>IF(ISNUMBER(SEARCH(Etudiants5[[#Headers],[Moteurs]],VLOOKUP(Etudiants5[[#This Row],[Numéro étudiant]],Sheet1!$A:$O,9,FALSE))),"x","")</f>
        <v/>
      </c>
      <c r="BA221" s="8" t="str">
        <f>IF(ISNUMBER(SEARCH(Etudiants5[[#Headers],[TSA]],VLOOKUP(Etudiants5[[#This Row],[Numéro étudiant]],Sheet1!$A:$O,9,FALSE))),"x","")</f>
        <v/>
      </c>
      <c r="BB221" s="8" t="str">
        <f>IF(ISNUMBER(SEARCH(Etudiants5[[#Headers],[Langage]],VLOOKUP(Etudiants5[[#This Row],[Numéro étudiant]],Sheet1!$A:$O,9,FALSE))),"x","")</f>
        <v/>
      </c>
      <c r="BC221" s="8" t="str">
        <f>IF(ISNUMBER(SEARCH(Etudiants5[[#Headers],[Psychiques]],VLOOKUP(Etudiants5[[#This Row],[Numéro étudiant]],Sheet1!$A:$O,9,FALSE))),"x","")</f>
        <v/>
      </c>
      <c r="BD221" s="8" t="str">
        <f>IF(ISNUMBER(SEARCH(Etudiants5[[#Headers],[Autres]],VLOOKUP(Etudiants5[[#This Row],[Numéro étudiant]],Sheet1!$A:$O,9,FALSE))),"x","")</f>
        <v/>
      </c>
      <c r="BE221" s="8" t="str">
        <f>IF(ISNUMBER(SEARCH(Etudiants5[[#Headers],[RQTH]],VLOOKUP(Etudiants5[[#This Row],[Numéro étudiant]],Sheet1!$A:$O,10,FALSE))),"x","")</f>
        <v/>
      </c>
      <c r="BF221" s="8" t="str">
        <f>IF(ISNUMBER(SEARCH(Etudiants5[[#Headers],[Transport]],VLOOKUP(Etudiants5[[#This Row],[Numéro étudiant]],Sheet1!$A:$O,10,FALSE))),"x","")</f>
        <v/>
      </c>
      <c r="BG221" s="8" t="str">
        <f>IF(ISNUMBER(SEARCH(Etudiants5[[#Headers],[AVS]],VLOOKUP(Etudiants5[[#This Row],[Numéro étudiant]],Sheet1!$A:$O,10,FALSE))),"x","")</f>
        <v/>
      </c>
      <c r="BH221" s="8" t="str">
        <f>IF(ISNUMBER(SEARCH(Etudiants5[[#Headers],[AESH]],VLOOKUP(Etudiants5[[#This Row],[Numéro étudiant]],Sheet1!$A:$O,10,FALSE))),"x","")</f>
        <v/>
      </c>
      <c r="BI221" s="8" t="str">
        <f>IF(ISNUMBER(SEARCH(Etudiants5[[#Headers],[AAH ou AEEH]],VLOOKUP(Etudiants5[[#This Row],[Numéro étudiant]],Sheet1!$A:$O,10,FALSE))),"x","")</f>
        <v/>
      </c>
      <c r="BJ221" s="8" t="str">
        <f>IF(ISNUMBER(SEARCH(Etudiants5[[#Headers],[Carte priorité]],VLOOKUP(Etudiants5[[#This Row],[Numéro étudiant]],Sheet1!$A:$O,10,FALSE))),"x","")</f>
        <v/>
      </c>
      <c r="BK221" s="8" t="str">
        <f>IF(ISNUMBER(SEARCH(Etudiants5[[#Headers],[Carte stationnement]],VLOOKUP(Etudiants5[[#This Row],[Numéro étudiant]],Sheet1!$A:$O,10,FALSE))),"x","")</f>
        <v/>
      </c>
      <c r="BL221" s="8" t="str">
        <f>IF(ISNUMBER(SEARCH(Etudiants5[[#Headers],[Accompagnement médico social]],VLOOKUP(Etudiants5[[#This Row],[Numéro étudiant]],Sheet1!$A:$O,10,FALSE))),"x","")</f>
        <v/>
      </c>
      <c r="BM221" s="8" t="str">
        <f>IF(ISNUMBER(SEARCH(Etudiants5[[#Headers],[Autre]],VLOOKUP(Etudiants5[[#This Row],[Numéro étudiant]],Sheet1!$A:$O,10,FALSE))),"x","")</f>
        <v/>
      </c>
      <c r="CA22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2" spans="2:80" x14ac:dyDescent="0.25">
      <c r="B222" t="str">
        <f>IFERROR(OfficeForms.Table[[#This Row],[Id]],"")</f>
        <v/>
      </c>
      <c r="C222" t="str">
        <f>IFERROR(IF(VLOOKUP(Etudiants5[[#This Row],[Numéro étudiant]],Sheet1!$A:$O,5,FALSE)="","",VLOOKUP(Etudiants5[[#This Row],[Numéro étudiant]],Sheet1!$A:$O,5,FALSE)),"")</f>
        <v/>
      </c>
      <c r="D222" t="str">
        <f>IFERROR(IF(VLOOKUP(Etudiants5[[#This Row],[Numéro étudiant]],Sheet1!$A:$O,6,FALSE)="","",VLOOKUP(Etudiants5[[#This Row],[Numéro étudiant]],Sheet1!$A:$O,6,FALSE)),"")</f>
        <v/>
      </c>
      <c r="E222" t="str">
        <f>IFERROR(IF(VLOOKUP(Etudiants5[[#This Row],[Numéro étudiant]],Sheet1!$A:$O,7,FALSE)="","",VLOOKUP(Etudiants5[[#This Row],[Numéro étudiant]],Sheet1!$A:$O,7,FALSE)),"")</f>
        <v/>
      </c>
      <c r="F222" t="str">
        <f>IFERROR(IF(VLOOKUP(Etudiants5[[#This Row],[Numéro étudiant]],Sheet1!$A:$O,8,FALSE)="","",VLOOKUP(Etudiants5[[#This Row],[Numéro étudiant]],Sheet1!$A:$O,8,FALSE)),"")</f>
        <v/>
      </c>
      <c r="G222" t="str">
        <f>IF(Etudiants5[[#This Row],[Numéro étudiant]]="","","Entretien fait")</f>
        <v/>
      </c>
      <c r="M222" s="8" t="str">
        <f>IF(ISNUMBER(SEARCH(Etudiants5[[#Headers],[Aide en BU]],VLOOKUP(Etudiants5[[#This Row],[Numéro étudiant]],Sheet1!$A:$O,11,FALSE))),"à initier","")</f>
        <v/>
      </c>
      <c r="N222" s="8" t="str">
        <f>IF(ISNUMBER(SEARCH(Etudiants5[[#Headers],[Tutorat d''intégration]],VLOOKUP(Etudiants5[[#This Row],[Numéro étudiant]],Sheet1!$A:$O,11,FALSE))),"à initier","")</f>
        <v/>
      </c>
      <c r="O222" s="8" t="str">
        <f>IF(ISNUMBER(SEARCH(Etudiants5[[#Headers],[Secrétaire d''examens]],VLOOKUP(Etudiants5[[#This Row],[Numéro étudiant]],Sheet1!$A:$O,11,FALSE))),"à initier","")</f>
        <v/>
      </c>
      <c r="P222" s="8" t="str">
        <f>IF(ISNUMBER(SEARCH(Etudiants5[[#Headers],[Sujets numériques]],VLOOKUP(Etudiants5[[#This Row],[Numéro étudiant]],Sheet1!$A:$O,11,FALSE))),"à initier","")</f>
        <v/>
      </c>
      <c r="Q222" s="8" t="str">
        <f>IF(ISNUMBER(SEARCH(Etudiants5[[#Headers],[Autorisation de sortie]],VLOOKUP(Etudiants5[[#This Row],[Numéro étudiant]],Sheet1!$A:$O,11,FALSE))),"à initier","")</f>
        <v/>
      </c>
      <c r="R222" s="8" t="str">
        <f>IF(ISNUMBER(SEARCH(Etudiants5[[#Headers],[Prise de notes]],VLOOKUP(Etudiants5[[#This Row],[Numéro étudiant]],Sheet1!$A:$O,11,FALSE))),"à initier","")</f>
        <v/>
      </c>
      <c r="S222" s="8" t="str">
        <f>IF(ISNUMBER(SEARCH(Etudiants5[[#Headers],[Rallonge des prêts en BU]],VLOOKUP(Etudiants5[[#This Row],[Numéro étudiant]],Sheet1!$A:$O,11,FALSE))),"à initier","")</f>
        <v/>
      </c>
      <c r="T222" s="8" t="str">
        <f>IF(ISNUMBER(SEARCH(Etudiants5[[#Headers],[Soutien pédagogique]],VLOOKUP(Etudiants5[[#This Row],[Numéro étudiant]],Sheet1!$A:$O,11,FALSE))),"à initier","")</f>
        <v/>
      </c>
      <c r="U222" s="8" t="str">
        <f>IF(ISNUMBER(SEARCH(Etudiants5[[#Headers],[Braille]],VLOOKUP(Etudiants5[[#This Row],[Numéro étudiant]],Sheet1!$A:$O,11,FALSE))),"à initier","")</f>
        <v/>
      </c>
      <c r="V222" s="8" t="str">
        <f>IF(ISNUMBER(SEARCH(Etudiants5[[#Headers],[LSF/LPC]],VLOOKUP(Etudiants5[[#This Row],[Numéro étudiant]],Sheet1!$A:$O,11,FALSE))),"à initier","")</f>
        <v/>
      </c>
      <c r="W222" s="8" t="str">
        <f>IF(ISNUMBER(SEARCH(Etudiants5[[#Headers],[Pas de support audio]],VLOOKUP(Etudiants5[[#This Row],[Numéro étudiant]],Sheet1!$A:$O,11,FALSE))),"à initier","")</f>
        <v/>
      </c>
      <c r="X222" s="8" t="str">
        <f>IF(ISNUMBER(SEARCH(Etudiants5[[#Headers],[Assice confortable]],VLOOKUP(Etudiants5[[#This Row],[Numéro étudiant]],Sheet1!$A:$O,13,FALSE))),"à initier","")</f>
        <v/>
      </c>
      <c r="Y222" s="8" t="str">
        <f>IF(ISNUMBER(SEARCH(Etudiants5[[#Headers],[Micro HF]],VLOOKUP(Etudiants5[[#This Row],[Numéro étudiant]],Sheet1!$A:$O,13,FALSE))),"à initier","")</f>
        <v/>
      </c>
      <c r="Z222" s="8" t="str">
        <f>IF(ISNUMBER(SEARCH(Etudiants5[[#Headers],[Casier]],VLOOKUP(Etudiants5[[#This Row],[Numéro étudiant]],Sheet1!$A:$O,13,FALSE))),"à initier","")</f>
        <v/>
      </c>
      <c r="AA222" s="8" t="str">
        <f>IF(ISNUMBER(SEARCH(Etudiants5[[#Headers],[Ordinateur]],VLOOKUP(Etudiants5[[#This Row],[Numéro étudiant]],Sheet1!$A:$O,13,FALSE))),"à initier","")</f>
        <v/>
      </c>
      <c r="AB222" s="8" t="str">
        <f>IF(ISNUMBER(SEARCH(Etudiants5[[#Headers],[Mobilier spécifique : à détailler]],VLOOKUP(Etudiants5[[#This Row],[Numéro étudiant]],Sheet1!$A:$O,13,FALSE))),"à initier","")</f>
        <v/>
      </c>
      <c r="AC222" s="8" t="str">
        <f>IF(ISNUMBER(SEARCH(Etudiants5[[#Headers],[Logiciel spécifique : à détailler]],VLOOKUP(Etudiants5[[#This Row],[Numéro étudiant]],Sheet1!$A:$O,13,FALSE))),"à initier","")</f>
        <v/>
      </c>
      <c r="AD222" s="8" t="str">
        <f>IF(ISNUMBER(SEARCH(Etudiants5[[#Headers],[Aide en TP]],VLOOKUP(Etudiants5[[#This Row],[Numéro étudiant]],Sheet1!$A:$O,11,FALSE))),"x","")</f>
        <v/>
      </c>
      <c r="AE222" s="8" t="str">
        <f>IF(ISNUMBER(SEARCH(Etudiants5[[#Headers],[Aménagement de l''EDT]],VLOOKUP(Etudiants5[[#This Row],[Numéro étudiant]],Sheet1!$A:$O,11,FALSE))),"x","")</f>
        <v/>
      </c>
      <c r="AF222" s="8" t="str">
        <f>IF(ISNUMBER(SEARCH(Etudiants5[[#Headers],[Sanitaire à proximité]],VLOOKUP(Etudiants5[[#This Row],[Numéro étudiant]],Sheet1!$A:$O,11,FALSE))),"x","")</f>
        <v/>
      </c>
      <c r="AG222" s="8" t="str">
        <f>IF(ISNUMBER(SEARCH(Etudiants5[[#Headers],[QCM papier]],VLOOKUP(Etudiants5[[#This Row],[Numéro étudiant]],Sheet1!$A:$O,11,FALSE))),"x","")</f>
        <v/>
      </c>
      <c r="AH222" s="8" t="str">
        <f>IF(ISNUMBER(SEARCH(Etudiants5[[#Headers],[Absences eventuelles excusées]],VLOOKUP(Etudiants5[[#This Row],[Numéro étudiant]],Sheet1!$A:$O,11,FALSE))),"x","")</f>
        <v/>
      </c>
      <c r="AI222" s="8" t="str">
        <f>IF(ISNUMBER(SEARCH(Etudiants5[[#Headers],[Aménagement de l''année en 2 ans]],VLOOKUP(Etudiants5[[#This Row],[Numéro étudiant]],Sheet1!$A:$O,11,FALSE))),"x","")</f>
        <v/>
      </c>
      <c r="AJ222" s="8" t="str">
        <f>IF(ISNUMBER(SEARCH(Etudiants5[[#Headers],[Passage des épreuves orales devant l''enseignant uniquement]],VLOOKUP(Etudiants5[[#This Row],[Numéro étudiant]],Sheet1!$A:$O,11,FALSE))),"x","")</f>
        <v/>
      </c>
      <c r="AK222" s="8" t="str">
        <f>IF(ISNUMBER(SEARCH(Etudiants5[[#Headers],[Dépénalisation des fautes d''orthographe]],VLOOKUP(Etudiants5[[#This Row],[Numéro étudiant]],Sheet1!$A:$O,11,FALSE))),"x","")</f>
        <v/>
      </c>
      <c r="AL222" s="8" t="str">
        <f>IF(ISNUMBER(SEARCH(Etudiants5[[#Headers],[Adaptation des écrits à l''oral]],VLOOKUP(Etudiants5[[#This Row],[Numéro étudiant]],Sheet1!$A:$O,11,FALSE))),"x","")</f>
        <v/>
      </c>
      <c r="AM222" s="8" t="str">
        <f>IF(ISNUMBER(SEARCH(Etudiants5[[#Headers],[Adaptation des oraux à l''écrit]],VLOOKUP(Etudiants5[[#This Row],[Numéro étudiant]],Sheet1!$A:$O,11,FALSE))),"x","")</f>
        <v/>
      </c>
      <c r="AN222" s="8" t="str">
        <f>IF(ISNUMBER(SEARCH(Etudiants5[[#Headers],[Compensation du temps de sortie]],VLOOKUP(Etudiants5[[#This Row],[Numéro étudiant]],Sheet1!$A:$O,11,FALSE))),"x","")</f>
        <v/>
      </c>
      <c r="AO222" s="8" t="str">
        <f>IF(COUNTIF(Etudiants5[[#This Row],[1/4]:[Préparations écrites des épreves orales]],"x")&gt;0,"x","")</f>
        <v/>
      </c>
      <c r="AP222" s="8" t="str">
        <f>IF(ISNUMBER(SEARCH(Etudiants5[[#Headers],[1/4]],VLOOKUP(Etudiants5[[#This Row],[Numéro étudiant]],Sheet1!$A:$O,12,FALSE))),"x","")</f>
        <v/>
      </c>
      <c r="AQ222" s="8" t="str">
        <f>IF(ISNUMBER(SEARCH(Etudiants5[[#Headers],[1/3]],VLOOKUP(Etudiants5[[#This Row],[Numéro étudiant]],Sheet1!$A:$O,12,FALSE))),"x","")</f>
        <v/>
      </c>
      <c r="AR222" s="8" t="str">
        <f>IF(ISNUMBER(SEARCH(Etudiants5[[#Headers],[1/2]],VLOOKUP(Etudiants5[[#This Row],[Numéro étudiant]],Sheet1!$A:$O,12,FALSE))),"x","")</f>
        <v/>
      </c>
      <c r="AS222" s="8" t="str">
        <f>IF(ISNUMBER(SEARCH(Etudiants5[[#Headers],[Ecrits]],VLOOKUP(Etudiants5[[#This Row],[Numéro étudiant]],Sheet1!$A:$O,12,FALSE))),"x","")</f>
        <v/>
      </c>
      <c r="AT222" s="8" t="str">
        <f>IF(ISNUMBER(SEARCH(Etudiants5[[#Headers],[Oraux]],VLOOKUP(Etudiants5[[#This Row],[Numéro étudiant]],Sheet1!$A:$O,12,FALSE))),"x","")</f>
        <v/>
      </c>
      <c r="AU222" s="8" t="str">
        <f>IF(ISNUMBER(SEARCH(Etudiants5[[#Headers],[Pratiques]],VLOOKUP(Etudiants5[[#This Row],[Numéro étudiant]],Sheet1!$A:$O,12,FALSE))),"x","")</f>
        <v/>
      </c>
      <c r="AV222" s="8" t="str">
        <f>IF(ISNUMBER(SEARCH(Etudiants5[[#Headers],[Préparations écrites des épreves orales]],VLOOKUP(Etudiants5[[#This Row],[Numéro étudiant]],Sheet1!$A:$O,12,FALSE))),"x","")</f>
        <v/>
      </c>
      <c r="AW222" s="8" t="str">
        <f>IF(ISNUMBER(SEARCH(Etudiants5[[#Headers],[Auditives]],VLOOKUP(Etudiants5[[#This Row],[Numéro étudiant]],Sheet1!$A:$O,9,FALSE))),"x","")</f>
        <v/>
      </c>
      <c r="AX222" s="8" t="str">
        <f>IF(ISNUMBER(SEARCH(Etudiants5[[#Headers],[Visuels]],VLOOKUP(Etudiants5[[#This Row],[Numéro étudiant]],Sheet1!$A:$O,9,FALSE))),"x","")</f>
        <v/>
      </c>
      <c r="AY222" s="8" t="str">
        <f>IF(ISNUMBER(SEARCH(Etudiants5[[#Headers],[Viscéraux]],VLOOKUP(Etudiants5[[#This Row],[Numéro étudiant]],Sheet1!$A:$O,9,FALSE))),"x","")</f>
        <v/>
      </c>
      <c r="AZ222" s="8" t="str">
        <f>IF(ISNUMBER(SEARCH(Etudiants5[[#Headers],[Moteurs]],VLOOKUP(Etudiants5[[#This Row],[Numéro étudiant]],Sheet1!$A:$O,9,FALSE))),"x","")</f>
        <v/>
      </c>
      <c r="BA222" s="8" t="str">
        <f>IF(ISNUMBER(SEARCH(Etudiants5[[#Headers],[TSA]],VLOOKUP(Etudiants5[[#This Row],[Numéro étudiant]],Sheet1!$A:$O,9,FALSE))),"x","")</f>
        <v/>
      </c>
      <c r="BB222" s="8" t="str">
        <f>IF(ISNUMBER(SEARCH(Etudiants5[[#Headers],[Langage]],VLOOKUP(Etudiants5[[#This Row],[Numéro étudiant]],Sheet1!$A:$O,9,FALSE))),"x","")</f>
        <v/>
      </c>
      <c r="BC222" s="8" t="str">
        <f>IF(ISNUMBER(SEARCH(Etudiants5[[#Headers],[Psychiques]],VLOOKUP(Etudiants5[[#This Row],[Numéro étudiant]],Sheet1!$A:$O,9,FALSE))),"x","")</f>
        <v/>
      </c>
      <c r="BD222" s="8" t="str">
        <f>IF(ISNUMBER(SEARCH(Etudiants5[[#Headers],[Autres]],VLOOKUP(Etudiants5[[#This Row],[Numéro étudiant]],Sheet1!$A:$O,9,FALSE))),"x","")</f>
        <v/>
      </c>
      <c r="BE222" s="8" t="str">
        <f>IF(ISNUMBER(SEARCH(Etudiants5[[#Headers],[RQTH]],VLOOKUP(Etudiants5[[#This Row],[Numéro étudiant]],Sheet1!$A:$O,10,FALSE))),"x","")</f>
        <v/>
      </c>
      <c r="BF222" s="8" t="str">
        <f>IF(ISNUMBER(SEARCH(Etudiants5[[#Headers],[Transport]],VLOOKUP(Etudiants5[[#This Row],[Numéro étudiant]],Sheet1!$A:$O,10,FALSE))),"x","")</f>
        <v/>
      </c>
      <c r="BG222" s="8" t="str">
        <f>IF(ISNUMBER(SEARCH(Etudiants5[[#Headers],[AVS]],VLOOKUP(Etudiants5[[#This Row],[Numéro étudiant]],Sheet1!$A:$O,10,FALSE))),"x","")</f>
        <v/>
      </c>
      <c r="BH222" s="8" t="str">
        <f>IF(ISNUMBER(SEARCH(Etudiants5[[#Headers],[AESH]],VLOOKUP(Etudiants5[[#This Row],[Numéro étudiant]],Sheet1!$A:$O,10,FALSE))),"x","")</f>
        <v/>
      </c>
      <c r="BI222" s="8" t="str">
        <f>IF(ISNUMBER(SEARCH(Etudiants5[[#Headers],[AAH ou AEEH]],VLOOKUP(Etudiants5[[#This Row],[Numéro étudiant]],Sheet1!$A:$O,10,FALSE))),"x","")</f>
        <v/>
      </c>
      <c r="BJ222" s="8" t="str">
        <f>IF(ISNUMBER(SEARCH(Etudiants5[[#Headers],[Carte priorité]],VLOOKUP(Etudiants5[[#This Row],[Numéro étudiant]],Sheet1!$A:$O,10,FALSE))),"x","")</f>
        <v/>
      </c>
      <c r="BK222" s="8" t="str">
        <f>IF(ISNUMBER(SEARCH(Etudiants5[[#Headers],[Carte stationnement]],VLOOKUP(Etudiants5[[#This Row],[Numéro étudiant]],Sheet1!$A:$O,10,FALSE))),"x","")</f>
        <v/>
      </c>
      <c r="BL222" s="8" t="str">
        <f>IF(ISNUMBER(SEARCH(Etudiants5[[#Headers],[Accompagnement médico social]],VLOOKUP(Etudiants5[[#This Row],[Numéro étudiant]],Sheet1!$A:$O,10,FALSE))),"x","")</f>
        <v/>
      </c>
      <c r="BM222" s="8" t="str">
        <f>IF(ISNUMBER(SEARCH(Etudiants5[[#Headers],[Autre]],VLOOKUP(Etudiants5[[#This Row],[Numéro étudiant]],Sheet1!$A:$O,10,FALSE))),"x","")</f>
        <v/>
      </c>
      <c r="CA22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3" spans="2:80" x14ac:dyDescent="0.25">
      <c r="B223" t="str">
        <f>IFERROR(OfficeForms.Table[[#This Row],[Id]],"")</f>
        <v/>
      </c>
      <c r="C223" t="str">
        <f>IFERROR(IF(VLOOKUP(Etudiants5[[#This Row],[Numéro étudiant]],Sheet1!$A:$O,5,FALSE)="","",VLOOKUP(Etudiants5[[#This Row],[Numéro étudiant]],Sheet1!$A:$O,5,FALSE)),"")</f>
        <v/>
      </c>
      <c r="D223" t="str">
        <f>IFERROR(IF(VLOOKUP(Etudiants5[[#This Row],[Numéro étudiant]],Sheet1!$A:$O,6,FALSE)="","",VLOOKUP(Etudiants5[[#This Row],[Numéro étudiant]],Sheet1!$A:$O,6,FALSE)),"")</f>
        <v/>
      </c>
      <c r="E223" t="str">
        <f>IFERROR(IF(VLOOKUP(Etudiants5[[#This Row],[Numéro étudiant]],Sheet1!$A:$O,7,FALSE)="","",VLOOKUP(Etudiants5[[#This Row],[Numéro étudiant]],Sheet1!$A:$O,7,FALSE)),"")</f>
        <v/>
      </c>
      <c r="F223" t="str">
        <f>IFERROR(IF(VLOOKUP(Etudiants5[[#This Row],[Numéro étudiant]],Sheet1!$A:$O,8,FALSE)="","",VLOOKUP(Etudiants5[[#This Row],[Numéro étudiant]],Sheet1!$A:$O,8,FALSE)),"")</f>
        <v/>
      </c>
      <c r="G223" t="str">
        <f>IF(Etudiants5[[#This Row],[Numéro étudiant]]="","","Entretien fait")</f>
        <v/>
      </c>
      <c r="M223" s="8" t="str">
        <f>IF(ISNUMBER(SEARCH(Etudiants5[[#Headers],[Aide en BU]],VLOOKUP(Etudiants5[[#This Row],[Numéro étudiant]],Sheet1!$A:$O,11,FALSE))),"à initier","")</f>
        <v/>
      </c>
      <c r="N223" s="8" t="str">
        <f>IF(ISNUMBER(SEARCH(Etudiants5[[#Headers],[Tutorat d''intégration]],VLOOKUP(Etudiants5[[#This Row],[Numéro étudiant]],Sheet1!$A:$O,11,FALSE))),"à initier","")</f>
        <v/>
      </c>
      <c r="O223" s="8" t="str">
        <f>IF(ISNUMBER(SEARCH(Etudiants5[[#Headers],[Secrétaire d''examens]],VLOOKUP(Etudiants5[[#This Row],[Numéro étudiant]],Sheet1!$A:$O,11,FALSE))),"à initier","")</f>
        <v/>
      </c>
      <c r="P223" s="8" t="str">
        <f>IF(ISNUMBER(SEARCH(Etudiants5[[#Headers],[Sujets numériques]],VLOOKUP(Etudiants5[[#This Row],[Numéro étudiant]],Sheet1!$A:$O,11,FALSE))),"à initier","")</f>
        <v/>
      </c>
      <c r="Q223" s="8" t="str">
        <f>IF(ISNUMBER(SEARCH(Etudiants5[[#Headers],[Autorisation de sortie]],VLOOKUP(Etudiants5[[#This Row],[Numéro étudiant]],Sheet1!$A:$O,11,FALSE))),"à initier","")</f>
        <v/>
      </c>
      <c r="R223" s="8" t="str">
        <f>IF(ISNUMBER(SEARCH(Etudiants5[[#Headers],[Prise de notes]],VLOOKUP(Etudiants5[[#This Row],[Numéro étudiant]],Sheet1!$A:$O,11,FALSE))),"à initier","")</f>
        <v/>
      </c>
      <c r="S223" s="8" t="str">
        <f>IF(ISNUMBER(SEARCH(Etudiants5[[#Headers],[Rallonge des prêts en BU]],VLOOKUP(Etudiants5[[#This Row],[Numéro étudiant]],Sheet1!$A:$O,11,FALSE))),"à initier","")</f>
        <v/>
      </c>
      <c r="T223" s="8" t="str">
        <f>IF(ISNUMBER(SEARCH(Etudiants5[[#Headers],[Soutien pédagogique]],VLOOKUP(Etudiants5[[#This Row],[Numéro étudiant]],Sheet1!$A:$O,11,FALSE))),"à initier","")</f>
        <v/>
      </c>
      <c r="U223" s="8" t="str">
        <f>IF(ISNUMBER(SEARCH(Etudiants5[[#Headers],[Braille]],VLOOKUP(Etudiants5[[#This Row],[Numéro étudiant]],Sheet1!$A:$O,11,FALSE))),"à initier","")</f>
        <v/>
      </c>
      <c r="V223" s="8" t="str">
        <f>IF(ISNUMBER(SEARCH(Etudiants5[[#Headers],[LSF/LPC]],VLOOKUP(Etudiants5[[#This Row],[Numéro étudiant]],Sheet1!$A:$O,11,FALSE))),"à initier","")</f>
        <v/>
      </c>
      <c r="W223" s="8" t="str">
        <f>IF(ISNUMBER(SEARCH(Etudiants5[[#Headers],[Pas de support audio]],VLOOKUP(Etudiants5[[#This Row],[Numéro étudiant]],Sheet1!$A:$O,11,FALSE))),"à initier","")</f>
        <v/>
      </c>
      <c r="X223" s="8" t="str">
        <f>IF(ISNUMBER(SEARCH(Etudiants5[[#Headers],[Assice confortable]],VLOOKUP(Etudiants5[[#This Row],[Numéro étudiant]],Sheet1!$A:$O,13,FALSE))),"à initier","")</f>
        <v/>
      </c>
      <c r="Y223" s="8" t="str">
        <f>IF(ISNUMBER(SEARCH(Etudiants5[[#Headers],[Micro HF]],VLOOKUP(Etudiants5[[#This Row],[Numéro étudiant]],Sheet1!$A:$O,13,FALSE))),"à initier","")</f>
        <v/>
      </c>
      <c r="Z223" s="8" t="str">
        <f>IF(ISNUMBER(SEARCH(Etudiants5[[#Headers],[Casier]],VLOOKUP(Etudiants5[[#This Row],[Numéro étudiant]],Sheet1!$A:$O,13,FALSE))),"à initier","")</f>
        <v/>
      </c>
      <c r="AA223" s="8" t="str">
        <f>IF(ISNUMBER(SEARCH(Etudiants5[[#Headers],[Ordinateur]],VLOOKUP(Etudiants5[[#This Row],[Numéro étudiant]],Sheet1!$A:$O,13,FALSE))),"à initier","")</f>
        <v/>
      </c>
      <c r="AB223" s="8" t="str">
        <f>IF(ISNUMBER(SEARCH(Etudiants5[[#Headers],[Mobilier spécifique : à détailler]],VLOOKUP(Etudiants5[[#This Row],[Numéro étudiant]],Sheet1!$A:$O,13,FALSE))),"à initier","")</f>
        <v/>
      </c>
      <c r="AC223" s="8" t="str">
        <f>IF(ISNUMBER(SEARCH(Etudiants5[[#Headers],[Logiciel spécifique : à détailler]],VLOOKUP(Etudiants5[[#This Row],[Numéro étudiant]],Sheet1!$A:$O,13,FALSE))),"à initier","")</f>
        <v/>
      </c>
      <c r="AD223" s="8" t="str">
        <f>IF(ISNUMBER(SEARCH(Etudiants5[[#Headers],[Aide en TP]],VLOOKUP(Etudiants5[[#This Row],[Numéro étudiant]],Sheet1!$A:$O,11,FALSE))),"x","")</f>
        <v/>
      </c>
      <c r="AE223" s="8" t="str">
        <f>IF(ISNUMBER(SEARCH(Etudiants5[[#Headers],[Aménagement de l''EDT]],VLOOKUP(Etudiants5[[#This Row],[Numéro étudiant]],Sheet1!$A:$O,11,FALSE))),"x","")</f>
        <v/>
      </c>
      <c r="AF223" s="8" t="str">
        <f>IF(ISNUMBER(SEARCH(Etudiants5[[#Headers],[Sanitaire à proximité]],VLOOKUP(Etudiants5[[#This Row],[Numéro étudiant]],Sheet1!$A:$O,11,FALSE))),"x","")</f>
        <v/>
      </c>
      <c r="AG223" s="8" t="str">
        <f>IF(ISNUMBER(SEARCH(Etudiants5[[#Headers],[QCM papier]],VLOOKUP(Etudiants5[[#This Row],[Numéro étudiant]],Sheet1!$A:$O,11,FALSE))),"x","")</f>
        <v/>
      </c>
      <c r="AH223" s="8" t="str">
        <f>IF(ISNUMBER(SEARCH(Etudiants5[[#Headers],[Absences eventuelles excusées]],VLOOKUP(Etudiants5[[#This Row],[Numéro étudiant]],Sheet1!$A:$O,11,FALSE))),"x","")</f>
        <v/>
      </c>
      <c r="AI223" s="8" t="str">
        <f>IF(ISNUMBER(SEARCH(Etudiants5[[#Headers],[Aménagement de l''année en 2 ans]],VLOOKUP(Etudiants5[[#This Row],[Numéro étudiant]],Sheet1!$A:$O,11,FALSE))),"x","")</f>
        <v/>
      </c>
      <c r="AJ223" s="8" t="str">
        <f>IF(ISNUMBER(SEARCH(Etudiants5[[#Headers],[Passage des épreuves orales devant l''enseignant uniquement]],VLOOKUP(Etudiants5[[#This Row],[Numéro étudiant]],Sheet1!$A:$O,11,FALSE))),"x","")</f>
        <v/>
      </c>
      <c r="AK223" s="8" t="str">
        <f>IF(ISNUMBER(SEARCH(Etudiants5[[#Headers],[Dépénalisation des fautes d''orthographe]],VLOOKUP(Etudiants5[[#This Row],[Numéro étudiant]],Sheet1!$A:$O,11,FALSE))),"x","")</f>
        <v/>
      </c>
      <c r="AL223" s="8" t="str">
        <f>IF(ISNUMBER(SEARCH(Etudiants5[[#Headers],[Adaptation des écrits à l''oral]],VLOOKUP(Etudiants5[[#This Row],[Numéro étudiant]],Sheet1!$A:$O,11,FALSE))),"x","")</f>
        <v/>
      </c>
      <c r="AM223" s="8" t="str">
        <f>IF(ISNUMBER(SEARCH(Etudiants5[[#Headers],[Adaptation des oraux à l''écrit]],VLOOKUP(Etudiants5[[#This Row],[Numéro étudiant]],Sheet1!$A:$O,11,FALSE))),"x","")</f>
        <v/>
      </c>
      <c r="AN223" s="8" t="str">
        <f>IF(ISNUMBER(SEARCH(Etudiants5[[#Headers],[Compensation du temps de sortie]],VLOOKUP(Etudiants5[[#This Row],[Numéro étudiant]],Sheet1!$A:$O,11,FALSE))),"x","")</f>
        <v/>
      </c>
      <c r="AO223" s="8" t="str">
        <f>IF(COUNTIF(Etudiants5[[#This Row],[1/4]:[Préparations écrites des épreves orales]],"x")&gt;0,"x","")</f>
        <v/>
      </c>
      <c r="AP223" s="8" t="str">
        <f>IF(ISNUMBER(SEARCH(Etudiants5[[#Headers],[1/4]],VLOOKUP(Etudiants5[[#This Row],[Numéro étudiant]],Sheet1!$A:$O,12,FALSE))),"x","")</f>
        <v/>
      </c>
      <c r="AQ223" s="8" t="str">
        <f>IF(ISNUMBER(SEARCH(Etudiants5[[#Headers],[1/3]],VLOOKUP(Etudiants5[[#This Row],[Numéro étudiant]],Sheet1!$A:$O,12,FALSE))),"x","")</f>
        <v/>
      </c>
      <c r="AR223" s="8" t="str">
        <f>IF(ISNUMBER(SEARCH(Etudiants5[[#Headers],[1/2]],VLOOKUP(Etudiants5[[#This Row],[Numéro étudiant]],Sheet1!$A:$O,12,FALSE))),"x","")</f>
        <v/>
      </c>
      <c r="AS223" s="8" t="str">
        <f>IF(ISNUMBER(SEARCH(Etudiants5[[#Headers],[Ecrits]],VLOOKUP(Etudiants5[[#This Row],[Numéro étudiant]],Sheet1!$A:$O,12,FALSE))),"x","")</f>
        <v/>
      </c>
      <c r="AT223" s="8" t="str">
        <f>IF(ISNUMBER(SEARCH(Etudiants5[[#Headers],[Oraux]],VLOOKUP(Etudiants5[[#This Row],[Numéro étudiant]],Sheet1!$A:$O,12,FALSE))),"x","")</f>
        <v/>
      </c>
      <c r="AU223" s="8" t="str">
        <f>IF(ISNUMBER(SEARCH(Etudiants5[[#Headers],[Pratiques]],VLOOKUP(Etudiants5[[#This Row],[Numéro étudiant]],Sheet1!$A:$O,12,FALSE))),"x","")</f>
        <v/>
      </c>
      <c r="AV223" s="8" t="str">
        <f>IF(ISNUMBER(SEARCH(Etudiants5[[#Headers],[Préparations écrites des épreves orales]],VLOOKUP(Etudiants5[[#This Row],[Numéro étudiant]],Sheet1!$A:$O,12,FALSE))),"x","")</f>
        <v/>
      </c>
      <c r="AW223" s="8" t="str">
        <f>IF(ISNUMBER(SEARCH(Etudiants5[[#Headers],[Auditives]],VLOOKUP(Etudiants5[[#This Row],[Numéro étudiant]],Sheet1!$A:$O,9,FALSE))),"x","")</f>
        <v/>
      </c>
      <c r="AX223" s="8" t="str">
        <f>IF(ISNUMBER(SEARCH(Etudiants5[[#Headers],[Visuels]],VLOOKUP(Etudiants5[[#This Row],[Numéro étudiant]],Sheet1!$A:$O,9,FALSE))),"x","")</f>
        <v/>
      </c>
      <c r="AY223" s="8" t="str">
        <f>IF(ISNUMBER(SEARCH(Etudiants5[[#Headers],[Viscéraux]],VLOOKUP(Etudiants5[[#This Row],[Numéro étudiant]],Sheet1!$A:$O,9,FALSE))),"x","")</f>
        <v/>
      </c>
      <c r="AZ223" s="8" t="str">
        <f>IF(ISNUMBER(SEARCH(Etudiants5[[#Headers],[Moteurs]],VLOOKUP(Etudiants5[[#This Row],[Numéro étudiant]],Sheet1!$A:$O,9,FALSE))),"x","")</f>
        <v/>
      </c>
      <c r="BA223" s="8" t="str">
        <f>IF(ISNUMBER(SEARCH(Etudiants5[[#Headers],[TSA]],VLOOKUP(Etudiants5[[#This Row],[Numéro étudiant]],Sheet1!$A:$O,9,FALSE))),"x","")</f>
        <v/>
      </c>
      <c r="BB223" s="8" t="str">
        <f>IF(ISNUMBER(SEARCH(Etudiants5[[#Headers],[Langage]],VLOOKUP(Etudiants5[[#This Row],[Numéro étudiant]],Sheet1!$A:$O,9,FALSE))),"x","")</f>
        <v/>
      </c>
      <c r="BC223" s="8" t="str">
        <f>IF(ISNUMBER(SEARCH(Etudiants5[[#Headers],[Psychiques]],VLOOKUP(Etudiants5[[#This Row],[Numéro étudiant]],Sheet1!$A:$O,9,FALSE))),"x","")</f>
        <v/>
      </c>
      <c r="BD223" s="8" t="str">
        <f>IF(ISNUMBER(SEARCH(Etudiants5[[#Headers],[Autres]],VLOOKUP(Etudiants5[[#This Row],[Numéro étudiant]],Sheet1!$A:$O,9,FALSE))),"x","")</f>
        <v/>
      </c>
      <c r="BE223" s="8" t="str">
        <f>IF(ISNUMBER(SEARCH(Etudiants5[[#Headers],[RQTH]],VLOOKUP(Etudiants5[[#This Row],[Numéro étudiant]],Sheet1!$A:$O,10,FALSE))),"x","")</f>
        <v/>
      </c>
      <c r="BF223" s="8" t="str">
        <f>IF(ISNUMBER(SEARCH(Etudiants5[[#Headers],[Transport]],VLOOKUP(Etudiants5[[#This Row],[Numéro étudiant]],Sheet1!$A:$O,10,FALSE))),"x","")</f>
        <v/>
      </c>
      <c r="BG223" s="8" t="str">
        <f>IF(ISNUMBER(SEARCH(Etudiants5[[#Headers],[AVS]],VLOOKUP(Etudiants5[[#This Row],[Numéro étudiant]],Sheet1!$A:$O,10,FALSE))),"x","")</f>
        <v/>
      </c>
      <c r="BH223" s="8" t="str">
        <f>IF(ISNUMBER(SEARCH(Etudiants5[[#Headers],[AESH]],VLOOKUP(Etudiants5[[#This Row],[Numéro étudiant]],Sheet1!$A:$O,10,FALSE))),"x","")</f>
        <v/>
      </c>
      <c r="BI223" s="8" t="str">
        <f>IF(ISNUMBER(SEARCH(Etudiants5[[#Headers],[AAH ou AEEH]],VLOOKUP(Etudiants5[[#This Row],[Numéro étudiant]],Sheet1!$A:$O,10,FALSE))),"x","")</f>
        <v/>
      </c>
      <c r="BJ223" s="8" t="str">
        <f>IF(ISNUMBER(SEARCH(Etudiants5[[#Headers],[Carte priorité]],VLOOKUP(Etudiants5[[#This Row],[Numéro étudiant]],Sheet1!$A:$O,10,FALSE))),"x","")</f>
        <v/>
      </c>
      <c r="BK223" s="8" t="str">
        <f>IF(ISNUMBER(SEARCH(Etudiants5[[#Headers],[Carte stationnement]],VLOOKUP(Etudiants5[[#This Row],[Numéro étudiant]],Sheet1!$A:$O,10,FALSE))),"x","")</f>
        <v/>
      </c>
      <c r="BL223" s="8" t="str">
        <f>IF(ISNUMBER(SEARCH(Etudiants5[[#Headers],[Accompagnement médico social]],VLOOKUP(Etudiants5[[#This Row],[Numéro étudiant]],Sheet1!$A:$O,10,FALSE))),"x","")</f>
        <v/>
      </c>
      <c r="BM223" s="8" t="str">
        <f>IF(ISNUMBER(SEARCH(Etudiants5[[#Headers],[Autre]],VLOOKUP(Etudiants5[[#This Row],[Numéro étudiant]],Sheet1!$A:$O,10,FALSE))),"x","")</f>
        <v/>
      </c>
      <c r="CA22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4" spans="2:80" x14ac:dyDescent="0.25">
      <c r="B224" t="str">
        <f>IFERROR(OfficeForms.Table[[#This Row],[Id]],"")</f>
        <v/>
      </c>
      <c r="C224" t="str">
        <f>IFERROR(IF(VLOOKUP(Etudiants5[[#This Row],[Numéro étudiant]],Sheet1!$A:$O,5,FALSE)="","",VLOOKUP(Etudiants5[[#This Row],[Numéro étudiant]],Sheet1!$A:$O,5,FALSE)),"")</f>
        <v/>
      </c>
      <c r="D224" t="str">
        <f>IFERROR(IF(VLOOKUP(Etudiants5[[#This Row],[Numéro étudiant]],Sheet1!$A:$O,6,FALSE)="","",VLOOKUP(Etudiants5[[#This Row],[Numéro étudiant]],Sheet1!$A:$O,6,FALSE)),"")</f>
        <v/>
      </c>
      <c r="E224" t="str">
        <f>IFERROR(IF(VLOOKUP(Etudiants5[[#This Row],[Numéro étudiant]],Sheet1!$A:$O,7,FALSE)="","",VLOOKUP(Etudiants5[[#This Row],[Numéro étudiant]],Sheet1!$A:$O,7,FALSE)),"")</f>
        <v/>
      </c>
      <c r="F224" t="str">
        <f>IFERROR(IF(VLOOKUP(Etudiants5[[#This Row],[Numéro étudiant]],Sheet1!$A:$O,8,FALSE)="","",VLOOKUP(Etudiants5[[#This Row],[Numéro étudiant]],Sheet1!$A:$O,8,FALSE)),"")</f>
        <v/>
      </c>
      <c r="G224" t="str">
        <f>IF(Etudiants5[[#This Row],[Numéro étudiant]]="","","Entretien fait")</f>
        <v/>
      </c>
      <c r="M224" s="8" t="str">
        <f>IF(ISNUMBER(SEARCH(Etudiants5[[#Headers],[Aide en BU]],VLOOKUP(Etudiants5[[#This Row],[Numéro étudiant]],Sheet1!$A:$O,11,FALSE))),"à initier","")</f>
        <v/>
      </c>
      <c r="N224" s="8" t="str">
        <f>IF(ISNUMBER(SEARCH(Etudiants5[[#Headers],[Tutorat d''intégration]],VLOOKUP(Etudiants5[[#This Row],[Numéro étudiant]],Sheet1!$A:$O,11,FALSE))),"à initier","")</f>
        <v/>
      </c>
      <c r="O224" s="8" t="str">
        <f>IF(ISNUMBER(SEARCH(Etudiants5[[#Headers],[Secrétaire d''examens]],VLOOKUP(Etudiants5[[#This Row],[Numéro étudiant]],Sheet1!$A:$O,11,FALSE))),"à initier","")</f>
        <v/>
      </c>
      <c r="P224" s="8" t="str">
        <f>IF(ISNUMBER(SEARCH(Etudiants5[[#Headers],[Sujets numériques]],VLOOKUP(Etudiants5[[#This Row],[Numéro étudiant]],Sheet1!$A:$O,11,FALSE))),"à initier","")</f>
        <v/>
      </c>
      <c r="Q224" s="8" t="str">
        <f>IF(ISNUMBER(SEARCH(Etudiants5[[#Headers],[Autorisation de sortie]],VLOOKUP(Etudiants5[[#This Row],[Numéro étudiant]],Sheet1!$A:$O,11,FALSE))),"à initier","")</f>
        <v/>
      </c>
      <c r="R224" s="8" t="str">
        <f>IF(ISNUMBER(SEARCH(Etudiants5[[#Headers],[Prise de notes]],VLOOKUP(Etudiants5[[#This Row],[Numéro étudiant]],Sheet1!$A:$O,11,FALSE))),"à initier","")</f>
        <v/>
      </c>
      <c r="S224" s="8" t="str">
        <f>IF(ISNUMBER(SEARCH(Etudiants5[[#Headers],[Rallonge des prêts en BU]],VLOOKUP(Etudiants5[[#This Row],[Numéro étudiant]],Sheet1!$A:$O,11,FALSE))),"à initier","")</f>
        <v/>
      </c>
      <c r="T224" s="8" t="str">
        <f>IF(ISNUMBER(SEARCH(Etudiants5[[#Headers],[Soutien pédagogique]],VLOOKUP(Etudiants5[[#This Row],[Numéro étudiant]],Sheet1!$A:$O,11,FALSE))),"à initier","")</f>
        <v/>
      </c>
      <c r="U224" s="8" t="str">
        <f>IF(ISNUMBER(SEARCH(Etudiants5[[#Headers],[Braille]],VLOOKUP(Etudiants5[[#This Row],[Numéro étudiant]],Sheet1!$A:$O,11,FALSE))),"à initier","")</f>
        <v/>
      </c>
      <c r="V224" s="8" t="str">
        <f>IF(ISNUMBER(SEARCH(Etudiants5[[#Headers],[LSF/LPC]],VLOOKUP(Etudiants5[[#This Row],[Numéro étudiant]],Sheet1!$A:$O,11,FALSE))),"à initier","")</f>
        <v/>
      </c>
      <c r="W224" s="8" t="str">
        <f>IF(ISNUMBER(SEARCH(Etudiants5[[#Headers],[Pas de support audio]],VLOOKUP(Etudiants5[[#This Row],[Numéro étudiant]],Sheet1!$A:$O,11,FALSE))),"à initier","")</f>
        <v/>
      </c>
      <c r="X224" s="8" t="str">
        <f>IF(ISNUMBER(SEARCH(Etudiants5[[#Headers],[Assice confortable]],VLOOKUP(Etudiants5[[#This Row],[Numéro étudiant]],Sheet1!$A:$O,13,FALSE))),"à initier","")</f>
        <v/>
      </c>
      <c r="Y224" s="8" t="str">
        <f>IF(ISNUMBER(SEARCH(Etudiants5[[#Headers],[Micro HF]],VLOOKUP(Etudiants5[[#This Row],[Numéro étudiant]],Sheet1!$A:$O,13,FALSE))),"à initier","")</f>
        <v/>
      </c>
      <c r="Z224" s="8" t="str">
        <f>IF(ISNUMBER(SEARCH(Etudiants5[[#Headers],[Casier]],VLOOKUP(Etudiants5[[#This Row],[Numéro étudiant]],Sheet1!$A:$O,13,FALSE))),"à initier","")</f>
        <v/>
      </c>
      <c r="AA224" s="8" t="str">
        <f>IF(ISNUMBER(SEARCH(Etudiants5[[#Headers],[Ordinateur]],VLOOKUP(Etudiants5[[#This Row],[Numéro étudiant]],Sheet1!$A:$O,13,FALSE))),"à initier","")</f>
        <v/>
      </c>
      <c r="AB224" s="8" t="str">
        <f>IF(ISNUMBER(SEARCH(Etudiants5[[#Headers],[Mobilier spécifique : à détailler]],VLOOKUP(Etudiants5[[#This Row],[Numéro étudiant]],Sheet1!$A:$O,13,FALSE))),"à initier","")</f>
        <v/>
      </c>
      <c r="AC224" s="8" t="str">
        <f>IF(ISNUMBER(SEARCH(Etudiants5[[#Headers],[Logiciel spécifique : à détailler]],VLOOKUP(Etudiants5[[#This Row],[Numéro étudiant]],Sheet1!$A:$O,13,FALSE))),"à initier","")</f>
        <v/>
      </c>
      <c r="AD224" s="8" t="str">
        <f>IF(ISNUMBER(SEARCH(Etudiants5[[#Headers],[Aide en TP]],VLOOKUP(Etudiants5[[#This Row],[Numéro étudiant]],Sheet1!$A:$O,11,FALSE))),"x","")</f>
        <v/>
      </c>
      <c r="AE224" s="8" t="str">
        <f>IF(ISNUMBER(SEARCH(Etudiants5[[#Headers],[Aménagement de l''EDT]],VLOOKUP(Etudiants5[[#This Row],[Numéro étudiant]],Sheet1!$A:$O,11,FALSE))),"x","")</f>
        <v/>
      </c>
      <c r="AF224" s="8" t="str">
        <f>IF(ISNUMBER(SEARCH(Etudiants5[[#Headers],[Sanitaire à proximité]],VLOOKUP(Etudiants5[[#This Row],[Numéro étudiant]],Sheet1!$A:$O,11,FALSE))),"x","")</f>
        <v/>
      </c>
      <c r="AG224" s="8" t="str">
        <f>IF(ISNUMBER(SEARCH(Etudiants5[[#Headers],[QCM papier]],VLOOKUP(Etudiants5[[#This Row],[Numéro étudiant]],Sheet1!$A:$O,11,FALSE))),"x","")</f>
        <v/>
      </c>
      <c r="AH224" s="8" t="str">
        <f>IF(ISNUMBER(SEARCH(Etudiants5[[#Headers],[Absences eventuelles excusées]],VLOOKUP(Etudiants5[[#This Row],[Numéro étudiant]],Sheet1!$A:$O,11,FALSE))),"x","")</f>
        <v/>
      </c>
      <c r="AI224" s="8" t="str">
        <f>IF(ISNUMBER(SEARCH(Etudiants5[[#Headers],[Aménagement de l''année en 2 ans]],VLOOKUP(Etudiants5[[#This Row],[Numéro étudiant]],Sheet1!$A:$O,11,FALSE))),"x","")</f>
        <v/>
      </c>
      <c r="AJ224" s="8" t="str">
        <f>IF(ISNUMBER(SEARCH(Etudiants5[[#Headers],[Passage des épreuves orales devant l''enseignant uniquement]],VLOOKUP(Etudiants5[[#This Row],[Numéro étudiant]],Sheet1!$A:$O,11,FALSE))),"x","")</f>
        <v/>
      </c>
      <c r="AK224" s="8" t="str">
        <f>IF(ISNUMBER(SEARCH(Etudiants5[[#Headers],[Dépénalisation des fautes d''orthographe]],VLOOKUP(Etudiants5[[#This Row],[Numéro étudiant]],Sheet1!$A:$O,11,FALSE))),"x","")</f>
        <v/>
      </c>
      <c r="AL224" s="8" t="str">
        <f>IF(ISNUMBER(SEARCH(Etudiants5[[#Headers],[Adaptation des écrits à l''oral]],VLOOKUP(Etudiants5[[#This Row],[Numéro étudiant]],Sheet1!$A:$O,11,FALSE))),"x","")</f>
        <v/>
      </c>
      <c r="AM224" s="8" t="str">
        <f>IF(ISNUMBER(SEARCH(Etudiants5[[#Headers],[Adaptation des oraux à l''écrit]],VLOOKUP(Etudiants5[[#This Row],[Numéro étudiant]],Sheet1!$A:$O,11,FALSE))),"x","")</f>
        <v/>
      </c>
      <c r="AN224" s="8" t="str">
        <f>IF(ISNUMBER(SEARCH(Etudiants5[[#Headers],[Compensation du temps de sortie]],VLOOKUP(Etudiants5[[#This Row],[Numéro étudiant]],Sheet1!$A:$O,11,FALSE))),"x","")</f>
        <v/>
      </c>
      <c r="AO224" s="8" t="str">
        <f>IF(COUNTIF(Etudiants5[[#This Row],[1/4]:[Préparations écrites des épreves orales]],"x")&gt;0,"x","")</f>
        <v/>
      </c>
      <c r="AP224" s="8" t="str">
        <f>IF(ISNUMBER(SEARCH(Etudiants5[[#Headers],[1/4]],VLOOKUP(Etudiants5[[#This Row],[Numéro étudiant]],Sheet1!$A:$O,12,FALSE))),"x","")</f>
        <v/>
      </c>
      <c r="AQ224" s="8" t="str">
        <f>IF(ISNUMBER(SEARCH(Etudiants5[[#Headers],[1/3]],VLOOKUP(Etudiants5[[#This Row],[Numéro étudiant]],Sheet1!$A:$O,12,FALSE))),"x","")</f>
        <v/>
      </c>
      <c r="AR224" s="8" t="str">
        <f>IF(ISNUMBER(SEARCH(Etudiants5[[#Headers],[1/2]],VLOOKUP(Etudiants5[[#This Row],[Numéro étudiant]],Sheet1!$A:$O,12,FALSE))),"x","")</f>
        <v/>
      </c>
      <c r="AS224" s="8" t="str">
        <f>IF(ISNUMBER(SEARCH(Etudiants5[[#Headers],[Ecrits]],VLOOKUP(Etudiants5[[#This Row],[Numéro étudiant]],Sheet1!$A:$O,12,FALSE))),"x","")</f>
        <v/>
      </c>
      <c r="AT224" s="8" t="str">
        <f>IF(ISNUMBER(SEARCH(Etudiants5[[#Headers],[Oraux]],VLOOKUP(Etudiants5[[#This Row],[Numéro étudiant]],Sheet1!$A:$O,12,FALSE))),"x","")</f>
        <v/>
      </c>
      <c r="AU224" s="8" t="str">
        <f>IF(ISNUMBER(SEARCH(Etudiants5[[#Headers],[Pratiques]],VLOOKUP(Etudiants5[[#This Row],[Numéro étudiant]],Sheet1!$A:$O,12,FALSE))),"x","")</f>
        <v/>
      </c>
      <c r="AV224" s="8" t="str">
        <f>IF(ISNUMBER(SEARCH(Etudiants5[[#Headers],[Préparations écrites des épreves orales]],VLOOKUP(Etudiants5[[#This Row],[Numéro étudiant]],Sheet1!$A:$O,12,FALSE))),"x","")</f>
        <v/>
      </c>
      <c r="AW224" s="8" t="str">
        <f>IF(ISNUMBER(SEARCH(Etudiants5[[#Headers],[Auditives]],VLOOKUP(Etudiants5[[#This Row],[Numéro étudiant]],Sheet1!$A:$O,9,FALSE))),"x","")</f>
        <v/>
      </c>
      <c r="AX224" s="8" t="str">
        <f>IF(ISNUMBER(SEARCH(Etudiants5[[#Headers],[Visuels]],VLOOKUP(Etudiants5[[#This Row],[Numéro étudiant]],Sheet1!$A:$O,9,FALSE))),"x","")</f>
        <v/>
      </c>
      <c r="AY224" s="8" t="str">
        <f>IF(ISNUMBER(SEARCH(Etudiants5[[#Headers],[Viscéraux]],VLOOKUP(Etudiants5[[#This Row],[Numéro étudiant]],Sheet1!$A:$O,9,FALSE))),"x","")</f>
        <v/>
      </c>
      <c r="AZ224" s="8" t="str">
        <f>IF(ISNUMBER(SEARCH(Etudiants5[[#Headers],[Moteurs]],VLOOKUP(Etudiants5[[#This Row],[Numéro étudiant]],Sheet1!$A:$O,9,FALSE))),"x","")</f>
        <v/>
      </c>
      <c r="BA224" s="8" t="str">
        <f>IF(ISNUMBER(SEARCH(Etudiants5[[#Headers],[TSA]],VLOOKUP(Etudiants5[[#This Row],[Numéro étudiant]],Sheet1!$A:$O,9,FALSE))),"x","")</f>
        <v/>
      </c>
      <c r="BB224" s="8" t="str">
        <f>IF(ISNUMBER(SEARCH(Etudiants5[[#Headers],[Langage]],VLOOKUP(Etudiants5[[#This Row],[Numéro étudiant]],Sheet1!$A:$O,9,FALSE))),"x","")</f>
        <v/>
      </c>
      <c r="BC224" s="8" t="str">
        <f>IF(ISNUMBER(SEARCH(Etudiants5[[#Headers],[Psychiques]],VLOOKUP(Etudiants5[[#This Row],[Numéro étudiant]],Sheet1!$A:$O,9,FALSE))),"x","")</f>
        <v/>
      </c>
      <c r="BD224" s="8" t="str">
        <f>IF(ISNUMBER(SEARCH(Etudiants5[[#Headers],[Autres]],VLOOKUP(Etudiants5[[#This Row],[Numéro étudiant]],Sheet1!$A:$O,9,FALSE))),"x","")</f>
        <v/>
      </c>
      <c r="BE224" s="8" t="str">
        <f>IF(ISNUMBER(SEARCH(Etudiants5[[#Headers],[RQTH]],VLOOKUP(Etudiants5[[#This Row],[Numéro étudiant]],Sheet1!$A:$O,10,FALSE))),"x","")</f>
        <v/>
      </c>
      <c r="BF224" s="8" t="str">
        <f>IF(ISNUMBER(SEARCH(Etudiants5[[#Headers],[Transport]],VLOOKUP(Etudiants5[[#This Row],[Numéro étudiant]],Sheet1!$A:$O,10,FALSE))),"x","")</f>
        <v/>
      </c>
      <c r="BG224" s="8" t="str">
        <f>IF(ISNUMBER(SEARCH(Etudiants5[[#Headers],[AVS]],VLOOKUP(Etudiants5[[#This Row],[Numéro étudiant]],Sheet1!$A:$O,10,FALSE))),"x","")</f>
        <v/>
      </c>
      <c r="BH224" s="8" t="str">
        <f>IF(ISNUMBER(SEARCH(Etudiants5[[#Headers],[AESH]],VLOOKUP(Etudiants5[[#This Row],[Numéro étudiant]],Sheet1!$A:$O,10,FALSE))),"x","")</f>
        <v/>
      </c>
      <c r="BI224" s="8" t="str">
        <f>IF(ISNUMBER(SEARCH(Etudiants5[[#Headers],[AAH ou AEEH]],VLOOKUP(Etudiants5[[#This Row],[Numéro étudiant]],Sheet1!$A:$O,10,FALSE))),"x","")</f>
        <v/>
      </c>
      <c r="BJ224" s="8" t="str">
        <f>IF(ISNUMBER(SEARCH(Etudiants5[[#Headers],[Carte priorité]],VLOOKUP(Etudiants5[[#This Row],[Numéro étudiant]],Sheet1!$A:$O,10,FALSE))),"x","")</f>
        <v/>
      </c>
      <c r="BK224" s="8" t="str">
        <f>IF(ISNUMBER(SEARCH(Etudiants5[[#Headers],[Carte stationnement]],VLOOKUP(Etudiants5[[#This Row],[Numéro étudiant]],Sheet1!$A:$O,10,FALSE))),"x","")</f>
        <v/>
      </c>
      <c r="BL224" s="8" t="str">
        <f>IF(ISNUMBER(SEARCH(Etudiants5[[#Headers],[Accompagnement médico social]],VLOOKUP(Etudiants5[[#This Row],[Numéro étudiant]],Sheet1!$A:$O,10,FALSE))),"x","")</f>
        <v/>
      </c>
      <c r="BM224" s="8" t="str">
        <f>IF(ISNUMBER(SEARCH(Etudiants5[[#Headers],[Autre]],VLOOKUP(Etudiants5[[#This Row],[Numéro étudiant]],Sheet1!$A:$O,10,FALSE))),"x","")</f>
        <v/>
      </c>
      <c r="CA22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5" spans="2:80" x14ac:dyDescent="0.25">
      <c r="B225" t="str">
        <f>IFERROR(OfficeForms.Table[[#This Row],[Id]],"")</f>
        <v/>
      </c>
      <c r="C225" t="str">
        <f>IFERROR(IF(VLOOKUP(Etudiants5[[#This Row],[Numéro étudiant]],Sheet1!$A:$O,5,FALSE)="","",VLOOKUP(Etudiants5[[#This Row],[Numéro étudiant]],Sheet1!$A:$O,5,FALSE)),"")</f>
        <v/>
      </c>
      <c r="D225" t="str">
        <f>IFERROR(IF(VLOOKUP(Etudiants5[[#This Row],[Numéro étudiant]],Sheet1!$A:$O,6,FALSE)="","",VLOOKUP(Etudiants5[[#This Row],[Numéro étudiant]],Sheet1!$A:$O,6,FALSE)),"")</f>
        <v/>
      </c>
      <c r="E225" t="str">
        <f>IFERROR(IF(VLOOKUP(Etudiants5[[#This Row],[Numéro étudiant]],Sheet1!$A:$O,7,FALSE)="","",VLOOKUP(Etudiants5[[#This Row],[Numéro étudiant]],Sheet1!$A:$O,7,FALSE)),"")</f>
        <v/>
      </c>
      <c r="F225" t="str">
        <f>IFERROR(IF(VLOOKUP(Etudiants5[[#This Row],[Numéro étudiant]],Sheet1!$A:$O,8,FALSE)="","",VLOOKUP(Etudiants5[[#This Row],[Numéro étudiant]],Sheet1!$A:$O,8,FALSE)),"")</f>
        <v/>
      </c>
      <c r="G225" t="str">
        <f>IF(Etudiants5[[#This Row],[Numéro étudiant]]="","","Entretien fait")</f>
        <v/>
      </c>
      <c r="M225" s="8" t="str">
        <f>IF(ISNUMBER(SEARCH(Etudiants5[[#Headers],[Aide en BU]],VLOOKUP(Etudiants5[[#This Row],[Numéro étudiant]],Sheet1!$A:$O,11,FALSE))),"à initier","")</f>
        <v/>
      </c>
      <c r="N225" s="8" t="str">
        <f>IF(ISNUMBER(SEARCH(Etudiants5[[#Headers],[Tutorat d''intégration]],VLOOKUP(Etudiants5[[#This Row],[Numéro étudiant]],Sheet1!$A:$O,11,FALSE))),"à initier","")</f>
        <v/>
      </c>
      <c r="O225" s="8" t="str">
        <f>IF(ISNUMBER(SEARCH(Etudiants5[[#Headers],[Secrétaire d''examens]],VLOOKUP(Etudiants5[[#This Row],[Numéro étudiant]],Sheet1!$A:$O,11,FALSE))),"à initier","")</f>
        <v/>
      </c>
      <c r="P225" s="8" t="str">
        <f>IF(ISNUMBER(SEARCH(Etudiants5[[#Headers],[Sujets numériques]],VLOOKUP(Etudiants5[[#This Row],[Numéro étudiant]],Sheet1!$A:$O,11,FALSE))),"à initier","")</f>
        <v/>
      </c>
      <c r="Q225" s="8" t="str">
        <f>IF(ISNUMBER(SEARCH(Etudiants5[[#Headers],[Autorisation de sortie]],VLOOKUP(Etudiants5[[#This Row],[Numéro étudiant]],Sheet1!$A:$O,11,FALSE))),"à initier","")</f>
        <v/>
      </c>
      <c r="R225" s="8" t="str">
        <f>IF(ISNUMBER(SEARCH(Etudiants5[[#Headers],[Prise de notes]],VLOOKUP(Etudiants5[[#This Row],[Numéro étudiant]],Sheet1!$A:$O,11,FALSE))),"à initier","")</f>
        <v/>
      </c>
      <c r="S225" s="8" t="str">
        <f>IF(ISNUMBER(SEARCH(Etudiants5[[#Headers],[Rallonge des prêts en BU]],VLOOKUP(Etudiants5[[#This Row],[Numéro étudiant]],Sheet1!$A:$O,11,FALSE))),"à initier","")</f>
        <v/>
      </c>
      <c r="T225" s="8" t="str">
        <f>IF(ISNUMBER(SEARCH(Etudiants5[[#Headers],[Soutien pédagogique]],VLOOKUP(Etudiants5[[#This Row],[Numéro étudiant]],Sheet1!$A:$O,11,FALSE))),"à initier","")</f>
        <v/>
      </c>
      <c r="U225" s="8" t="str">
        <f>IF(ISNUMBER(SEARCH(Etudiants5[[#Headers],[Braille]],VLOOKUP(Etudiants5[[#This Row],[Numéro étudiant]],Sheet1!$A:$O,11,FALSE))),"à initier","")</f>
        <v/>
      </c>
      <c r="V225" s="8" t="str">
        <f>IF(ISNUMBER(SEARCH(Etudiants5[[#Headers],[LSF/LPC]],VLOOKUP(Etudiants5[[#This Row],[Numéro étudiant]],Sheet1!$A:$O,11,FALSE))),"à initier","")</f>
        <v/>
      </c>
      <c r="W225" s="8" t="str">
        <f>IF(ISNUMBER(SEARCH(Etudiants5[[#Headers],[Pas de support audio]],VLOOKUP(Etudiants5[[#This Row],[Numéro étudiant]],Sheet1!$A:$O,11,FALSE))),"à initier","")</f>
        <v/>
      </c>
      <c r="X225" s="8" t="str">
        <f>IF(ISNUMBER(SEARCH(Etudiants5[[#Headers],[Assice confortable]],VLOOKUP(Etudiants5[[#This Row],[Numéro étudiant]],Sheet1!$A:$O,13,FALSE))),"à initier","")</f>
        <v/>
      </c>
      <c r="Y225" s="8" t="str">
        <f>IF(ISNUMBER(SEARCH(Etudiants5[[#Headers],[Micro HF]],VLOOKUP(Etudiants5[[#This Row],[Numéro étudiant]],Sheet1!$A:$O,13,FALSE))),"à initier","")</f>
        <v/>
      </c>
      <c r="Z225" s="8" t="str">
        <f>IF(ISNUMBER(SEARCH(Etudiants5[[#Headers],[Casier]],VLOOKUP(Etudiants5[[#This Row],[Numéro étudiant]],Sheet1!$A:$O,13,FALSE))),"à initier","")</f>
        <v/>
      </c>
      <c r="AA225" s="8" t="str">
        <f>IF(ISNUMBER(SEARCH(Etudiants5[[#Headers],[Ordinateur]],VLOOKUP(Etudiants5[[#This Row],[Numéro étudiant]],Sheet1!$A:$O,13,FALSE))),"à initier","")</f>
        <v/>
      </c>
      <c r="AB225" s="8" t="str">
        <f>IF(ISNUMBER(SEARCH(Etudiants5[[#Headers],[Mobilier spécifique : à détailler]],VLOOKUP(Etudiants5[[#This Row],[Numéro étudiant]],Sheet1!$A:$O,13,FALSE))),"à initier","")</f>
        <v/>
      </c>
      <c r="AC225" s="8" t="str">
        <f>IF(ISNUMBER(SEARCH(Etudiants5[[#Headers],[Logiciel spécifique : à détailler]],VLOOKUP(Etudiants5[[#This Row],[Numéro étudiant]],Sheet1!$A:$O,13,FALSE))),"à initier","")</f>
        <v/>
      </c>
      <c r="AD225" s="8" t="str">
        <f>IF(ISNUMBER(SEARCH(Etudiants5[[#Headers],[Aide en TP]],VLOOKUP(Etudiants5[[#This Row],[Numéro étudiant]],Sheet1!$A:$O,11,FALSE))),"x","")</f>
        <v/>
      </c>
      <c r="AE225" s="8" t="str">
        <f>IF(ISNUMBER(SEARCH(Etudiants5[[#Headers],[Aménagement de l''EDT]],VLOOKUP(Etudiants5[[#This Row],[Numéro étudiant]],Sheet1!$A:$O,11,FALSE))),"x","")</f>
        <v/>
      </c>
      <c r="AF225" s="8" t="str">
        <f>IF(ISNUMBER(SEARCH(Etudiants5[[#Headers],[Sanitaire à proximité]],VLOOKUP(Etudiants5[[#This Row],[Numéro étudiant]],Sheet1!$A:$O,11,FALSE))),"x","")</f>
        <v/>
      </c>
      <c r="AG225" s="8" t="str">
        <f>IF(ISNUMBER(SEARCH(Etudiants5[[#Headers],[QCM papier]],VLOOKUP(Etudiants5[[#This Row],[Numéro étudiant]],Sheet1!$A:$O,11,FALSE))),"x","")</f>
        <v/>
      </c>
      <c r="AH225" s="8" t="str">
        <f>IF(ISNUMBER(SEARCH(Etudiants5[[#Headers],[Absences eventuelles excusées]],VLOOKUP(Etudiants5[[#This Row],[Numéro étudiant]],Sheet1!$A:$O,11,FALSE))),"x","")</f>
        <v/>
      </c>
      <c r="AI225" s="8" t="str">
        <f>IF(ISNUMBER(SEARCH(Etudiants5[[#Headers],[Aménagement de l''année en 2 ans]],VLOOKUP(Etudiants5[[#This Row],[Numéro étudiant]],Sheet1!$A:$O,11,FALSE))),"x","")</f>
        <v/>
      </c>
      <c r="AJ225" s="8" t="str">
        <f>IF(ISNUMBER(SEARCH(Etudiants5[[#Headers],[Passage des épreuves orales devant l''enseignant uniquement]],VLOOKUP(Etudiants5[[#This Row],[Numéro étudiant]],Sheet1!$A:$O,11,FALSE))),"x","")</f>
        <v/>
      </c>
      <c r="AK225" s="8" t="str">
        <f>IF(ISNUMBER(SEARCH(Etudiants5[[#Headers],[Dépénalisation des fautes d''orthographe]],VLOOKUP(Etudiants5[[#This Row],[Numéro étudiant]],Sheet1!$A:$O,11,FALSE))),"x","")</f>
        <v/>
      </c>
      <c r="AL225" s="8" t="str">
        <f>IF(ISNUMBER(SEARCH(Etudiants5[[#Headers],[Adaptation des écrits à l''oral]],VLOOKUP(Etudiants5[[#This Row],[Numéro étudiant]],Sheet1!$A:$O,11,FALSE))),"x","")</f>
        <v/>
      </c>
      <c r="AM225" s="8" t="str">
        <f>IF(ISNUMBER(SEARCH(Etudiants5[[#Headers],[Adaptation des oraux à l''écrit]],VLOOKUP(Etudiants5[[#This Row],[Numéro étudiant]],Sheet1!$A:$O,11,FALSE))),"x","")</f>
        <v/>
      </c>
      <c r="AN225" s="8" t="str">
        <f>IF(ISNUMBER(SEARCH(Etudiants5[[#Headers],[Compensation du temps de sortie]],VLOOKUP(Etudiants5[[#This Row],[Numéro étudiant]],Sheet1!$A:$O,11,FALSE))),"x","")</f>
        <v/>
      </c>
      <c r="AO225" s="8" t="str">
        <f>IF(COUNTIF(Etudiants5[[#This Row],[1/4]:[Préparations écrites des épreves orales]],"x")&gt;0,"x","")</f>
        <v/>
      </c>
      <c r="AP225" s="8" t="str">
        <f>IF(ISNUMBER(SEARCH(Etudiants5[[#Headers],[1/4]],VLOOKUP(Etudiants5[[#This Row],[Numéro étudiant]],Sheet1!$A:$O,12,FALSE))),"x","")</f>
        <v/>
      </c>
      <c r="AQ225" s="8" t="str">
        <f>IF(ISNUMBER(SEARCH(Etudiants5[[#Headers],[1/3]],VLOOKUP(Etudiants5[[#This Row],[Numéro étudiant]],Sheet1!$A:$O,12,FALSE))),"x","")</f>
        <v/>
      </c>
      <c r="AR225" s="8" t="str">
        <f>IF(ISNUMBER(SEARCH(Etudiants5[[#Headers],[1/2]],VLOOKUP(Etudiants5[[#This Row],[Numéro étudiant]],Sheet1!$A:$O,12,FALSE))),"x","")</f>
        <v/>
      </c>
      <c r="AS225" s="8" t="str">
        <f>IF(ISNUMBER(SEARCH(Etudiants5[[#Headers],[Ecrits]],VLOOKUP(Etudiants5[[#This Row],[Numéro étudiant]],Sheet1!$A:$O,12,FALSE))),"x","")</f>
        <v/>
      </c>
      <c r="AT225" s="8" t="str">
        <f>IF(ISNUMBER(SEARCH(Etudiants5[[#Headers],[Oraux]],VLOOKUP(Etudiants5[[#This Row],[Numéro étudiant]],Sheet1!$A:$O,12,FALSE))),"x","")</f>
        <v/>
      </c>
      <c r="AU225" s="8" t="str">
        <f>IF(ISNUMBER(SEARCH(Etudiants5[[#Headers],[Pratiques]],VLOOKUP(Etudiants5[[#This Row],[Numéro étudiant]],Sheet1!$A:$O,12,FALSE))),"x","")</f>
        <v/>
      </c>
      <c r="AV225" s="8" t="str">
        <f>IF(ISNUMBER(SEARCH(Etudiants5[[#Headers],[Préparations écrites des épreves orales]],VLOOKUP(Etudiants5[[#This Row],[Numéro étudiant]],Sheet1!$A:$O,12,FALSE))),"x","")</f>
        <v/>
      </c>
      <c r="AW225" s="8" t="str">
        <f>IF(ISNUMBER(SEARCH(Etudiants5[[#Headers],[Auditives]],VLOOKUP(Etudiants5[[#This Row],[Numéro étudiant]],Sheet1!$A:$O,9,FALSE))),"x","")</f>
        <v/>
      </c>
      <c r="AX225" s="8" t="str">
        <f>IF(ISNUMBER(SEARCH(Etudiants5[[#Headers],[Visuels]],VLOOKUP(Etudiants5[[#This Row],[Numéro étudiant]],Sheet1!$A:$O,9,FALSE))),"x","")</f>
        <v/>
      </c>
      <c r="AY225" s="8" t="str">
        <f>IF(ISNUMBER(SEARCH(Etudiants5[[#Headers],[Viscéraux]],VLOOKUP(Etudiants5[[#This Row],[Numéro étudiant]],Sheet1!$A:$O,9,FALSE))),"x","")</f>
        <v/>
      </c>
      <c r="AZ225" s="8" t="str">
        <f>IF(ISNUMBER(SEARCH(Etudiants5[[#Headers],[Moteurs]],VLOOKUP(Etudiants5[[#This Row],[Numéro étudiant]],Sheet1!$A:$O,9,FALSE))),"x","")</f>
        <v/>
      </c>
      <c r="BA225" s="8" t="str">
        <f>IF(ISNUMBER(SEARCH(Etudiants5[[#Headers],[TSA]],VLOOKUP(Etudiants5[[#This Row],[Numéro étudiant]],Sheet1!$A:$O,9,FALSE))),"x","")</f>
        <v/>
      </c>
      <c r="BB225" s="8" t="str">
        <f>IF(ISNUMBER(SEARCH(Etudiants5[[#Headers],[Langage]],VLOOKUP(Etudiants5[[#This Row],[Numéro étudiant]],Sheet1!$A:$O,9,FALSE))),"x","")</f>
        <v/>
      </c>
      <c r="BC225" s="8" t="str">
        <f>IF(ISNUMBER(SEARCH(Etudiants5[[#Headers],[Psychiques]],VLOOKUP(Etudiants5[[#This Row],[Numéro étudiant]],Sheet1!$A:$O,9,FALSE))),"x","")</f>
        <v/>
      </c>
      <c r="BD225" s="8" t="str">
        <f>IF(ISNUMBER(SEARCH(Etudiants5[[#Headers],[Autres]],VLOOKUP(Etudiants5[[#This Row],[Numéro étudiant]],Sheet1!$A:$O,9,FALSE))),"x","")</f>
        <v/>
      </c>
      <c r="BE225" s="8" t="str">
        <f>IF(ISNUMBER(SEARCH(Etudiants5[[#Headers],[RQTH]],VLOOKUP(Etudiants5[[#This Row],[Numéro étudiant]],Sheet1!$A:$O,10,FALSE))),"x","")</f>
        <v/>
      </c>
      <c r="BF225" s="8" t="str">
        <f>IF(ISNUMBER(SEARCH(Etudiants5[[#Headers],[Transport]],VLOOKUP(Etudiants5[[#This Row],[Numéro étudiant]],Sheet1!$A:$O,10,FALSE))),"x","")</f>
        <v/>
      </c>
      <c r="BG225" s="8" t="str">
        <f>IF(ISNUMBER(SEARCH(Etudiants5[[#Headers],[AVS]],VLOOKUP(Etudiants5[[#This Row],[Numéro étudiant]],Sheet1!$A:$O,10,FALSE))),"x","")</f>
        <v/>
      </c>
      <c r="BH225" s="8" t="str">
        <f>IF(ISNUMBER(SEARCH(Etudiants5[[#Headers],[AESH]],VLOOKUP(Etudiants5[[#This Row],[Numéro étudiant]],Sheet1!$A:$O,10,FALSE))),"x","")</f>
        <v/>
      </c>
      <c r="BI225" s="8" t="str">
        <f>IF(ISNUMBER(SEARCH(Etudiants5[[#Headers],[AAH ou AEEH]],VLOOKUP(Etudiants5[[#This Row],[Numéro étudiant]],Sheet1!$A:$O,10,FALSE))),"x","")</f>
        <v/>
      </c>
      <c r="BJ225" s="8" t="str">
        <f>IF(ISNUMBER(SEARCH(Etudiants5[[#Headers],[Carte priorité]],VLOOKUP(Etudiants5[[#This Row],[Numéro étudiant]],Sheet1!$A:$O,10,FALSE))),"x","")</f>
        <v/>
      </c>
      <c r="BK225" s="8" t="str">
        <f>IF(ISNUMBER(SEARCH(Etudiants5[[#Headers],[Carte stationnement]],VLOOKUP(Etudiants5[[#This Row],[Numéro étudiant]],Sheet1!$A:$O,10,FALSE))),"x","")</f>
        <v/>
      </c>
      <c r="BL225" s="8" t="str">
        <f>IF(ISNUMBER(SEARCH(Etudiants5[[#Headers],[Accompagnement médico social]],VLOOKUP(Etudiants5[[#This Row],[Numéro étudiant]],Sheet1!$A:$O,10,FALSE))),"x","")</f>
        <v/>
      </c>
      <c r="BM225" s="8" t="str">
        <f>IF(ISNUMBER(SEARCH(Etudiants5[[#Headers],[Autre]],VLOOKUP(Etudiants5[[#This Row],[Numéro étudiant]],Sheet1!$A:$O,10,FALSE))),"x","")</f>
        <v/>
      </c>
      <c r="CA22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6" spans="2:80" x14ac:dyDescent="0.25">
      <c r="B226" t="str">
        <f>IFERROR(OfficeForms.Table[[#This Row],[Id]],"")</f>
        <v/>
      </c>
      <c r="C226" t="str">
        <f>IFERROR(IF(VLOOKUP(Etudiants5[[#This Row],[Numéro étudiant]],Sheet1!$A:$O,5,FALSE)="","",VLOOKUP(Etudiants5[[#This Row],[Numéro étudiant]],Sheet1!$A:$O,5,FALSE)),"")</f>
        <v/>
      </c>
      <c r="D226" t="str">
        <f>IFERROR(IF(VLOOKUP(Etudiants5[[#This Row],[Numéro étudiant]],Sheet1!$A:$O,6,FALSE)="","",VLOOKUP(Etudiants5[[#This Row],[Numéro étudiant]],Sheet1!$A:$O,6,FALSE)),"")</f>
        <v/>
      </c>
      <c r="E226" t="str">
        <f>IFERROR(IF(VLOOKUP(Etudiants5[[#This Row],[Numéro étudiant]],Sheet1!$A:$O,7,FALSE)="","",VLOOKUP(Etudiants5[[#This Row],[Numéro étudiant]],Sheet1!$A:$O,7,FALSE)),"")</f>
        <v/>
      </c>
      <c r="F226" t="str">
        <f>IFERROR(IF(VLOOKUP(Etudiants5[[#This Row],[Numéro étudiant]],Sheet1!$A:$O,8,FALSE)="","",VLOOKUP(Etudiants5[[#This Row],[Numéro étudiant]],Sheet1!$A:$O,8,FALSE)),"")</f>
        <v/>
      </c>
      <c r="G226" t="str">
        <f>IF(Etudiants5[[#This Row],[Numéro étudiant]]="","","Entretien fait")</f>
        <v/>
      </c>
      <c r="M226" s="8" t="str">
        <f>IF(ISNUMBER(SEARCH(Etudiants5[[#Headers],[Aide en BU]],VLOOKUP(Etudiants5[[#This Row],[Numéro étudiant]],Sheet1!$A:$O,11,FALSE))),"à initier","")</f>
        <v/>
      </c>
      <c r="N226" s="8" t="str">
        <f>IF(ISNUMBER(SEARCH(Etudiants5[[#Headers],[Tutorat d''intégration]],VLOOKUP(Etudiants5[[#This Row],[Numéro étudiant]],Sheet1!$A:$O,11,FALSE))),"à initier","")</f>
        <v/>
      </c>
      <c r="O226" s="8" t="str">
        <f>IF(ISNUMBER(SEARCH(Etudiants5[[#Headers],[Secrétaire d''examens]],VLOOKUP(Etudiants5[[#This Row],[Numéro étudiant]],Sheet1!$A:$O,11,FALSE))),"à initier","")</f>
        <v/>
      </c>
      <c r="P226" s="8" t="str">
        <f>IF(ISNUMBER(SEARCH(Etudiants5[[#Headers],[Sujets numériques]],VLOOKUP(Etudiants5[[#This Row],[Numéro étudiant]],Sheet1!$A:$O,11,FALSE))),"à initier","")</f>
        <v/>
      </c>
      <c r="Q226" s="8" t="str">
        <f>IF(ISNUMBER(SEARCH(Etudiants5[[#Headers],[Autorisation de sortie]],VLOOKUP(Etudiants5[[#This Row],[Numéro étudiant]],Sheet1!$A:$O,11,FALSE))),"à initier","")</f>
        <v/>
      </c>
      <c r="R226" s="8" t="str">
        <f>IF(ISNUMBER(SEARCH(Etudiants5[[#Headers],[Prise de notes]],VLOOKUP(Etudiants5[[#This Row],[Numéro étudiant]],Sheet1!$A:$O,11,FALSE))),"à initier","")</f>
        <v/>
      </c>
      <c r="S226" s="8" t="str">
        <f>IF(ISNUMBER(SEARCH(Etudiants5[[#Headers],[Rallonge des prêts en BU]],VLOOKUP(Etudiants5[[#This Row],[Numéro étudiant]],Sheet1!$A:$O,11,FALSE))),"à initier","")</f>
        <v/>
      </c>
      <c r="T226" s="8" t="str">
        <f>IF(ISNUMBER(SEARCH(Etudiants5[[#Headers],[Soutien pédagogique]],VLOOKUP(Etudiants5[[#This Row],[Numéro étudiant]],Sheet1!$A:$O,11,FALSE))),"à initier","")</f>
        <v/>
      </c>
      <c r="U226" s="8" t="str">
        <f>IF(ISNUMBER(SEARCH(Etudiants5[[#Headers],[Braille]],VLOOKUP(Etudiants5[[#This Row],[Numéro étudiant]],Sheet1!$A:$O,11,FALSE))),"à initier","")</f>
        <v/>
      </c>
      <c r="V226" s="8" t="str">
        <f>IF(ISNUMBER(SEARCH(Etudiants5[[#Headers],[LSF/LPC]],VLOOKUP(Etudiants5[[#This Row],[Numéro étudiant]],Sheet1!$A:$O,11,FALSE))),"à initier","")</f>
        <v/>
      </c>
      <c r="W226" s="8" t="str">
        <f>IF(ISNUMBER(SEARCH(Etudiants5[[#Headers],[Pas de support audio]],VLOOKUP(Etudiants5[[#This Row],[Numéro étudiant]],Sheet1!$A:$O,11,FALSE))),"à initier","")</f>
        <v/>
      </c>
      <c r="X226" s="8" t="str">
        <f>IF(ISNUMBER(SEARCH(Etudiants5[[#Headers],[Assice confortable]],VLOOKUP(Etudiants5[[#This Row],[Numéro étudiant]],Sheet1!$A:$O,13,FALSE))),"à initier","")</f>
        <v/>
      </c>
      <c r="Y226" s="8" t="str">
        <f>IF(ISNUMBER(SEARCH(Etudiants5[[#Headers],[Micro HF]],VLOOKUP(Etudiants5[[#This Row],[Numéro étudiant]],Sheet1!$A:$O,13,FALSE))),"à initier","")</f>
        <v/>
      </c>
      <c r="Z226" s="8" t="str">
        <f>IF(ISNUMBER(SEARCH(Etudiants5[[#Headers],[Casier]],VLOOKUP(Etudiants5[[#This Row],[Numéro étudiant]],Sheet1!$A:$O,13,FALSE))),"à initier","")</f>
        <v/>
      </c>
      <c r="AA226" s="8" t="str">
        <f>IF(ISNUMBER(SEARCH(Etudiants5[[#Headers],[Ordinateur]],VLOOKUP(Etudiants5[[#This Row],[Numéro étudiant]],Sheet1!$A:$O,13,FALSE))),"à initier","")</f>
        <v/>
      </c>
      <c r="AB226" s="8" t="str">
        <f>IF(ISNUMBER(SEARCH(Etudiants5[[#Headers],[Mobilier spécifique : à détailler]],VLOOKUP(Etudiants5[[#This Row],[Numéro étudiant]],Sheet1!$A:$O,13,FALSE))),"à initier","")</f>
        <v/>
      </c>
      <c r="AC226" s="8" t="str">
        <f>IF(ISNUMBER(SEARCH(Etudiants5[[#Headers],[Logiciel spécifique : à détailler]],VLOOKUP(Etudiants5[[#This Row],[Numéro étudiant]],Sheet1!$A:$O,13,FALSE))),"à initier","")</f>
        <v/>
      </c>
      <c r="AD226" s="8" t="str">
        <f>IF(ISNUMBER(SEARCH(Etudiants5[[#Headers],[Aide en TP]],VLOOKUP(Etudiants5[[#This Row],[Numéro étudiant]],Sheet1!$A:$O,11,FALSE))),"x","")</f>
        <v/>
      </c>
      <c r="AE226" s="8" t="str">
        <f>IF(ISNUMBER(SEARCH(Etudiants5[[#Headers],[Aménagement de l''EDT]],VLOOKUP(Etudiants5[[#This Row],[Numéro étudiant]],Sheet1!$A:$O,11,FALSE))),"x","")</f>
        <v/>
      </c>
      <c r="AF226" s="8" t="str">
        <f>IF(ISNUMBER(SEARCH(Etudiants5[[#Headers],[Sanitaire à proximité]],VLOOKUP(Etudiants5[[#This Row],[Numéro étudiant]],Sheet1!$A:$O,11,FALSE))),"x","")</f>
        <v/>
      </c>
      <c r="AG226" s="8" t="str">
        <f>IF(ISNUMBER(SEARCH(Etudiants5[[#Headers],[QCM papier]],VLOOKUP(Etudiants5[[#This Row],[Numéro étudiant]],Sheet1!$A:$O,11,FALSE))),"x","")</f>
        <v/>
      </c>
      <c r="AH226" s="8" t="str">
        <f>IF(ISNUMBER(SEARCH(Etudiants5[[#Headers],[Absences eventuelles excusées]],VLOOKUP(Etudiants5[[#This Row],[Numéro étudiant]],Sheet1!$A:$O,11,FALSE))),"x","")</f>
        <v/>
      </c>
      <c r="AI226" s="8" t="str">
        <f>IF(ISNUMBER(SEARCH(Etudiants5[[#Headers],[Aménagement de l''année en 2 ans]],VLOOKUP(Etudiants5[[#This Row],[Numéro étudiant]],Sheet1!$A:$O,11,FALSE))),"x","")</f>
        <v/>
      </c>
      <c r="AJ226" s="8" t="str">
        <f>IF(ISNUMBER(SEARCH(Etudiants5[[#Headers],[Passage des épreuves orales devant l''enseignant uniquement]],VLOOKUP(Etudiants5[[#This Row],[Numéro étudiant]],Sheet1!$A:$O,11,FALSE))),"x","")</f>
        <v/>
      </c>
      <c r="AK226" s="8" t="str">
        <f>IF(ISNUMBER(SEARCH(Etudiants5[[#Headers],[Dépénalisation des fautes d''orthographe]],VLOOKUP(Etudiants5[[#This Row],[Numéro étudiant]],Sheet1!$A:$O,11,FALSE))),"x","")</f>
        <v/>
      </c>
      <c r="AL226" s="8" t="str">
        <f>IF(ISNUMBER(SEARCH(Etudiants5[[#Headers],[Adaptation des écrits à l''oral]],VLOOKUP(Etudiants5[[#This Row],[Numéro étudiant]],Sheet1!$A:$O,11,FALSE))),"x","")</f>
        <v/>
      </c>
      <c r="AM226" s="8" t="str">
        <f>IF(ISNUMBER(SEARCH(Etudiants5[[#Headers],[Adaptation des oraux à l''écrit]],VLOOKUP(Etudiants5[[#This Row],[Numéro étudiant]],Sheet1!$A:$O,11,FALSE))),"x","")</f>
        <v/>
      </c>
      <c r="AN226" s="8" t="str">
        <f>IF(ISNUMBER(SEARCH(Etudiants5[[#Headers],[Compensation du temps de sortie]],VLOOKUP(Etudiants5[[#This Row],[Numéro étudiant]],Sheet1!$A:$O,11,FALSE))),"x","")</f>
        <v/>
      </c>
      <c r="AO226" s="8" t="str">
        <f>IF(COUNTIF(Etudiants5[[#This Row],[1/4]:[Préparations écrites des épreves orales]],"x")&gt;0,"x","")</f>
        <v/>
      </c>
      <c r="AP226" s="8" t="str">
        <f>IF(ISNUMBER(SEARCH(Etudiants5[[#Headers],[1/4]],VLOOKUP(Etudiants5[[#This Row],[Numéro étudiant]],Sheet1!$A:$O,12,FALSE))),"x","")</f>
        <v/>
      </c>
      <c r="AQ226" s="8" t="str">
        <f>IF(ISNUMBER(SEARCH(Etudiants5[[#Headers],[1/3]],VLOOKUP(Etudiants5[[#This Row],[Numéro étudiant]],Sheet1!$A:$O,12,FALSE))),"x","")</f>
        <v/>
      </c>
      <c r="AR226" s="8" t="str">
        <f>IF(ISNUMBER(SEARCH(Etudiants5[[#Headers],[1/2]],VLOOKUP(Etudiants5[[#This Row],[Numéro étudiant]],Sheet1!$A:$O,12,FALSE))),"x","")</f>
        <v/>
      </c>
      <c r="AS226" s="8" t="str">
        <f>IF(ISNUMBER(SEARCH(Etudiants5[[#Headers],[Ecrits]],VLOOKUP(Etudiants5[[#This Row],[Numéro étudiant]],Sheet1!$A:$O,12,FALSE))),"x","")</f>
        <v/>
      </c>
      <c r="AT226" s="8" t="str">
        <f>IF(ISNUMBER(SEARCH(Etudiants5[[#Headers],[Oraux]],VLOOKUP(Etudiants5[[#This Row],[Numéro étudiant]],Sheet1!$A:$O,12,FALSE))),"x","")</f>
        <v/>
      </c>
      <c r="AU226" s="8" t="str">
        <f>IF(ISNUMBER(SEARCH(Etudiants5[[#Headers],[Pratiques]],VLOOKUP(Etudiants5[[#This Row],[Numéro étudiant]],Sheet1!$A:$O,12,FALSE))),"x","")</f>
        <v/>
      </c>
      <c r="AV226" s="8" t="str">
        <f>IF(ISNUMBER(SEARCH(Etudiants5[[#Headers],[Préparations écrites des épreves orales]],VLOOKUP(Etudiants5[[#This Row],[Numéro étudiant]],Sheet1!$A:$O,12,FALSE))),"x","")</f>
        <v/>
      </c>
      <c r="AW226" s="8" t="str">
        <f>IF(ISNUMBER(SEARCH(Etudiants5[[#Headers],[Auditives]],VLOOKUP(Etudiants5[[#This Row],[Numéro étudiant]],Sheet1!$A:$O,9,FALSE))),"x","")</f>
        <v/>
      </c>
      <c r="AX226" s="8" t="str">
        <f>IF(ISNUMBER(SEARCH(Etudiants5[[#Headers],[Visuels]],VLOOKUP(Etudiants5[[#This Row],[Numéro étudiant]],Sheet1!$A:$O,9,FALSE))),"x","")</f>
        <v/>
      </c>
      <c r="AY226" s="8" t="str">
        <f>IF(ISNUMBER(SEARCH(Etudiants5[[#Headers],[Viscéraux]],VLOOKUP(Etudiants5[[#This Row],[Numéro étudiant]],Sheet1!$A:$O,9,FALSE))),"x","")</f>
        <v/>
      </c>
      <c r="AZ226" s="8" t="str">
        <f>IF(ISNUMBER(SEARCH(Etudiants5[[#Headers],[Moteurs]],VLOOKUP(Etudiants5[[#This Row],[Numéro étudiant]],Sheet1!$A:$O,9,FALSE))),"x","")</f>
        <v/>
      </c>
      <c r="BA226" s="8" t="str">
        <f>IF(ISNUMBER(SEARCH(Etudiants5[[#Headers],[TSA]],VLOOKUP(Etudiants5[[#This Row],[Numéro étudiant]],Sheet1!$A:$O,9,FALSE))),"x","")</f>
        <v/>
      </c>
      <c r="BB226" s="8" t="str">
        <f>IF(ISNUMBER(SEARCH(Etudiants5[[#Headers],[Langage]],VLOOKUP(Etudiants5[[#This Row],[Numéro étudiant]],Sheet1!$A:$O,9,FALSE))),"x","")</f>
        <v/>
      </c>
      <c r="BC226" s="8" t="str">
        <f>IF(ISNUMBER(SEARCH(Etudiants5[[#Headers],[Psychiques]],VLOOKUP(Etudiants5[[#This Row],[Numéro étudiant]],Sheet1!$A:$O,9,FALSE))),"x","")</f>
        <v/>
      </c>
      <c r="BD226" s="8" t="str">
        <f>IF(ISNUMBER(SEARCH(Etudiants5[[#Headers],[Autres]],VLOOKUP(Etudiants5[[#This Row],[Numéro étudiant]],Sheet1!$A:$O,9,FALSE))),"x","")</f>
        <v/>
      </c>
      <c r="BE226" s="8" t="str">
        <f>IF(ISNUMBER(SEARCH(Etudiants5[[#Headers],[RQTH]],VLOOKUP(Etudiants5[[#This Row],[Numéro étudiant]],Sheet1!$A:$O,10,FALSE))),"x","")</f>
        <v/>
      </c>
      <c r="BF226" s="8" t="str">
        <f>IF(ISNUMBER(SEARCH(Etudiants5[[#Headers],[Transport]],VLOOKUP(Etudiants5[[#This Row],[Numéro étudiant]],Sheet1!$A:$O,10,FALSE))),"x","")</f>
        <v/>
      </c>
      <c r="BG226" s="8" t="str">
        <f>IF(ISNUMBER(SEARCH(Etudiants5[[#Headers],[AVS]],VLOOKUP(Etudiants5[[#This Row],[Numéro étudiant]],Sheet1!$A:$O,10,FALSE))),"x","")</f>
        <v/>
      </c>
      <c r="BH226" s="8" t="str">
        <f>IF(ISNUMBER(SEARCH(Etudiants5[[#Headers],[AESH]],VLOOKUP(Etudiants5[[#This Row],[Numéro étudiant]],Sheet1!$A:$O,10,FALSE))),"x","")</f>
        <v/>
      </c>
      <c r="BI226" s="8" t="str">
        <f>IF(ISNUMBER(SEARCH(Etudiants5[[#Headers],[AAH ou AEEH]],VLOOKUP(Etudiants5[[#This Row],[Numéro étudiant]],Sheet1!$A:$O,10,FALSE))),"x","")</f>
        <v/>
      </c>
      <c r="BJ226" s="8" t="str">
        <f>IF(ISNUMBER(SEARCH(Etudiants5[[#Headers],[Carte priorité]],VLOOKUP(Etudiants5[[#This Row],[Numéro étudiant]],Sheet1!$A:$O,10,FALSE))),"x","")</f>
        <v/>
      </c>
      <c r="BK226" s="8" t="str">
        <f>IF(ISNUMBER(SEARCH(Etudiants5[[#Headers],[Carte stationnement]],VLOOKUP(Etudiants5[[#This Row],[Numéro étudiant]],Sheet1!$A:$O,10,FALSE))),"x","")</f>
        <v/>
      </c>
      <c r="BL226" s="8" t="str">
        <f>IF(ISNUMBER(SEARCH(Etudiants5[[#Headers],[Accompagnement médico social]],VLOOKUP(Etudiants5[[#This Row],[Numéro étudiant]],Sheet1!$A:$O,10,FALSE))),"x","")</f>
        <v/>
      </c>
      <c r="BM226" s="8" t="str">
        <f>IF(ISNUMBER(SEARCH(Etudiants5[[#Headers],[Autre]],VLOOKUP(Etudiants5[[#This Row],[Numéro étudiant]],Sheet1!$A:$O,10,FALSE))),"x","")</f>
        <v/>
      </c>
      <c r="CA22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7" spans="2:80" x14ac:dyDescent="0.25">
      <c r="B227" t="str">
        <f>IFERROR(OfficeForms.Table[[#This Row],[Id]],"")</f>
        <v/>
      </c>
      <c r="C227" t="str">
        <f>IFERROR(IF(VLOOKUP(Etudiants5[[#This Row],[Numéro étudiant]],Sheet1!$A:$O,5,FALSE)="","",VLOOKUP(Etudiants5[[#This Row],[Numéro étudiant]],Sheet1!$A:$O,5,FALSE)),"")</f>
        <v/>
      </c>
      <c r="D227" t="str">
        <f>IFERROR(IF(VLOOKUP(Etudiants5[[#This Row],[Numéro étudiant]],Sheet1!$A:$O,6,FALSE)="","",VLOOKUP(Etudiants5[[#This Row],[Numéro étudiant]],Sheet1!$A:$O,6,FALSE)),"")</f>
        <v/>
      </c>
      <c r="E227" t="str">
        <f>IFERROR(IF(VLOOKUP(Etudiants5[[#This Row],[Numéro étudiant]],Sheet1!$A:$O,7,FALSE)="","",VLOOKUP(Etudiants5[[#This Row],[Numéro étudiant]],Sheet1!$A:$O,7,FALSE)),"")</f>
        <v/>
      </c>
      <c r="F227" t="str">
        <f>IFERROR(IF(VLOOKUP(Etudiants5[[#This Row],[Numéro étudiant]],Sheet1!$A:$O,8,FALSE)="","",VLOOKUP(Etudiants5[[#This Row],[Numéro étudiant]],Sheet1!$A:$O,8,FALSE)),"")</f>
        <v/>
      </c>
      <c r="G227" t="str">
        <f>IF(Etudiants5[[#This Row],[Numéro étudiant]]="","","Entretien fait")</f>
        <v/>
      </c>
      <c r="M227" s="8" t="str">
        <f>IF(ISNUMBER(SEARCH(Etudiants5[[#Headers],[Aide en BU]],VLOOKUP(Etudiants5[[#This Row],[Numéro étudiant]],Sheet1!$A:$O,11,FALSE))),"à initier","")</f>
        <v/>
      </c>
      <c r="N227" s="8" t="str">
        <f>IF(ISNUMBER(SEARCH(Etudiants5[[#Headers],[Tutorat d''intégration]],VLOOKUP(Etudiants5[[#This Row],[Numéro étudiant]],Sheet1!$A:$O,11,FALSE))),"à initier","")</f>
        <v/>
      </c>
      <c r="O227" s="8" t="str">
        <f>IF(ISNUMBER(SEARCH(Etudiants5[[#Headers],[Secrétaire d''examens]],VLOOKUP(Etudiants5[[#This Row],[Numéro étudiant]],Sheet1!$A:$O,11,FALSE))),"à initier","")</f>
        <v/>
      </c>
      <c r="P227" s="8" t="str">
        <f>IF(ISNUMBER(SEARCH(Etudiants5[[#Headers],[Sujets numériques]],VLOOKUP(Etudiants5[[#This Row],[Numéro étudiant]],Sheet1!$A:$O,11,FALSE))),"à initier","")</f>
        <v/>
      </c>
      <c r="Q227" s="8" t="str">
        <f>IF(ISNUMBER(SEARCH(Etudiants5[[#Headers],[Autorisation de sortie]],VLOOKUP(Etudiants5[[#This Row],[Numéro étudiant]],Sheet1!$A:$O,11,FALSE))),"à initier","")</f>
        <v/>
      </c>
      <c r="R227" s="8" t="str">
        <f>IF(ISNUMBER(SEARCH(Etudiants5[[#Headers],[Prise de notes]],VLOOKUP(Etudiants5[[#This Row],[Numéro étudiant]],Sheet1!$A:$O,11,FALSE))),"à initier","")</f>
        <v/>
      </c>
      <c r="S227" s="8" t="str">
        <f>IF(ISNUMBER(SEARCH(Etudiants5[[#Headers],[Rallonge des prêts en BU]],VLOOKUP(Etudiants5[[#This Row],[Numéro étudiant]],Sheet1!$A:$O,11,FALSE))),"à initier","")</f>
        <v/>
      </c>
      <c r="T227" s="8" t="str">
        <f>IF(ISNUMBER(SEARCH(Etudiants5[[#Headers],[Soutien pédagogique]],VLOOKUP(Etudiants5[[#This Row],[Numéro étudiant]],Sheet1!$A:$O,11,FALSE))),"à initier","")</f>
        <v/>
      </c>
      <c r="U227" s="8" t="str">
        <f>IF(ISNUMBER(SEARCH(Etudiants5[[#Headers],[Braille]],VLOOKUP(Etudiants5[[#This Row],[Numéro étudiant]],Sheet1!$A:$O,11,FALSE))),"à initier","")</f>
        <v/>
      </c>
      <c r="V227" s="8" t="str">
        <f>IF(ISNUMBER(SEARCH(Etudiants5[[#Headers],[LSF/LPC]],VLOOKUP(Etudiants5[[#This Row],[Numéro étudiant]],Sheet1!$A:$O,11,FALSE))),"à initier","")</f>
        <v/>
      </c>
      <c r="W227" s="8" t="str">
        <f>IF(ISNUMBER(SEARCH(Etudiants5[[#Headers],[Pas de support audio]],VLOOKUP(Etudiants5[[#This Row],[Numéro étudiant]],Sheet1!$A:$O,11,FALSE))),"à initier","")</f>
        <v/>
      </c>
      <c r="X227" s="8" t="str">
        <f>IF(ISNUMBER(SEARCH(Etudiants5[[#Headers],[Assice confortable]],VLOOKUP(Etudiants5[[#This Row],[Numéro étudiant]],Sheet1!$A:$O,13,FALSE))),"à initier","")</f>
        <v/>
      </c>
      <c r="Y227" s="8" t="str">
        <f>IF(ISNUMBER(SEARCH(Etudiants5[[#Headers],[Micro HF]],VLOOKUP(Etudiants5[[#This Row],[Numéro étudiant]],Sheet1!$A:$O,13,FALSE))),"à initier","")</f>
        <v/>
      </c>
      <c r="Z227" s="8" t="str">
        <f>IF(ISNUMBER(SEARCH(Etudiants5[[#Headers],[Casier]],VLOOKUP(Etudiants5[[#This Row],[Numéro étudiant]],Sheet1!$A:$O,13,FALSE))),"à initier","")</f>
        <v/>
      </c>
      <c r="AA227" s="8" t="str">
        <f>IF(ISNUMBER(SEARCH(Etudiants5[[#Headers],[Ordinateur]],VLOOKUP(Etudiants5[[#This Row],[Numéro étudiant]],Sheet1!$A:$O,13,FALSE))),"à initier","")</f>
        <v/>
      </c>
      <c r="AB227" s="8" t="str">
        <f>IF(ISNUMBER(SEARCH(Etudiants5[[#Headers],[Mobilier spécifique : à détailler]],VLOOKUP(Etudiants5[[#This Row],[Numéro étudiant]],Sheet1!$A:$O,13,FALSE))),"à initier","")</f>
        <v/>
      </c>
      <c r="AC227" s="8" t="str">
        <f>IF(ISNUMBER(SEARCH(Etudiants5[[#Headers],[Logiciel spécifique : à détailler]],VLOOKUP(Etudiants5[[#This Row],[Numéro étudiant]],Sheet1!$A:$O,13,FALSE))),"à initier","")</f>
        <v/>
      </c>
      <c r="AD227" s="8" t="str">
        <f>IF(ISNUMBER(SEARCH(Etudiants5[[#Headers],[Aide en TP]],VLOOKUP(Etudiants5[[#This Row],[Numéro étudiant]],Sheet1!$A:$O,11,FALSE))),"x","")</f>
        <v/>
      </c>
      <c r="AE227" s="8" t="str">
        <f>IF(ISNUMBER(SEARCH(Etudiants5[[#Headers],[Aménagement de l''EDT]],VLOOKUP(Etudiants5[[#This Row],[Numéro étudiant]],Sheet1!$A:$O,11,FALSE))),"x","")</f>
        <v/>
      </c>
      <c r="AF227" s="8" t="str">
        <f>IF(ISNUMBER(SEARCH(Etudiants5[[#Headers],[Sanitaire à proximité]],VLOOKUP(Etudiants5[[#This Row],[Numéro étudiant]],Sheet1!$A:$O,11,FALSE))),"x","")</f>
        <v/>
      </c>
      <c r="AG227" s="8" t="str">
        <f>IF(ISNUMBER(SEARCH(Etudiants5[[#Headers],[QCM papier]],VLOOKUP(Etudiants5[[#This Row],[Numéro étudiant]],Sheet1!$A:$O,11,FALSE))),"x","")</f>
        <v/>
      </c>
      <c r="AH227" s="8" t="str">
        <f>IF(ISNUMBER(SEARCH(Etudiants5[[#Headers],[Absences eventuelles excusées]],VLOOKUP(Etudiants5[[#This Row],[Numéro étudiant]],Sheet1!$A:$O,11,FALSE))),"x","")</f>
        <v/>
      </c>
      <c r="AI227" s="8" t="str">
        <f>IF(ISNUMBER(SEARCH(Etudiants5[[#Headers],[Aménagement de l''année en 2 ans]],VLOOKUP(Etudiants5[[#This Row],[Numéro étudiant]],Sheet1!$A:$O,11,FALSE))),"x","")</f>
        <v/>
      </c>
      <c r="AJ227" s="8" t="str">
        <f>IF(ISNUMBER(SEARCH(Etudiants5[[#Headers],[Passage des épreuves orales devant l''enseignant uniquement]],VLOOKUP(Etudiants5[[#This Row],[Numéro étudiant]],Sheet1!$A:$O,11,FALSE))),"x","")</f>
        <v/>
      </c>
      <c r="AK227" s="8" t="str">
        <f>IF(ISNUMBER(SEARCH(Etudiants5[[#Headers],[Dépénalisation des fautes d''orthographe]],VLOOKUP(Etudiants5[[#This Row],[Numéro étudiant]],Sheet1!$A:$O,11,FALSE))),"x","")</f>
        <v/>
      </c>
      <c r="AL227" s="8" t="str">
        <f>IF(ISNUMBER(SEARCH(Etudiants5[[#Headers],[Adaptation des écrits à l''oral]],VLOOKUP(Etudiants5[[#This Row],[Numéro étudiant]],Sheet1!$A:$O,11,FALSE))),"x","")</f>
        <v/>
      </c>
      <c r="AM227" s="8" t="str">
        <f>IF(ISNUMBER(SEARCH(Etudiants5[[#Headers],[Adaptation des oraux à l''écrit]],VLOOKUP(Etudiants5[[#This Row],[Numéro étudiant]],Sheet1!$A:$O,11,FALSE))),"x","")</f>
        <v/>
      </c>
      <c r="AN227" s="8" t="str">
        <f>IF(ISNUMBER(SEARCH(Etudiants5[[#Headers],[Compensation du temps de sortie]],VLOOKUP(Etudiants5[[#This Row],[Numéro étudiant]],Sheet1!$A:$O,11,FALSE))),"x","")</f>
        <v/>
      </c>
      <c r="AO227" s="8" t="str">
        <f>IF(COUNTIF(Etudiants5[[#This Row],[1/4]:[Préparations écrites des épreves orales]],"x")&gt;0,"x","")</f>
        <v/>
      </c>
      <c r="AP227" s="8" t="str">
        <f>IF(ISNUMBER(SEARCH(Etudiants5[[#Headers],[1/4]],VLOOKUP(Etudiants5[[#This Row],[Numéro étudiant]],Sheet1!$A:$O,12,FALSE))),"x","")</f>
        <v/>
      </c>
      <c r="AQ227" s="8" t="str">
        <f>IF(ISNUMBER(SEARCH(Etudiants5[[#Headers],[1/3]],VLOOKUP(Etudiants5[[#This Row],[Numéro étudiant]],Sheet1!$A:$O,12,FALSE))),"x","")</f>
        <v/>
      </c>
      <c r="AR227" s="8" t="str">
        <f>IF(ISNUMBER(SEARCH(Etudiants5[[#Headers],[1/2]],VLOOKUP(Etudiants5[[#This Row],[Numéro étudiant]],Sheet1!$A:$O,12,FALSE))),"x","")</f>
        <v/>
      </c>
      <c r="AS227" s="8" t="str">
        <f>IF(ISNUMBER(SEARCH(Etudiants5[[#Headers],[Ecrits]],VLOOKUP(Etudiants5[[#This Row],[Numéro étudiant]],Sheet1!$A:$O,12,FALSE))),"x","")</f>
        <v/>
      </c>
      <c r="AT227" s="8" t="str">
        <f>IF(ISNUMBER(SEARCH(Etudiants5[[#Headers],[Oraux]],VLOOKUP(Etudiants5[[#This Row],[Numéro étudiant]],Sheet1!$A:$O,12,FALSE))),"x","")</f>
        <v/>
      </c>
      <c r="AU227" s="8" t="str">
        <f>IF(ISNUMBER(SEARCH(Etudiants5[[#Headers],[Pratiques]],VLOOKUP(Etudiants5[[#This Row],[Numéro étudiant]],Sheet1!$A:$O,12,FALSE))),"x","")</f>
        <v/>
      </c>
      <c r="AV227" s="8" t="str">
        <f>IF(ISNUMBER(SEARCH(Etudiants5[[#Headers],[Préparations écrites des épreves orales]],VLOOKUP(Etudiants5[[#This Row],[Numéro étudiant]],Sheet1!$A:$O,12,FALSE))),"x","")</f>
        <v/>
      </c>
      <c r="AW227" s="8" t="str">
        <f>IF(ISNUMBER(SEARCH(Etudiants5[[#Headers],[Auditives]],VLOOKUP(Etudiants5[[#This Row],[Numéro étudiant]],Sheet1!$A:$O,9,FALSE))),"x","")</f>
        <v/>
      </c>
      <c r="AX227" s="8" t="str">
        <f>IF(ISNUMBER(SEARCH(Etudiants5[[#Headers],[Visuels]],VLOOKUP(Etudiants5[[#This Row],[Numéro étudiant]],Sheet1!$A:$O,9,FALSE))),"x","")</f>
        <v/>
      </c>
      <c r="AY227" s="8" t="str">
        <f>IF(ISNUMBER(SEARCH(Etudiants5[[#Headers],[Viscéraux]],VLOOKUP(Etudiants5[[#This Row],[Numéro étudiant]],Sheet1!$A:$O,9,FALSE))),"x","")</f>
        <v/>
      </c>
      <c r="AZ227" s="8" t="str">
        <f>IF(ISNUMBER(SEARCH(Etudiants5[[#Headers],[Moteurs]],VLOOKUP(Etudiants5[[#This Row],[Numéro étudiant]],Sheet1!$A:$O,9,FALSE))),"x","")</f>
        <v/>
      </c>
      <c r="BA227" s="8" t="str">
        <f>IF(ISNUMBER(SEARCH(Etudiants5[[#Headers],[TSA]],VLOOKUP(Etudiants5[[#This Row],[Numéro étudiant]],Sheet1!$A:$O,9,FALSE))),"x","")</f>
        <v/>
      </c>
      <c r="BB227" s="8" t="str">
        <f>IF(ISNUMBER(SEARCH(Etudiants5[[#Headers],[Langage]],VLOOKUP(Etudiants5[[#This Row],[Numéro étudiant]],Sheet1!$A:$O,9,FALSE))),"x","")</f>
        <v/>
      </c>
      <c r="BC227" s="8" t="str">
        <f>IF(ISNUMBER(SEARCH(Etudiants5[[#Headers],[Psychiques]],VLOOKUP(Etudiants5[[#This Row],[Numéro étudiant]],Sheet1!$A:$O,9,FALSE))),"x","")</f>
        <v/>
      </c>
      <c r="BD227" s="8" t="str">
        <f>IF(ISNUMBER(SEARCH(Etudiants5[[#Headers],[Autres]],VLOOKUP(Etudiants5[[#This Row],[Numéro étudiant]],Sheet1!$A:$O,9,FALSE))),"x","")</f>
        <v/>
      </c>
      <c r="BE227" s="8" t="str">
        <f>IF(ISNUMBER(SEARCH(Etudiants5[[#Headers],[RQTH]],VLOOKUP(Etudiants5[[#This Row],[Numéro étudiant]],Sheet1!$A:$O,10,FALSE))),"x","")</f>
        <v/>
      </c>
      <c r="BF227" s="8" t="str">
        <f>IF(ISNUMBER(SEARCH(Etudiants5[[#Headers],[Transport]],VLOOKUP(Etudiants5[[#This Row],[Numéro étudiant]],Sheet1!$A:$O,10,FALSE))),"x","")</f>
        <v/>
      </c>
      <c r="BG227" s="8" t="str">
        <f>IF(ISNUMBER(SEARCH(Etudiants5[[#Headers],[AVS]],VLOOKUP(Etudiants5[[#This Row],[Numéro étudiant]],Sheet1!$A:$O,10,FALSE))),"x","")</f>
        <v/>
      </c>
      <c r="BH227" s="8" t="str">
        <f>IF(ISNUMBER(SEARCH(Etudiants5[[#Headers],[AESH]],VLOOKUP(Etudiants5[[#This Row],[Numéro étudiant]],Sheet1!$A:$O,10,FALSE))),"x","")</f>
        <v/>
      </c>
      <c r="BI227" s="8" t="str">
        <f>IF(ISNUMBER(SEARCH(Etudiants5[[#Headers],[AAH ou AEEH]],VLOOKUP(Etudiants5[[#This Row],[Numéro étudiant]],Sheet1!$A:$O,10,FALSE))),"x","")</f>
        <v/>
      </c>
      <c r="BJ227" s="8" t="str">
        <f>IF(ISNUMBER(SEARCH(Etudiants5[[#Headers],[Carte priorité]],VLOOKUP(Etudiants5[[#This Row],[Numéro étudiant]],Sheet1!$A:$O,10,FALSE))),"x","")</f>
        <v/>
      </c>
      <c r="BK227" s="8" t="str">
        <f>IF(ISNUMBER(SEARCH(Etudiants5[[#Headers],[Carte stationnement]],VLOOKUP(Etudiants5[[#This Row],[Numéro étudiant]],Sheet1!$A:$O,10,FALSE))),"x","")</f>
        <v/>
      </c>
      <c r="BL227" s="8" t="str">
        <f>IF(ISNUMBER(SEARCH(Etudiants5[[#Headers],[Accompagnement médico social]],VLOOKUP(Etudiants5[[#This Row],[Numéro étudiant]],Sheet1!$A:$O,10,FALSE))),"x","")</f>
        <v/>
      </c>
      <c r="BM227" s="8" t="str">
        <f>IF(ISNUMBER(SEARCH(Etudiants5[[#Headers],[Autre]],VLOOKUP(Etudiants5[[#This Row],[Numéro étudiant]],Sheet1!$A:$O,10,FALSE))),"x","")</f>
        <v/>
      </c>
      <c r="CA22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8" spans="2:80" x14ac:dyDescent="0.25">
      <c r="B228" t="str">
        <f>IFERROR(OfficeForms.Table[[#This Row],[Id]],"")</f>
        <v/>
      </c>
      <c r="C228" t="str">
        <f>IFERROR(IF(VLOOKUP(Etudiants5[[#This Row],[Numéro étudiant]],Sheet1!$A:$O,5,FALSE)="","",VLOOKUP(Etudiants5[[#This Row],[Numéro étudiant]],Sheet1!$A:$O,5,FALSE)),"")</f>
        <v/>
      </c>
      <c r="D228" t="str">
        <f>IFERROR(IF(VLOOKUP(Etudiants5[[#This Row],[Numéro étudiant]],Sheet1!$A:$O,6,FALSE)="","",VLOOKUP(Etudiants5[[#This Row],[Numéro étudiant]],Sheet1!$A:$O,6,FALSE)),"")</f>
        <v/>
      </c>
      <c r="E228" t="str">
        <f>IFERROR(IF(VLOOKUP(Etudiants5[[#This Row],[Numéro étudiant]],Sheet1!$A:$O,7,FALSE)="","",VLOOKUP(Etudiants5[[#This Row],[Numéro étudiant]],Sheet1!$A:$O,7,FALSE)),"")</f>
        <v/>
      </c>
      <c r="F228" t="str">
        <f>IFERROR(IF(VLOOKUP(Etudiants5[[#This Row],[Numéro étudiant]],Sheet1!$A:$O,8,FALSE)="","",VLOOKUP(Etudiants5[[#This Row],[Numéro étudiant]],Sheet1!$A:$O,8,FALSE)),"")</f>
        <v/>
      </c>
      <c r="G228" t="str">
        <f>IF(Etudiants5[[#This Row],[Numéro étudiant]]="","","Entretien fait")</f>
        <v/>
      </c>
      <c r="M228" s="8" t="str">
        <f>IF(ISNUMBER(SEARCH(Etudiants5[[#Headers],[Aide en BU]],VLOOKUP(Etudiants5[[#This Row],[Numéro étudiant]],Sheet1!$A:$O,11,FALSE))),"à initier","")</f>
        <v/>
      </c>
      <c r="N228" s="8" t="str">
        <f>IF(ISNUMBER(SEARCH(Etudiants5[[#Headers],[Tutorat d''intégration]],VLOOKUP(Etudiants5[[#This Row],[Numéro étudiant]],Sheet1!$A:$O,11,FALSE))),"à initier","")</f>
        <v/>
      </c>
      <c r="O228" s="8" t="str">
        <f>IF(ISNUMBER(SEARCH(Etudiants5[[#Headers],[Secrétaire d''examens]],VLOOKUP(Etudiants5[[#This Row],[Numéro étudiant]],Sheet1!$A:$O,11,FALSE))),"à initier","")</f>
        <v/>
      </c>
      <c r="P228" s="8" t="str">
        <f>IF(ISNUMBER(SEARCH(Etudiants5[[#Headers],[Sujets numériques]],VLOOKUP(Etudiants5[[#This Row],[Numéro étudiant]],Sheet1!$A:$O,11,FALSE))),"à initier","")</f>
        <v/>
      </c>
      <c r="Q228" s="8" t="str">
        <f>IF(ISNUMBER(SEARCH(Etudiants5[[#Headers],[Autorisation de sortie]],VLOOKUP(Etudiants5[[#This Row],[Numéro étudiant]],Sheet1!$A:$O,11,FALSE))),"à initier","")</f>
        <v/>
      </c>
      <c r="R228" s="8" t="str">
        <f>IF(ISNUMBER(SEARCH(Etudiants5[[#Headers],[Prise de notes]],VLOOKUP(Etudiants5[[#This Row],[Numéro étudiant]],Sheet1!$A:$O,11,FALSE))),"à initier","")</f>
        <v/>
      </c>
      <c r="S228" s="8" t="str">
        <f>IF(ISNUMBER(SEARCH(Etudiants5[[#Headers],[Rallonge des prêts en BU]],VLOOKUP(Etudiants5[[#This Row],[Numéro étudiant]],Sheet1!$A:$O,11,FALSE))),"à initier","")</f>
        <v/>
      </c>
      <c r="T228" s="8" t="str">
        <f>IF(ISNUMBER(SEARCH(Etudiants5[[#Headers],[Soutien pédagogique]],VLOOKUP(Etudiants5[[#This Row],[Numéro étudiant]],Sheet1!$A:$O,11,FALSE))),"à initier","")</f>
        <v/>
      </c>
      <c r="U228" s="8" t="str">
        <f>IF(ISNUMBER(SEARCH(Etudiants5[[#Headers],[Braille]],VLOOKUP(Etudiants5[[#This Row],[Numéro étudiant]],Sheet1!$A:$O,11,FALSE))),"à initier","")</f>
        <v/>
      </c>
      <c r="V228" s="8" t="str">
        <f>IF(ISNUMBER(SEARCH(Etudiants5[[#Headers],[LSF/LPC]],VLOOKUP(Etudiants5[[#This Row],[Numéro étudiant]],Sheet1!$A:$O,11,FALSE))),"à initier","")</f>
        <v/>
      </c>
      <c r="W228" s="8" t="str">
        <f>IF(ISNUMBER(SEARCH(Etudiants5[[#Headers],[Pas de support audio]],VLOOKUP(Etudiants5[[#This Row],[Numéro étudiant]],Sheet1!$A:$O,11,FALSE))),"à initier","")</f>
        <v/>
      </c>
      <c r="X228" s="8" t="str">
        <f>IF(ISNUMBER(SEARCH(Etudiants5[[#Headers],[Assice confortable]],VLOOKUP(Etudiants5[[#This Row],[Numéro étudiant]],Sheet1!$A:$O,13,FALSE))),"à initier","")</f>
        <v/>
      </c>
      <c r="Y228" s="8" t="str">
        <f>IF(ISNUMBER(SEARCH(Etudiants5[[#Headers],[Micro HF]],VLOOKUP(Etudiants5[[#This Row],[Numéro étudiant]],Sheet1!$A:$O,13,FALSE))),"à initier","")</f>
        <v/>
      </c>
      <c r="Z228" s="8" t="str">
        <f>IF(ISNUMBER(SEARCH(Etudiants5[[#Headers],[Casier]],VLOOKUP(Etudiants5[[#This Row],[Numéro étudiant]],Sheet1!$A:$O,13,FALSE))),"à initier","")</f>
        <v/>
      </c>
      <c r="AA228" s="8" t="str">
        <f>IF(ISNUMBER(SEARCH(Etudiants5[[#Headers],[Ordinateur]],VLOOKUP(Etudiants5[[#This Row],[Numéro étudiant]],Sheet1!$A:$O,13,FALSE))),"à initier","")</f>
        <v/>
      </c>
      <c r="AB228" s="8" t="str">
        <f>IF(ISNUMBER(SEARCH(Etudiants5[[#Headers],[Mobilier spécifique : à détailler]],VLOOKUP(Etudiants5[[#This Row],[Numéro étudiant]],Sheet1!$A:$O,13,FALSE))),"à initier","")</f>
        <v/>
      </c>
      <c r="AC228" s="8" t="str">
        <f>IF(ISNUMBER(SEARCH(Etudiants5[[#Headers],[Logiciel spécifique : à détailler]],VLOOKUP(Etudiants5[[#This Row],[Numéro étudiant]],Sheet1!$A:$O,13,FALSE))),"à initier","")</f>
        <v/>
      </c>
      <c r="AD228" s="8" t="str">
        <f>IF(ISNUMBER(SEARCH(Etudiants5[[#Headers],[Aide en TP]],VLOOKUP(Etudiants5[[#This Row],[Numéro étudiant]],Sheet1!$A:$O,11,FALSE))),"x","")</f>
        <v/>
      </c>
      <c r="AE228" s="8" t="str">
        <f>IF(ISNUMBER(SEARCH(Etudiants5[[#Headers],[Aménagement de l''EDT]],VLOOKUP(Etudiants5[[#This Row],[Numéro étudiant]],Sheet1!$A:$O,11,FALSE))),"x","")</f>
        <v/>
      </c>
      <c r="AF228" s="8" t="str">
        <f>IF(ISNUMBER(SEARCH(Etudiants5[[#Headers],[Sanitaire à proximité]],VLOOKUP(Etudiants5[[#This Row],[Numéro étudiant]],Sheet1!$A:$O,11,FALSE))),"x","")</f>
        <v/>
      </c>
      <c r="AG228" s="8" t="str">
        <f>IF(ISNUMBER(SEARCH(Etudiants5[[#Headers],[QCM papier]],VLOOKUP(Etudiants5[[#This Row],[Numéro étudiant]],Sheet1!$A:$O,11,FALSE))),"x","")</f>
        <v/>
      </c>
      <c r="AH228" s="8" t="str">
        <f>IF(ISNUMBER(SEARCH(Etudiants5[[#Headers],[Absences eventuelles excusées]],VLOOKUP(Etudiants5[[#This Row],[Numéro étudiant]],Sheet1!$A:$O,11,FALSE))),"x","")</f>
        <v/>
      </c>
      <c r="AI228" s="8" t="str">
        <f>IF(ISNUMBER(SEARCH(Etudiants5[[#Headers],[Aménagement de l''année en 2 ans]],VLOOKUP(Etudiants5[[#This Row],[Numéro étudiant]],Sheet1!$A:$O,11,FALSE))),"x","")</f>
        <v/>
      </c>
      <c r="AJ228" s="8" t="str">
        <f>IF(ISNUMBER(SEARCH(Etudiants5[[#Headers],[Passage des épreuves orales devant l''enseignant uniquement]],VLOOKUP(Etudiants5[[#This Row],[Numéro étudiant]],Sheet1!$A:$O,11,FALSE))),"x","")</f>
        <v/>
      </c>
      <c r="AK228" s="8" t="str">
        <f>IF(ISNUMBER(SEARCH(Etudiants5[[#Headers],[Dépénalisation des fautes d''orthographe]],VLOOKUP(Etudiants5[[#This Row],[Numéro étudiant]],Sheet1!$A:$O,11,FALSE))),"x","")</f>
        <v/>
      </c>
      <c r="AL228" s="8" t="str">
        <f>IF(ISNUMBER(SEARCH(Etudiants5[[#Headers],[Adaptation des écrits à l''oral]],VLOOKUP(Etudiants5[[#This Row],[Numéro étudiant]],Sheet1!$A:$O,11,FALSE))),"x","")</f>
        <v/>
      </c>
      <c r="AM228" s="8" t="str">
        <f>IF(ISNUMBER(SEARCH(Etudiants5[[#Headers],[Adaptation des oraux à l''écrit]],VLOOKUP(Etudiants5[[#This Row],[Numéro étudiant]],Sheet1!$A:$O,11,FALSE))),"x","")</f>
        <v/>
      </c>
      <c r="AN228" s="8" t="str">
        <f>IF(ISNUMBER(SEARCH(Etudiants5[[#Headers],[Compensation du temps de sortie]],VLOOKUP(Etudiants5[[#This Row],[Numéro étudiant]],Sheet1!$A:$O,11,FALSE))),"x","")</f>
        <v/>
      </c>
      <c r="AO228" s="8" t="str">
        <f>IF(COUNTIF(Etudiants5[[#This Row],[1/4]:[Préparations écrites des épreves orales]],"x")&gt;0,"x","")</f>
        <v/>
      </c>
      <c r="AP228" s="8" t="str">
        <f>IF(ISNUMBER(SEARCH(Etudiants5[[#Headers],[1/4]],VLOOKUP(Etudiants5[[#This Row],[Numéro étudiant]],Sheet1!$A:$O,12,FALSE))),"x","")</f>
        <v/>
      </c>
      <c r="AQ228" s="8" t="str">
        <f>IF(ISNUMBER(SEARCH(Etudiants5[[#Headers],[1/3]],VLOOKUP(Etudiants5[[#This Row],[Numéro étudiant]],Sheet1!$A:$O,12,FALSE))),"x","")</f>
        <v/>
      </c>
      <c r="AR228" s="8" t="str">
        <f>IF(ISNUMBER(SEARCH(Etudiants5[[#Headers],[1/2]],VLOOKUP(Etudiants5[[#This Row],[Numéro étudiant]],Sheet1!$A:$O,12,FALSE))),"x","")</f>
        <v/>
      </c>
      <c r="AS228" s="8" t="str">
        <f>IF(ISNUMBER(SEARCH(Etudiants5[[#Headers],[Ecrits]],VLOOKUP(Etudiants5[[#This Row],[Numéro étudiant]],Sheet1!$A:$O,12,FALSE))),"x","")</f>
        <v/>
      </c>
      <c r="AT228" s="8" t="str">
        <f>IF(ISNUMBER(SEARCH(Etudiants5[[#Headers],[Oraux]],VLOOKUP(Etudiants5[[#This Row],[Numéro étudiant]],Sheet1!$A:$O,12,FALSE))),"x","")</f>
        <v/>
      </c>
      <c r="AU228" s="8" t="str">
        <f>IF(ISNUMBER(SEARCH(Etudiants5[[#Headers],[Pratiques]],VLOOKUP(Etudiants5[[#This Row],[Numéro étudiant]],Sheet1!$A:$O,12,FALSE))),"x","")</f>
        <v/>
      </c>
      <c r="AV228" s="8" t="str">
        <f>IF(ISNUMBER(SEARCH(Etudiants5[[#Headers],[Préparations écrites des épreves orales]],VLOOKUP(Etudiants5[[#This Row],[Numéro étudiant]],Sheet1!$A:$O,12,FALSE))),"x","")</f>
        <v/>
      </c>
      <c r="AW228" s="8" t="str">
        <f>IF(ISNUMBER(SEARCH(Etudiants5[[#Headers],[Auditives]],VLOOKUP(Etudiants5[[#This Row],[Numéro étudiant]],Sheet1!$A:$O,9,FALSE))),"x","")</f>
        <v/>
      </c>
      <c r="AX228" s="8" t="str">
        <f>IF(ISNUMBER(SEARCH(Etudiants5[[#Headers],[Visuels]],VLOOKUP(Etudiants5[[#This Row],[Numéro étudiant]],Sheet1!$A:$O,9,FALSE))),"x","")</f>
        <v/>
      </c>
      <c r="AY228" s="8" t="str">
        <f>IF(ISNUMBER(SEARCH(Etudiants5[[#Headers],[Viscéraux]],VLOOKUP(Etudiants5[[#This Row],[Numéro étudiant]],Sheet1!$A:$O,9,FALSE))),"x","")</f>
        <v/>
      </c>
      <c r="AZ228" s="8" t="str">
        <f>IF(ISNUMBER(SEARCH(Etudiants5[[#Headers],[Moteurs]],VLOOKUP(Etudiants5[[#This Row],[Numéro étudiant]],Sheet1!$A:$O,9,FALSE))),"x","")</f>
        <v/>
      </c>
      <c r="BA228" s="8" t="str">
        <f>IF(ISNUMBER(SEARCH(Etudiants5[[#Headers],[TSA]],VLOOKUP(Etudiants5[[#This Row],[Numéro étudiant]],Sheet1!$A:$O,9,FALSE))),"x","")</f>
        <v/>
      </c>
      <c r="BB228" s="8" t="str">
        <f>IF(ISNUMBER(SEARCH(Etudiants5[[#Headers],[Langage]],VLOOKUP(Etudiants5[[#This Row],[Numéro étudiant]],Sheet1!$A:$O,9,FALSE))),"x","")</f>
        <v/>
      </c>
      <c r="BC228" s="8" t="str">
        <f>IF(ISNUMBER(SEARCH(Etudiants5[[#Headers],[Psychiques]],VLOOKUP(Etudiants5[[#This Row],[Numéro étudiant]],Sheet1!$A:$O,9,FALSE))),"x","")</f>
        <v/>
      </c>
      <c r="BD228" s="8" t="str">
        <f>IF(ISNUMBER(SEARCH(Etudiants5[[#Headers],[Autres]],VLOOKUP(Etudiants5[[#This Row],[Numéro étudiant]],Sheet1!$A:$O,9,FALSE))),"x","")</f>
        <v/>
      </c>
      <c r="BE228" s="8" t="str">
        <f>IF(ISNUMBER(SEARCH(Etudiants5[[#Headers],[RQTH]],VLOOKUP(Etudiants5[[#This Row],[Numéro étudiant]],Sheet1!$A:$O,10,FALSE))),"x","")</f>
        <v/>
      </c>
      <c r="BF228" s="8" t="str">
        <f>IF(ISNUMBER(SEARCH(Etudiants5[[#Headers],[Transport]],VLOOKUP(Etudiants5[[#This Row],[Numéro étudiant]],Sheet1!$A:$O,10,FALSE))),"x","")</f>
        <v/>
      </c>
      <c r="BG228" s="8" t="str">
        <f>IF(ISNUMBER(SEARCH(Etudiants5[[#Headers],[AVS]],VLOOKUP(Etudiants5[[#This Row],[Numéro étudiant]],Sheet1!$A:$O,10,FALSE))),"x","")</f>
        <v/>
      </c>
      <c r="BH228" s="8" t="str">
        <f>IF(ISNUMBER(SEARCH(Etudiants5[[#Headers],[AESH]],VLOOKUP(Etudiants5[[#This Row],[Numéro étudiant]],Sheet1!$A:$O,10,FALSE))),"x","")</f>
        <v/>
      </c>
      <c r="BI228" s="8" t="str">
        <f>IF(ISNUMBER(SEARCH(Etudiants5[[#Headers],[AAH ou AEEH]],VLOOKUP(Etudiants5[[#This Row],[Numéro étudiant]],Sheet1!$A:$O,10,FALSE))),"x","")</f>
        <v/>
      </c>
      <c r="BJ228" s="8" t="str">
        <f>IF(ISNUMBER(SEARCH(Etudiants5[[#Headers],[Carte priorité]],VLOOKUP(Etudiants5[[#This Row],[Numéro étudiant]],Sheet1!$A:$O,10,FALSE))),"x","")</f>
        <v/>
      </c>
      <c r="BK228" s="8" t="str">
        <f>IF(ISNUMBER(SEARCH(Etudiants5[[#Headers],[Carte stationnement]],VLOOKUP(Etudiants5[[#This Row],[Numéro étudiant]],Sheet1!$A:$O,10,FALSE))),"x","")</f>
        <v/>
      </c>
      <c r="BL228" s="8" t="str">
        <f>IF(ISNUMBER(SEARCH(Etudiants5[[#Headers],[Accompagnement médico social]],VLOOKUP(Etudiants5[[#This Row],[Numéro étudiant]],Sheet1!$A:$O,10,FALSE))),"x","")</f>
        <v/>
      </c>
      <c r="BM228" s="8" t="str">
        <f>IF(ISNUMBER(SEARCH(Etudiants5[[#Headers],[Autre]],VLOOKUP(Etudiants5[[#This Row],[Numéro étudiant]],Sheet1!$A:$O,10,FALSE))),"x","")</f>
        <v/>
      </c>
      <c r="CA22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29" spans="2:80" x14ac:dyDescent="0.25">
      <c r="B229" t="str">
        <f>IFERROR(OfficeForms.Table[[#This Row],[Id]],"")</f>
        <v/>
      </c>
      <c r="C229" t="str">
        <f>IFERROR(IF(VLOOKUP(Etudiants5[[#This Row],[Numéro étudiant]],Sheet1!$A:$O,5,FALSE)="","",VLOOKUP(Etudiants5[[#This Row],[Numéro étudiant]],Sheet1!$A:$O,5,FALSE)),"")</f>
        <v/>
      </c>
      <c r="D229" t="str">
        <f>IFERROR(IF(VLOOKUP(Etudiants5[[#This Row],[Numéro étudiant]],Sheet1!$A:$O,6,FALSE)="","",VLOOKUP(Etudiants5[[#This Row],[Numéro étudiant]],Sheet1!$A:$O,6,FALSE)),"")</f>
        <v/>
      </c>
      <c r="E229" t="str">
        <f>IFERROR(IF(VLOOKUP(Etudiants5[[#This Row],[Numéro étudiant]],Sheet1!$A:$O,7,FALSE)="","",VLOOKUP(Etudiants5[[#This Row],[Numéro étudiant]],Sheet1!$A:$O,7,FALSE)),"")</f>
        <v/>
      </c>
      <c r="F229" t="str">
        <f>IFERROR(IF(VLOOKUP(Etudiants5[[#This Row],[Numéro étudiant]],Sheet1!$A:$O,8,FALSE)="","",VLOOKUP(Etudiants5[[#This Row],[Numéro étudiant]],Sheet1!$A:$O,8,FALSE)),"")</f>
        <v/>
      </c>
      <c r="G229" t="str">
        <f>IF(Etudiants5[[#This Row],[Numéro étudiant]]="","","Entretien fait")</f>
        <v/>
      </c>
      <c r="M229" s="8" t="str">
        <f>IF(ISNUMBER(SEARCH(Etudiants5[[#Headers],[Aide en BU]],VLOOKUP(Etudiants5[[#This Row],[Numéro étudiant]],Sheet1!$A:$O,11,FALSE))),"à initier","")</f>
        <v/>
      </c>
      <c r="N229" s="8" t="str">
        <f>IF(ISNUMBER(SEARCH(Etudiants5[[#Headers],[Tutorat d''intégration]],VLOOKUP(Etudiants5[[#This Row],[Numéro étudiant]],Sheet1!$A:$O,11,FALSE))),"à initier","")</f>
        <v/>
      </c>
      <c r="O229" s="8" t="str">
        <f>IF(ISNUMBER(SEARCH(Etudiants5[[#Headers],[Secrétaire d''examens]],VLOOKUP(Etudiants5[[#This Row],[Numéro étudiant]],Sheet1!$A:$O,11,FALSE))),"à initier","")</f>
        <v/>
      </c>
      <c r="P229" s="8" t="str">
        <f>IF(ISNUMBER(SEARCH(Etudiants5[[#Headers],[Sujets numériques]],VLOOKUP(Etudiants5[[#This Row],[Numéro étudiant]],Sheet1!$A:$O,11,FALSE))),"à initier","")</f>
        <v/>
      </c>
      <c r="Q229" s="8" t="str">
        <f>IF(ISNUMBER(SEARCH(Etudiants5[[#Headers],[Autorisation de sortie]],VLOOKUP(Etudiants5[[#This Row],[Numéro étudiant]],Sheet1!$A:$O,11,FALSE))),"à initier","")</f>
        <v/>
      </c>
      <c r="R229" s="8" t="str">
        <f>IF(ISNUMBER(SEARCH(Etudiants5[[#Headers],[Prise de notes]],VLOOKUP(Etudiants5[[#This Row],[Numéro étudiant]],Sheet1!$A:$O,11,FALSE))),"à initier","")</f>
        <v/>
      </c>
      <c r="S229" s="8" t="str">
        <f>IF(ISNUMBER(SEARCH(Etudiants5[[#Headers],[Rallonge des prêts en BU]],VLOOKUP(Etudiants5[[#This Row],[Numéro étudiant]],Sheet1!$A:$O,11,FALSE))),"à initier","")</f>
        <v/>
      </c>
      <c r="T229" s="8" t="str">
        <f>IF(ISNUMBER(SEARCH(Etudiants5[[#Headers],[Soutien pédagogique]],VLOOKUP(Etudiants5[[#This Row],[Numéro étudiant]],Sheet1!$A:$O,11,FALSE))),"à initier","")</f>
        <v/>
      </c>
      <c r="U229" s="8" t="str">
        <f>IF(ISNUMBER(SEARCH(Etudiants5[[#Headers],[Braille]],VLOOKUP(Etudiants5[[#This Row],[Numéro étudiant]],Sheet1!$A:$O,11,FALSE))),"à initier","")</f>
        <v/>
      </c>
      <c r="V229" s="8" t="str">
        <f>IF(ISNUMBER(SEARCH(Etudiants5[[#Headers],[LSF/LPC]],VLOOKUP(Etudiants5[[#This Row],[Numéro étudiant]],Sheet1!$A:$O,11,FALSE))),"à initier","")</f>
        <v/>
      </c>
      <c r="W229" s="8" t="str">
        <f>IF(ISNUMBER(SEARCH(Etudiants5[[#Headers],[Pas de support audio]],VLOOKUP(Etudiants5[[#This Row],[Numéro étudiant]],Sheet1!$A:$O,11,FALSE))),"à initier","")</f>
        <v/>
      </c>
      <c r="X229" s="8" t="str">
        <f>IF(ISNUMBER(SEARCH(Etudiants5[[#Headers],[Assice confortable]],VLOOKUP(Etudiants5[[#This Row],[Numéro étudiant]],Sheet1!$A:$O,13,FALSE))),"à initier","")</f>
        <v/>
      </c>
      <c r="Y229" s="8" t="str">
        <f>IF(ISNUMBER(SEARCH(Etudiants5[[#Headers],[Micro HF]],VLOOKUP(Etudiants5[[#This Row],[Numéro étudiant]],Sheet1!$A:$O,13,FALSE))),"à initier","")</f>
        <v/>
      </c>
      <c r="Z229" s="8" t="str">
        <f>IF(ISNUMBER(SEARCH(Etudiants5[[#Headers],[Casier]],VLOOKUP(Etudiants5[[#This Row],[Numéro étudiant]],Sheet1!$A:$O,13,FALSE))),"à initier","")</f>
        <v/>
      </c>
      <c r="AA229" s="8" t="str">
        <f>IF(ISNUMBER(SEARCH(Etudiants5[[#Headers],[Ordinateur]],VLOOKUP(Etudiants5[[#This Row],[Numéro étudiant]],Sheet1!$A:$O,13,FALSE))),"à initier","")</f>
        <v/>
      </c>
      <c r="AB229" s="8" t="str">
        <f>IF(ISNUMBER(SEARCH(Etudiants5[[#Headers],[Mobilier spécifique : à détailler]],VLOOKUP(Etudiants5[[#This Row],[Numéro étudiant]],Sheet1!$A:$O,13,FALSE))),"à initier","")</f>
        <v/>
      </c>
      <c r="AC229" s="8" t="str">
        <f>IF(ISNUMBER(SEARCH(Etudiants5[[#Headers],[Logiciel spécifique : à détailler]],VLOOKUP(Etudiants5[[#This Row],[Numéro étudiant]],Sheet1!$A:$O,13,FALSE))),"à initier","")</f>
        <v/>
      </c>
      <c r="AD229" s="8" t="str">
        <f>IF(ISNUMBER(SEARCH(Etudiants5[[#Headers],[Aide en TP]],VLOOKUP(Etudiants5[[#This Row],[Numéro étudiant]],Sheet1!$A:$O,11,FALSE))),"x","")</f>
        <v/>
      </c>
      <c r="AE229" s="8" t="str">
        <f>IF(ISNUMBER(SEARCH(Etudiants5[[#Headers],[Aménagement de l''EDT]],VLOOKUP(Etudiants5[[#This Row],[Numéro étudiant]],Sheet1!$A:$O,11,FALSE))),"x","")</f>
        <v/>
      </c>
      <c r="AF229" s="8" t="str">
        <f>IF(ISNUMBER(SEARCH(Etudiants5[[#Headers],[Sanitaire à proximité]],VLOOKUP(Etudiants5[[#This Row],[Numéro étudiant]],Sheet1!$A:$O,11,FALSE))),"x","")</f>
        <v/>
      </c>
      <c r="AG229" s="8" t="str">
        <f>IF(ISNUMBER(SEARCH(Etudiants5[[#Headers],[QCM papier]],VLOOKUP(Etudiants5[[#This Row],[Numéro étudiant]],Sheet1!$A:$O,11,FALSE))),"x","")</f>
        <v/>
      </c>
      <c r="AH229" s="8" t="str">
        <f>IF(ISNUMBER(SEARCH(Etudiants5[[#Headers],[Absences eventuelles excusées]],VLOOKUP(Etudiants5[[#This Row],[Numéro étudiant]],Sheet1!$A:$O,11,FALSE))),"x","")</f>
        <v/>
      </c>
      <c r="AI229" s="8" t="str">
        <f>IF(ISNUMBER(SEARCH(Etudiants5[[#Headers],[Aménagement de l''année en 2 ans]],VLOOKUP(Etudiants5[[#This Row],[Numéro étudiant]],Sheet1!$A:$O,11,FALSE))),"x","")</f>
        <v/>
      </c>
      <c r="AJ229" s="8" t="str">
        <f>IF(ISNUMBER(SEARCH(Etudiants5[[#Headers],[Passage des épreuves orales devant l''enseignant uniquement]],VLOOKUP(Etudiants5[[#This Row],[Numéro étudiant]],Sheet1!$A:$O,11,FALSE))),"x","")</f>
        <v/>
      </c>
      <c r="AK229" s="8" t="str">
        <f>IF(ISNUMBER(SEARCH(Etudiants5[[#Headers],[Dépénalisation des fautes d''orthographe]],VLOOKUP(Etudiants5[[#This Row],[Numéro étudiant]],Sheet1!$A:$O,11,FALSE))),"x","")</f>
        <v/>
      </c>
      <c r="AL229" s="8" t="str">
        <f>IF(ISNUMBER(SEARCH(Etudiants5[[#Headers],[Adaptation des écrits à l''oral]],VLOOKUP(Etudiants5[[#This Row],[Numéro étudiant]],Sheet1!$A:$O,11,FALSE))),"x","")</f>
        <v/>
      </c>
      <c r="AM229" s="8" t="str">
        <f>IF(ISNUMBER(SEARCH(Etudiants5[[#Headers],[Adaptation des oraux à l''écrit]],VLOOKUP(Etudiants5[[#This Row],[Numéro étudiant]],Sheet1!$A:$O,11,FALSE))),"x","")</f>
        <v/>
      </c>
      <c r="AN229" s="8" t="str">
        <f>IF(ISNUMBER(SEARCH(Etudiants5[[#Headers],[Compensation du temps de sortie]],VLOOKUP(Etudiants5[[#This Row],[Numéro étudiant]],Sheet1!$A:$O,11,FALSE))),"x","")</f>
        <v/>
      </c>
      <c r="AO229" s="8" t="str">
        <f>IF(COUNTIF(Etudiants5[[#This Row],[1/4]:[Préparations écrites des épreves orales]],"x")&gt;0,"x","")</f>
        <v/>
      </c>
      <c r="AP229" s="8" t="str">
        <f>IF(ISNUMBER(SEARCH(Etudiants5[[#Headers],[1/4]],VLOOKUP(Etudiants5[[#This Row],[Numéro étudiant]],Sheet1!$A:$O,12,FALSE))),"x","")</f>
        <v/>
      </c>
      <c r="AQ229" s="8" t="str">
        <f>IF(ISNUMBER(SEARCH(Etudiants5[[#Headers],[1/3]],VLOOKUP(Etudiants5[[#This Row],[Numéro étudiant]],Sheet1!$A:$O,12,FALSE))),"x","")</f>
        <v/>
      </c>
      <c r="AR229" s="8" t="str">
        <f>IF(ISNUMBER(SEARCH(Etudiants5[[#Headers],[1/2]],VLOOKUP(Etudiants5[[#This Row],[Numéro étudiant]],Sheet1!$A:$O,12,FALSE))),"x","")</f>
        <v/>
      </c>
      <c r="AS229" s="8" t="str">
        <f>IF(ISNUMBER(SEARCH(Etudiants5[[#Headers],[Ecrits]],VLOOKUP(Etudiants5[[#This Row],[Numéro étudiant]],Sheet1!$A:$O,12,FALSE))),"x","")</f>
        <v/>
      </c>
      <c r="AT229" s="8" t="str">
        <f>IF(ISNUMBER(SEARCH(Etudiants5[[#Headers],[Oraux]],VLOOKUP(Etudiants5[[#This Row],[Numéro étudiant]],Sheet1!$A:$O,12,FALSE))),"x","")</f>
        <v/>
      </c>
      <c r="AU229" s="8" t="str">
        <f>IF(ISNUMBER(SEARCH(Etudiants5[[#Headers],[Pratiques]],VLOOKUP(Etudiants5[[#This Row],[Numéro étudiant]],Sheet1!$A:$O,12,FALSE))),"x","")</f>
        <v/>
      </c>
      <c r="AV229" s="8" t="str">
        <f>IF(ISNUMBER(SEARCH(Etudiants5[[#Headers],[Préparations écrites des épreves orales]],VLOOKUP(Etudiants5[[#This Row],[Numéro étudiant]],Sheet1!$A:$O,12,FALSE))),"x","")</f>
        <v/>
      </c>
      <c r="AW229" s="8" t="str">
        <f>IF(ISNUMBER(SEARCH(Etudiants5[[#Headers],[Auditives]],VLOOKUP(Etudiants5[[#This Row],[Numéro étudiant]],Sheet1!$A:$O,9,FALSE))),"x","")</f>
        <v/>
      </c>
      <c r="AX229" s="8" t="str">
        <f>IF(ISNUMBER(SEARCH(Etudiants5[[#Headers],[Visuels]],VLOOKUP(Etudiants5[[#This Row],[Numéro étudiant]],Sheet1!$A:$O,9,FALSE))),"x","")</f>
        <v/>
      </c>
      <c r="AY229" s="8" t="str">
        <f>IF(ISNUMBER(SEARCH(Etudiants5[[#Headers],[Viscéraux]],VLOOKUP(Etudiants5[[#This Row],[Numéro étudiant]],Sheet1!$A:$O,9,FALSE))),"x","")</f>
        <v/>
      </c>
      <c r="AZ229" s="8" t="str">
        <f>IF(ISNUMBER(SEARCH(Etudiants5[[#Headers],[Moteurs]],VLOOKUP(Etudiants5[[#This Row],[Numéro étudiant]],Sheet1!$A:$O,9,FALSE))),"x","")</f>
        <v/>
      </c>
      <c r="BA229" s="8" t="str">
        <f>IF(ISNUMBER(SEARCH(Etudiants5[[#Headers],[TSA]],VLOOKUP(Etudiants5[[#This Row],[Numéro étudiant]],Sheet1!$A:$O,9,FALSE))),"x","")</f>
        <v/>
      </c>
      <c r="BB229" s="8" t="str">
        <f>IF(ISNUMBER(SEARCH(Etudiants5[[#Headers],[Langage]],VLOOKUP(Etudiants5[[#This Row],[Numéro étudiant]],Sheet1!$A:$O,9,FALSE))),"x","")</f>
        <v/>
      </c>
      <c r="BC229" s="8" t="str">
        <f>IF(ISNUMBER(SEARCH(Etudiants5[[#Headers],[Psychiques]],VLOOKUP(Etudiants5[[#This Row],[Numéro étudiant]],Sheet1!$A:$O,9,FALSE))),"x","")</f>
        <v/>
      </c>
      <c r="BD229" s="8" t="str">
        <f>IF(ISNUMBER(SEARCH(Etudiants5[[#Headers],[Autres]],VLOOKUP(Etudiants5[[#This Row],[Numéro étudiant]],Sheet1!$A:$O,9,FALSE))),"x","")</f>
        <v/>
      </c>
      <c r="BE229" s="8" t="str">
        <f>IF(ISNUMBER(SEARCH(Etudiants5[[#Headers],[RQTH]],VLOOKUP(Etudiants5[[#This Row],[Numéro étudiant]],Sheet1!$A:$O,10,FALSE))),"x","")</f>
        <v/>
      </c>
      <c r="BF229" s="8" t="str">
        <f>IF(ISNUMBER(SEARCH(Etudiants5[[#Headers],[Transport]],VLOOKUP(Etudiants5[[#This Row],[Numéro étudiant]],Sheet1!$A:$O,10,FALSE))),"x","")</f>
        <v/>
      </c>
      <c r="BG229" s="8" t="str">
        <f>IF(ISNUMBER(SEARCH(Etudiants5[[#Headers],[AVS]],VLOOKUP(Etudiants5[[#This Row],[Numéro étudiant]],Sheet1!$A:$O,10,FALSE))),"x","")</f>
        <v/>
      </c>
      <c r="BH229" s="8" t="str">
        <f>IF(ISNUMBER(SEARCH(Etudiants5[[#Headers],[AESH]],VLOOKUP(Etudiants5[[#This Row],[Numéro étudiant]],Sheet1!$A:$O,10,FALSE))),"x","")</f>
        <v/>
      </c>
      <c r="BI229" s="8" t="str">
        <f>IF(ISNUMBER(SEARCH(Etudiants5[[#Headers],[AAH ou AEEH]],VLOOKUP(Etudiants5[[#This Row],[Numéro étudiant]],Sheet1!$A:$O,10,FALSE))),"x","")</f>
        <v/>
      </c>
      <c r="BJ229" s="8" t="str">
        <f>IF(ISNUMBER(SEARCH(Etudiants5[[#Headers],[Carte priorité]],VLOOKUP(Etudiants5[[#This Row],[Numéro étudiant]],Sheet1!$A:$O,10,FALSE))),"x","")</f>
        <v/>
      </c>
      <c r="BK229" s="8" t="str">
        <f>IF(ISNUMBER(SEARCH(Etudiants5[[#Headers],[Carte stationnement]],VLOOKUP(Etudiants5[[#This Row],[Numéro étudiant]],Sheet1!$A:$O,10,FALSE))),"x","")</f>
        <v/>
      </c>
      <c r="BL229" s="8" t="str">
        <f>IF(ISNUMBER(SEARCH(Etudiants5[[#Headers],[Accompagnement médico social]],VLOOKUP(Etudiants5[[#This Row],[Numéro étudiant]],Sheet1!$A:$O,10,FALSE))),"x","")</f>
        <v/>
      </c>
      <c r="BM229" s="8" t="str">
        <f>IF(ISNUMBER(SEARCH(Etudiants5[[#Headers],[Autre]],VLOOKUP(Etudiants5[[#This Row],[Numéro étudiant]],Sheet1!$A:$O,10,FALSE))),"x","")</f>
        <v/>
      </c>
      <c r="CA22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2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0" spans="2:80" x14ac:dyDescent="0.25">
      <c r="B230" t="str">
        <f>IFERROR(OfficeForms.Table[[#This Row],[Id]],"")</f>
        <v/>
      </c>
      <c r="C230" t="str">
        <f>IFERROR(IF(VLOOKUP(Etudiants5[[#This Row],[Numéro étudiant]],Sheet1!$A:$O,5,FALSE)="","",VLOOKUP(Etudiants5[[#This Row],[Numéro étudiant]],Sheet1!$A:$O,5,FALSE)),"")</f>
        <v/>
      </c>
      <c r="D230" t="str">
        <f>IFERROR(IF(VLOOKUP(Etudiants5[[#This Row],[Numéro étudiant]],Sheet1!$A:$O,6,FALSE)="","",VLOOKUP(Etudiants5[[#This Row],[Numéro étudiant]],Sheet1!$A:$O,6,FALSE)),"")</f>
        <v/>
      </c>
      <c r="E230" t="str">
        <f>IFERROR(IF(VLOOKUP(Etudiants5[[#This Row],[Numéro étudiant]],Sheet1!$A:$O,7,FALSE)="","",VLOOKUP(Etudiants5[[#This Row],[Numéro étudiant]],Sheet1!$A:$O,7,FALSE)),"")</f>
        <v/>
      </c>
      <c r="F230" t="str">
        <f>IFERROR(IF(VLOOKUP(Etudiants5[[#This Row],[Numéro étudiant]],Sheet1!$A:$O,8,FALSE)="","",VLOOKUP(Etudiants5[[#This Row],[Numéro étudiant]],Sheet1!$A:$O,8,FALSE)),"")</f>
        <v/>
      </c>
      <c r="G230" t="str">
        <f>IF(Etudiants5[[#This Row],[Numéro étudiant]]="","","Entretien fait")</f>
        <v/>
      </c>
      <c r="M230" s="8" t="str">
        <f>IF(ISNUMBER(SEARCH(Etudiants5[[#Headers],[Aide en BU]],VLOOKUP(Etudiants5[[#This Row],[Numéro étudiant]],Sheet1!$A:$O,11,FALSE))),"à initier","")</f>
        <v/>
      </c>
      <c r="N230" s="8" t="str">
        <f>IF(ISNUMBER(SEARCH(Etudiants5[[#Headers],[Tutorat d''intégration]],VLOOKUP(Etudiants5[[#This Row],[Numéro étudiant]],Sheet1!$A:$O,11,FALSE))),"à initier","")</f>
        <v/>
      </c>
      <c r="O230" s="8" t="str">
        <f>IF(ISNUMBER(SEARCH(Etudiants5[[#Headers],[Secrétaire d''examens]],VLOOKUP(Etudiants5[[#This Row],[Numéro étudiant]],Sheet1!$A:$O,11,FALSE))),"à initier","")</f>
        <v/>
      </c>
      <c r="P230" s="8" t="str">
        <f>IF(ISNUMBER(SEARCH(Etudiants5[[#Headers],[Sujets numériques]],VLOOKUP(Etudiants5[[#This Row],[Numéro étudiant]],Sheet1!$A:$O,11,FALSE))),"à initier","")</f>
        <v/>
      </c>
      <c r="Q230" s="8" t="str">
        <f>IF(ISNUMBER(SEARCH(Etudiants5[[#Headers],[Autorisation de sortie]],VLOOKUP(Etudiants5[[#This Row],[Numéro étudiant]],Sheet1!$A:$O,11,FALSE))),"à initier","")</f>
        <v/>
      </c>
      <c r="R230" s="8" t="str">
        <f>IF(ISNUMBER(SEARCH(Etudiants5[[#Headers],[Prise de notes]],VLOOKUP(Etudiants5[[#This Row],[Numéro étudiant]],Sheet1!$A:$O,11,FALSE))),"à initier","")</f>
        <v/>
      </c>
      <c r="S230" s="8" t="str">
        <f>IF(ISNUMBER(SEARCH(Etudiants5[[#Headers],[Rallonge des prêts en BU]],VLOOKUP(Etudiants5[[#This Row],[Numéro étudiant]],Sheet1!$A:$O,11,FALSE))),"à initier","")</f>
        <v/>
      </c>
      <c r="T230" s="8" t="str">
        <f>IF(ISNUMBER(SEARCH(Etudiants5[[#Headers],[Soutien pédagogique]],VLOOKUP(Etudiants5[[#This Row],[Numéro étudiant]],Sheet1!$A:$O,11,FALSE))),"à initier","")</f>
        <v/>
      </c>
      <c r="U230" s="8" t="str">
        <f>IF(ISNUMBER(SEARCH(Etudiants5[[#Headers],[Braille]],VLOOKUP(Etudiants5[[#This Row],[Numéro étudiant]],Sheet1!$A:$O,11,FALSE))),"à initier","")</f>
        <v/>
      </c>
      <c r="V230" s="8" t="str">
        <f>IF(ISNUMBER(SEARCH(Etudiants5[[#Headers],[LSF/LPC]],VLOOKUP(Etudiants5[[#This Row],[Numéro étudiant]],Sheet1!$A:$O,11,FALSE))),"à initier","")</f>
        <v/>
      </c>
      <c r="W230" s="8" t="str">
        <f>IF(ISNUMBER(SEARCH(Etudiants5[[#Headers],[Pas de support audio]],VLOOKUP(Etudiants5[[#This Row],[Numéro étudiant]],Sheet1!$A:$O,11,FALSE))),"à initier","")</f>
        <v/>
      </c>
      <c r="X230" s="8" t="str">
        <f>IF(ISNUMBER(SEARCH(Etudiants5[[#Headers],[Assice confortable]],VLOOKUP(Etudiants5[[#This Row],[Numéro étudiant]],Sheet1!$A:$O,13,FALSE))),"à initier","")</f>
        <v/>
      </c>
      <c r="Y230" s="8" t="str">
        <f>IF(ISNUMBER(SEARCH(Etudiants5[[#Headers],[Micro HF]],VLOOKUP(Etudiants5[[#This Row],[Numéro étudiant]],Sheet1!$A:$O,13,FALSE))),"à initier","")</f>
        <v/>
      </c>
      <c r="Z230" s="8" t="str">
        <f>IF(ISNUMBER(SEARCH(Etudiants5[[#Headers],[Casier]],VLOOKUP(Etudiants5[[#This Row],[Numéro étudiant]],Sheet1!$A:$O,13,FALSE))),"à initier","")</f>
        <v/>
      </c>
      <c r="AA230" s="8" t="str">
        <f>IF(ISNUMBER(SEARCH(Etudiants5[[#Headers],[Ordinateur]],VLOOKUP(Etudiants5[[#This Row],[Numéro étudiant]],Sheet1!$A:$O,13,FALSE))),"à initier","")</f>
        <v/>
      </c>
      <c r="AB230" s="8" t="str">
        <f>IF(ISNUMBER(SEARCH(Etudiants5[[#Headers],[Mobilier spécifique : à détailler]],VLOOKUP(Etudiants5[[#This Row],[Numéro étudiant]],Sheet1!$A:$O,13,FALSE))),"à initier","")</f>
        <v/>
      </c>
      <c r="AC230" s="8" t="str">
        <f>IF(ISNUMBER(SEARCH(Etudiants5[[#Headers],[Logiciel spécifique : à détailler]],VLOOKUP(Etudiants5[[#This Row],[Numéro étudiant]],Sheet1!$A:$O,13,FALSE))),"à initier","")</f>
        <v/>
      </c>
      <c r="AD230" s="8" t="str">
        <f>IF(ISNUMBER(SEARCH(Etudiants5[[#Headers],[Aide en TP]],VLOOKUP(Etudiants5[[#This Row],[Numéro étudiant]],Sheet1!$A:$O,11,FALSE))),"x","")</f>
        <v/>
      </c>
      <c r="AE230" s="8" t="str">
        <f>IF(ISNUMBER(SEARCH(Etudiants5[[#Headers],[Aménagement de l''EDT]],VLOOKUP(Etudiants5[[#This Row],[Numéro étudiant]],Sheet1!$A:$O,11,FALSE))),"x","")</f>
        <v/>
      </c>
      <c r="AF230" s="8" t="str">
        <f>IF(ISNUMBER(SEARCH(Etudiants5[[#Headers],[Sanitaire à proximité]],VLOOKUP(Etudiants5[[#This Row],[Numéro étudiant]],Sheet1!$A:$O,11,FALSE))),"x","")</f>
        <v/>
      </c>
      <c r="AG230" s="8" t="str">
        <f>IF(ISNUMBER(SEARCH(Etudiants5[[#Headers],[QCM papier]],VLOOKUP(Etudiants5[[#This Row],[Numéro étudiant]],Sheet1!$A:$O,11,FALSE))),"x","")</f>
        <v/>
      </c>
      <c r="AH230" s="8" t="str">
        <f>IF(ISNUMBER(SEARCH(Etudiants5[[#Headers],[Absences eventuelles excusées]],VLOOKUP(Etudiants5[[#This Row],[Numéro étudiant]],Sheet1!$A:$O,11,FALSE))),"x","")</f>
        <v/>
      </c>
      <c r="AI230" s="8" t="str">
        <f>IF(ISNUMBER(SEARCH(Etudiants5[[#Headers],[Aménagement de l''année en 2 ans]],VLOOKUP(Etudiants5[[#This Row],[Numéro étudiant]],Sheet1!$A:$O,11,FALSE))),"x","")</f>
        <v/>
      </c>
      <c r="AJ230" s="8" t="str">
        <f>IF(ISNUMBER(SEARCH(Etudiants5[[#Headers],[Passage des épreuves orales devant l''enseignant uniquement]],VLOOKUP(Etudiants5[[#This Row],[Numéro étudiant]],Sheet1!$A:$O,11,FALSE))),"x","")</f>
        <v/>
      </c>
      <c r="AK230" s="8" t="str">
        <f>IF(ISNUMBER(SEARCH(Etudiants5[[#Headers],[Dépénalisation des fautes d''orthographe]],VLOOKUP(Etudiants5[[#This Row],[Numéro étudiant]],Sheet1!$A:$O,11,FALSE))),"x","")</f>
        <v/>
      </c>
      <c r="AL230" s="8" t="str">
        <f>IF(ISNUMBER(SEARCH(Etudiants5[[#Headers],[Adaptation des écrits à l''oral]],VLOOKUP(Etudiants5[[#This Row],[Numéro étudiant]],Sheet1!$A:$O,11,FALSE))),"x","")</f>
        <v/>
      </c>
      <c r="AM230" s="8" t="str">
        <f>IF(ISNUMBER(SEARCH(Etudiants5[[#Headers],[Adaptation des oraux à l''écrit]],VLOOKUP(Etudiants5[[#This Row],[Numéro étudiant]],Sheet1!$A:$O,11,FALSE))),"x","")</f>
        <v/>
      </c>
      <c r="AN230" s="8" t="str">
        <f>IF(ISNUMBER(SEARCH(Etudiants5[[#Headers],[Compensation du temps de sortie]],VLOOKUP(Etudiants5[[#This Row],[Numéro étudiant]],Sheet1!$A:$O,11,FALSE))),"x","")</f>
        <v/>
      </c>
      <c r="AO230" s="8" t="str">
        <f>IF(COUNTIF(Etudiants5[[#This Row],[1/4]:[Préparations écrites des épreves orales]],"x")&gt;0,"x","")</f>
        <v/>
      </c>
      <c r="AP230" s="8" t="str">
        <f>IF(ISNUMBER(SEARCH(Etudiants5[[#Headers],[1/4]],VLOOKUP(Etudiants5[[#This Row],[Numéro étudiant]],Sheet1!$A:$O,12,FALSE))),"x","")</f>
        <v/>
      </c>
      <c r="AQ230" s="8" t="str">
        <f>IF(ISNUMBER(SEARCH(Etudiants5[[#Headers],[1/3]],VLOOKUP(Etudiants5[[#This Row],[Numéro étudiant]],Sheet1!$A:$O,12,FALSE))),"x","")</f>
        <v/>
      </c>
      <c r="AR230" s="8" t="str">
        <f>IF(ISNUMBER(SEARCH(Etudiants5[[#Headers],[1/2]],VLOOKUP(Etudiants5[[#This Row],[Numéro étudiant]],Sheet1!$A:$O,12,FALSE))),"x","")</f>
        <v/>
      </c>
      <c r="AS230" s="8" t="str">
        <f>IF(ISNUMBER(SEARCH(Etudiants5[[#Headers],[Ecrits]],VLOOKUP(Etudiants5[[#This Row],[Numéro étudiant]],Sheet1!$A:$O,12,FALSE))),"x","")</f>
        <v/>
      </c>
      <c r="AT230" s="8" t="str">
        <f>IF(ISNUMBER(SEARCH(Etudiants5[[#Headers],[Oraux]],VLOOKUP(Etudiants5[[#This Row],[Numéro étudiant]],Sheet1!$A:$O,12,FALSE))),"x","")</f>
        <v/>
      </c>
      <c r="AU230" s="8" t="str">
        <f>IF(ISNUMBER(SEARCH(Etudiants5[[#Headers],[Pratiques]],VLOOKUP(Etudiants5[[#This Row],[Numéro étudiant]],Sheet1!$A:$O,12,FALSE))),"x","")</f>
        <v/>
      </c>
      <c r="AV230" s="8" t="str">
        <f>IF(ISNUMBER(SEARCH(Etudiants5[[#Headers],[Préparations écrites des épreves orales]],VLOOKUP(Etudiants5[[#This Row],[Numéro étudiant]],Sheet1!$A:$O,12,FALSE))),"x","")</f>
        <v/>
      </c>
      <c r="AW230" s="8" t="str">
        <f>IF(ISNUMBER(SEARCH(Etudiants5[[#Headers],[Auditives]],VLOOKUP(Etudiants5[[#This Row],[Numéro étudiant]],Sheet1!$A:$O,9,FALSE))),"x","")</f>
        <v/>
      </c>
      <c r="AX230" s="8" t="str">
        <f>IF(ISNUMBER(SEARCH(Etudiants5[[#Headers],[Visuels]],VLOOKUP(Etudiants5[[#This Row],[Numéro étudiant]],Sheet1!$A:$O,9,FALSE))),"x","")</f>
        <v/>
      </c>
      <c r="AY230" s="8" t="str">
        <f>IF(ISNUMBER(SEARCH(Etudiants5[[#Headers],[Viscéraux]],VLOOKUP(Etudiants5[[#This Row],[Numéro étudiant]],Sheet1!$A:$O,9,FALSE))),"x","")</f>
        <v/>
      </c>
      <c r="AZ230" s="8" t="str">
        <f>IF(ISNUMBER(SEARCH(Etudiants5[[#Headers],[Moteurs]],VLOOKUP(Etudiants5[[#This Row],[Numéro étudiant]],Sheet1!$A:$O,9,FALSE))),"x","")</f>
        <v/>
      </c>
      <c r="BA230" s="8" t="str">
        <f>IF(ISNUMBER(SEARCH(Etudiants5[[#Headers],[TSA]],VLOOKUP(Etudiants5[[#This Row],[Numéro étudiant]],Sheet1!$A:$O,9,FALSE))),"x","")</f>
        <v/>
      </c>
      <c r="BB230" s="8" t="str">
        <f>IF(ISNUMBER(SEARCH(Etudiants5[[#Headers],[Langage]],VLOOKUP(Etudiants5[[#This Row],[Numéro étudiant]],Sheet1!$A:$O,9,FALSE))),"x","")</f>
        <v/>
      </c>
      <c r="BC230" s="8" t="str">
        <f>IF(ISNUMBER(SEARCH(Etudiants5[[#Headers],[Psychiques]],VLOOKUP(Etudiants5[[#This Row],[Numéro étudiant]],Sheet1!$A:$O,9,FALSE))),"x","")</f>
        <v/>
      </c>
      <c r="BD230" s="8" t="str">
        <f>IF(ISNUMBER(SEARCH(Etudiants5[[#Headers],[Autres]],VLOOKUP(Etudiants5[[#This Row],[Numéro étudiant]],Sheet1!$A:$O,9,FALSE))),"x","")</f>
        <v/>
      </c>
      <c r="BE230" s="8" t="str">
        <f>IF(ISNUMBER(SEARCH(Etudiants5[[#Headers],[RQTH]],VLOOKUP(Etudiants5[[#This Row],[Numéro étudiant]],Sheet1!$A:$O,10,FALSE))),"x","")</f>
        <v/>
      </c>
      <c r="BF230" s="8" t="str">
        <f>IF(ISNUMBER(SEARCH(Etudiants5[[#Headers],[Transport]],VLOOKUP(Etudiants5[[#This Row],[Numéro étudiant]],Sheet1!$A:$O,10,FALSE))),"x","")</f>
        <v/>
      </c>
      <c r="BG230" s="8" t="str">
        <f>IF(ISNUMBER(SEARCH(Etudiants5[[#Headers],[AVS]],VLOOKUP(Etudiants5[[#This Row],[Numéro étudiant]],Sheet1!$A:$O,10,FALSE))),"x","")</f>
        <v/>
      </c>
      <c r="BH230" s="8" t="str">
        <f>IF(ISNUMBER(SEARCH(Etudiants5[[#Headers],[AESH]],VLOOKUP(Etudiants5[[#This Row],[Numéro étudiant]],Sheet1!$A:$O,10,FALSE))),"x","")</f>
        <v/>
      </c>
      <c r="BI230" s="8" t="str">
        <f>IF(ISNUMBER(SEARCH(Etudiants5[[#Headers],[AAH ou AEEH]],VLOOKUP(Etudiants5[[#This Row],[Numéro étudiant]],Sheet1!$A:$O,10,FALSE))),"x","")</f>
        <v/>
      </c>
      <c r="BJ230" s="8" t="str">
        <f>IF(ISNUMBER(SEARCH(Etudiants5[[#Headers],[Carte priorité]],VLOOKUP(Etudiants5[[#This Row],[Numéro étudiant]],Sheet1!$A:$O,10,FALSE))),"x","")</f>
        <v/>
      </c>
      <c r="BK230" s="8" t="str">
        <f>IF(ISNUMBER(SEARCH(Etudiants5[[#Headers],[Carte stationnement]],VLOOKUP(Etudiants5[[#This Row],[Numéro étudiant]],Sheet1!$A:$O,10,FALSE))),"x","")</f>
        <v/>
      </c>
      <c r="BL230" s="8" t="str">
        <f>IF(ISNUMBER(SEARCH(Etudiants5[[#Headers],[Accompagnement médico social]],VLOOKUP(Etudiants5[[#This Row],[Numéro étudiant]],Sheet1!$A:$O,10,FALSE))),"x","")</f>
        <v/>
      </c>
      <c r="BM230" s="8" t="str">
        <f>IF(ISNUMBER(SEARCH(Etudiants5[[#Headers],[Autre]],VLOOKUP(Etudiants5[[#This Row],[Numéro étudiant]],Sheet1!$A:$O,10,FALSE))),"x","")</f>
        <v/>
      </c>
      <c r="CA23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1" spans="2:80" x14ac:dyDescent="0.25">
      <c r="B231" t="str">
        <f>IFERROR(OfficeForms.Table[[#This Row],[Id]],"")</f>
        <v/>
      </c>
      <c r="C231" t="str">
        <f>IFERROR(IF(VLOOKUP(Etudiants5[[#This Row],[Numéro étudiant]],Sheet1!$A:$O,5,FALSE)="","",VLOOKUP(Etudiants5[[#This Row],[Numéro étudiant]],Sheet1!$A:$O,5,FALSE)),"")</f>
        <v/>
      </c>
      <c r="D231" t="str">
        <f>IFERROR(IF(VLOOKUP(Etudiants5[[#This Row],[Numéro étudiant]],Sheet1!$A:$O,6,FALSE)="","",VLOOKUP(Etudiants5[[#This Row],[Numéro étudiant]],Sheet1!$A:$O,6,FALSE)),"")</f>
        <v/>
      </c>
      <c r="E231" t="str">
        <f>IFERROR(IF(VLOOKUP(Etudiants5[[#This Row],[Numéro étudiant]],Sheet1!$A:$O,7,FALSE)="","",VLOOKUP(Etudiants5[[#This Row],[Numéro étudiant]],Sheet1!$A:$O,7,FALSE)),"")</f>
        <v/>
      </c>
      <c r="F231" t="str">
        <f>IFERROR(IF(VLOOKUP(Etudiants5[[#This Row],[Numéro étudiant]],Sheet1!$A:$O,8,FALSE)="","",VLOOKUP(Etudiants5[[#This Row],[Numéro étudiant]],Sheet1!$A:$O,8,FALSE)),"")</f>
        <v/>
      </c>
      <c r="G231" t="str">
        <f>IF(Etudiants5[[#This Row],[Numéro étudiant]]="","","Entretien fait")</f>
        <v/>
      </c>
      <c r="M231" s="8" t="str">
        <f>IF(ISNUMBER(SEARCH(Etudiants5[[#Headers],[Aide en BU]],VLOOKUP(Etudiants5[[#This Row],[Numéro étudiant]],Sheet1!$A:$O,11,FALSE))),"à initier","")</f>
        <v/>
      </c>
      <c r="N231" s="8" t="str">
        <f>IF(ISNUMBER(SEARCH(Etudiants5[[#Headers],[Tutorat d''intégration]],VLOOKUP(Etudiants5[[#This Row],[Numéro étudiant]],Sheet1!$A:$O,11,FALSE))),"à initier","")</f>
        <v/>
      </c>
      <c r="O231" s="8" t="str">
        <f>IF(ISNUMBER(SEARCH(Etudiants5[[#Headers],[Secrétaire d''examens]],VLOOKUP(Etudiants5[[#This Row],[Numéro étudiant]],Sheet1!$A:$O,11,FALSE))),"à initier","")</f>
        <v/>
      </c>
      <c r="P231" s="8" t="str">
        <f>IF(ISNUMBER(SEARCH(Etudiants5[[#Headers],[Sujets numériques]],VLOOKUP(Etudiants5[[#This Row],[Numéro étudiant]],Sheet1!$A:$O,11,FALSE))),"à initier","")</f>
        <v/>
      </c>
      <c r="Q231" s="8" t="str">
        <f>IF(ISNUMBER(SEARCH(Etudiants5[[#Headers],[Autorisation de sortie]],VLOOKUP(Etudiants5[[#This Row],[Numéro étudiant]],Sheet1!$A:$O,11,FALSE))),"à initier","")</f>
        <v/>
      </c>
      <c r="R231" s="8" t="str">
        <f>IF(ISNUMBER(SEARCH(Etudiants5[[#Headers],[Prise de notes]],VLOOKUP(Etudiants5[[#This Row],[Numéro étudiant]],Sheet1!$A:$O,11,FALSE))),"à initier","")</f>
        <v/>
      </c>
      <c r="S231" s="8" t="str">
        <f>IF(ISNUMBER(SEARCH(Etudiants5[[#Headers],[Rallonge des prêts en BU]],VLOOKUP(Etudiants5[[#This Row],[Numéro étudiant]],Sheet1!$A:$O,11,FALSE))),"à initier","")</f>
        <v/>
      </c>
      <c r="T231" s="8" t="str">
        <f>IF(ISNUMBER(SEARCH(Etudiants5[[#Headers],[Soutien pédagogique]],VLOOKUP(Etudiants5[[#This Row],[Numéro étudiant]],Sheet1!$A:$O,11,FALSE))),"à initier","")</f>
        <v/>
      </c>
      <c r="U231" s="8" t="str">
        <f>IF(ISNUMBER(SEARCH(Etudiants5[[#Headers],[Braille]],VLOOKUP(Etudiants5[[#This Row],[Numéro étudiant]],Sheet1!$A:$O,11,FALSE))),"à initier","")</f>
        <v/>
      </c>
      <c r="V231" s="8" t="str">
        <f>IF(ISNUMBER(SEARCH(Etudiants5[[#Headers],[LSF/LPC]],VLOOKUP(Etudiants5[[#This Row],[Numéro étudiant]],Sheet1!$A:$O,11,FALSE))),"à initier","")</f>
        <v/>
      </c>
      <c r="W231" s="8" t="str">
        <f>IF(ISNUMBER(SEARCH(Etudiants5[[#Headers],[Pas de support audio]],VLOOKUP(Etudiants5[[#This Row],[Numéro étudiant]],Sheet1!$A:$O,11,FALSE))),"à initier","")</f>
        <v/>
      </c>
      <c r="X231" s="8" t="str">
        <f>IF(ISNUMBER(SEARCH(Etudiants5[[#Headers],[Assice confortable]],VLOOKUP(Etudiants5[[#This Row],[Numéro étudiant]],Sheet1!$A:$O,13,FALSE))),"à initier","")</f>
        <v/>
      </c>
      <c r="Y231" s="8" t="str">
        <f>IF(ISNUMBER(SEARCH(Etudiants5[[#Headers],[Micro HF]],VLOOKUP(Etudiants5[[#This Row],[Numéro étudiant]],Sheet1!$A:$O,13,FALSE))),"à initier","")</f>
        <v/>
      </c>
      <c r="Z231" s="8" t="str">
        <f>IF(ISNUMBER(SEARCH(Etudiants5[[#Headers],[Casier]],VLOOKUP(Etudiants5[[#This Row],[Numéro étudiant]],Sheet1!$A:$O,13,FALSE))),"à initier","")</f>
        <v/>
      </c>
      <c r="AA231" s="8" t="str">
        <f>IF(ISNUMBER(SEARCH(Etudiants5[[#Headers],[Ordinateur]],VLOOKUP(Etudiants5[[#This Row],[Numéro étudiant]],Sheet1!$A:$O,13,FALSE))),"à initier","")</f>
        <v/>
      </c>
      <c r="AB231" s="8" t="str">
        <f>IF(ISNUMBER(SEARCH(Etudiants5[[#Headers],[Mobilier spécifique : à détailler]],VLOOKUP(Etudiants5[[#This Row],[Numéro étudiant]],Sheet1!$A:$O,13,FALSE))),"à initier","")</f>
        <v/>
      </c>
      <c r="AC231" s="8" t="str">
        <f>IF(ISNUMBER(SEARCH(Etudiants5[[#Headers],[Logiciel spécifique : à détailler]],VLOOKUP(Etudiants5[[#This Row],[Numéro étudiant]],Sheet1!$A:$O,13,FALSE))),"à initier","")</f>
        <v/>
      </c>
      <c r="AD231" s="8" t="str">
        <f>IF(ISNUMBER(SEARCH(Etudiants5[[#Headers],[Aide en TP]],VLOOKUP(Etudiants5[[#This Row],[Numéro étudiant]],Sheet1!$A:$O,11,FALSE))),"x","")</f>
        <v/>
      </c>
      <c r="AE231" s="8" t="str">
        <f>IF(ISNUMBER(SEARCH(Etudiants5[[#Headers],[Aménagement de l''EDT]],VLOOKUP(Etudiants5[[#This Row],[Numéro étudiant]],Sheet1!$A:$O,11,FALSE))),"x","")</f>
        <v/>
      </c>
      <c r="AF231" s="8" t="str">
        <f>IF(ISNUMBER(SEARCH(Etudiants5[[#Headers],[Sanitaire à proximité]],VLOOKUP(Etudiants5[[#This Row],[Numéro étudiant]],Sheet1!$A:$O,11,FALSE))),"x","")</f>
        <v/>
      </c>
      <c r="AG231" s="8" t="str">
        <f>IF(ISNUMBER(SEARCH(Etudiants5[[#Headers],[QCM papier]],VLOOKUP(Etudiants5[[#This Row],[Numéro étudiant]],Sheet1!$A:$O,11,FALSE))),"x","")</f>
        <v/>
      </c>
      <c r="AH231" s="8" t="str">
        <f>IF(ISNUMBER(SEARCH(Etudiants5[[#Headers],[Absences eventuelles excusées]],VLOOKUP(Etudiants5[[#This Row],[Numéro étudiant]],Sheet1!$A:$O,11,FALSE))),"x","")</f>
        <v/>
      </c>
      <c r="AI231" s="8" t="str">
        <f>IF(ISNUMBER(SEARCH(Etudiants5[[#Headers],[Aménagement de l''année en 2 ans]],VLOOKUP(Etudiants5[[#This Row],[Numéro étudiant]],Sheet1!$A:$O,11,FALSE))),"x","")</f>
        <v/>
      </c>
      <c r="AJ231" s="8" t="str">
        <f>IF(ISNUMBER(SEARCH(Etudiants5[[#Headers],[Passage des épreuves orales devant l''enseignant uniquement]],VLOOKUP(Etudiants5[[#This Row],[Numéro étudiant]],Sheet1!$A:$O,11,FALSE))),"x","")</f>
        <v/>
      </c>
      <c r="AK231" s="8" t="str">
        <f>IF(ISNUMBER(SEARCH(Etudiants5[[#Headers],[Dépénalisation des fautes d''orthographe]],VLOOKUP(Etudiants5[[#This Row],[Numéro étudiant]],Sheet1!$A:$O,11,FALSE))),"x","")</f>
        <v/>
      </c>
      <c r="AL231" s="8" t="str">
        <f>IF(ISNUMBER(SEARCH(Etudiants5[[#Headers],[Adaptation des écrits à l''oral]],VLOOKUP(Etudiants5[[#This Row],[Numéro étudiant]],Sheet1!$A:$O,11,FALSE))),"x","")</f>
        <v/>
      </c>
      <c r="AM231" s="8" t="str">
        <f>IF(ISNUMBER(SEARCH(Etudiants5[[#Headers],[Adaptation des oraux à l''écrit]],VLOOKUP(Etudiants5[[#This Row],[Numéro étudiant]],Sheet1!$A:$O,11,FALSE))),"x","")</f>
        <v/>
      </c>
      <c r="AN231" s="8" t="str">
        <f>IF(ISNUMBER(SEARCH(Etudiants5[[#Headers],[Compensation du temps de sortie]],VLOOKUP(Etudiants5[[#This Row],[Numéro étudiant]],Sheet1!$A:$O,11,FALSE))),"x","")</f>
        <v/>
      </c>
      <c r="AO231" s="8" t="str">
        <f>IF(COUNTIF(Etudiants5[[#This Row],[1/4]:[Préparations écrites des épreves orales]],"x")&gt;0,"x","")</f>
        <v/>
      </c>
      <c r="AP231" s="8" t="str">
        <f>IF(ISNUMBER(SEARCH(Etudiants5[[#Headers],[1/4]],VLOOKUP(Etudiants5[[#This Row],[Numéro étudiant]],Sheet1!$A:$O,12,FALSE))),"x","")</f>
        <v/>
      </c>
      <c r="AQ231" s="8" t="str">
        <f>IF(ISNUMBER(SEARCH(Etudiants5[[#Headers],[1/3]],VLOOKUP(Etudiants5[[#This Row],[Numéro étudiant]],Sheet1!$A:$O,12,FALSE))),"x","")</f>
        <v/>
      </c>
      <c r="AR231" s="8" t="str">
        <f>IF(ISNUMBER(SEARCH(Etudiants5[[#Headers],[1/2]],VLOOKUP(Etudiants5[[#This Row],[Numéro étudiant]],Sheet1!$A:$O,12,FALSE))),"x","")</f>
        <v/>
      </c>
      <c r="AS231" s="8" t="str">
        <f>IF(ISNUMBER(SEARCH(Etudiants5[[#Headers],[Ecrits]],VLOOKUP(Etudiants5[[#This Row],[Numéro étudiant]],Sheet1!$A:$O,12,FALSE))),"x","")</f>
        <v/>
      </c>
      <c r="AT231" s="8" t="str">
        <f>IF(ISNUMBER(SEARCH(Etudiants5[[#Headers],[Oraux]],VLOOKUP(Etudiants5[[#This Row],[Numéro étudiant]],Sheet1!$A:$O,12,FALSE))),"x","")</f>
        <v/>
      </c>
      <c r="AU231" s="8" t="str">
        <f>IF(ISNUMBER(SEARCH(Etudiants5[[#Headers],[Pratiques]],VLOOKUP(Etudiants5[[#This Row],[Numéro étudiant]],Sheet1!$A:$O,12,FALSE))),"x","")</f>
        <v/>
      </c>
      <c r="AV231" s="8" t="str">
        <f>IF(ISNUMBER(SEARCH(Etudiants5[[#Headers],[Préparations écrites des épreves orales]],VLOOKUP(Etudiants5[[#This Row],[Numéro étudiant]],Sheet1!$A:$O,12,FALSE))),"x","")</f>
        <v/>
      </c>
      <c r="AW231" s="8" t="str">
        <f>IF(ISNUMBER(SEARCH(Etudiants5[[#Headers],[Auditives]],VLOOKUP(Etudiants5[[#This Row],[Numéro étudiant]],Sheet1!$A:$O,9,FALSE))),"x","")</f>
        <v/>
      </c>
      <c r="AX231" s="8" t="str">
        <f>IF(ISNUMBER(SEARCH(Etudiants5[[#Headers],[Visuels]],VLOOKUP(Etudiants5[[#This Row],[Numéro étudiant]],Sheet1!$A:$O,9,FALSE))),"x","")</f>
        <v/>
      </c>
      <c r="AY231" s="8" t="str">
        <f>IF(ISNUMBER(SEARCH(Etudiants5[[#Headers],[Viscéraux]],VLOOKUP(Etudiants5[[#This Row],[Numéro étudiant]],Sheet1!$A:$O,9,FALSE))),"x","")</f>
        <v/>
      </c>
      <c r="AZ231" s="8" t="str">
        <f>IF(ISNUMBER(SEARCH(Etudiants5[[#Headers],[Moteurs]],VLOOKUP(Etudiants5[[#This Row],[Numéro étudiant]],Sheet1!$A:$O,9,FALSE))),"x","")</f>
        <v/>
      </c>
      <c r="BA231" s="8" t="str">
        <f>IF(ISNUMBER(SEARCH(Etudiants5[[#Headers],[TSA]],VLOOKUP(Etudiants5[[#This Row],[Numéro étudiant]],Sheet1!$A:$O,9,FALSE))),"x","")</f>
        <v/>
      </c>
      <c r="BB231" s="8" t="str">
        <f>IF(ISNUMBER(SEARCH(Etudiants5[[#Headers],[Langage]],VLOOKUP(Etudiants5[[#This Row],[Numéro étudiant]],Sheet1!$A:$O,9,FALSE))),"x","")</f>
        <v/>
      </c>
      <c r="BC231" s="8" t="str">
        <f>IF(ISNUMBER(SEARCH(Etudiants5[[#Headers],[Psychiques]],VLOOKUP(Etudiants5[[#This Row],[Numéro étudiant]],Sheet1!$A:$O,9,FALSE))),"x","")</f>
        <v/>
      </c>
      <c r="BD231" s="8" t="str">
        <f>IF(ISNUMBER(SEARCH(Etudiants5[[#Headers],[Autres]],VLOOKUP(Etudiants5[[#This Row],[Numéro étudiant]],Sheet1!$A:$O,9,FALSE))),"x","")</f>
        <v/>
      </c>
      <c r="BE231" s="8" t="str">
        <f>IF(ISNUMBER(SEARCH(Etudiants5[[#Headers],[RQTH]],VLOOKUP(Etudiants5[[#This Row],[Numéro étudiant]],Sheet1!$A:$O,10,FALSE))),"x","")</f>
        <v/>
      </c>
      <c r="BF231" s="8" t="str">
        <f>IF(ISNUMBER(SEARCH(Etudiants5[[#Headers],[Transport]],VLOOKUP(Etudiants5[[#This Row],[Numéro étudiant]],Sheet1!$A:$O,10,FALSE))),"x","")</f>
        <v/>
      </c>
      <c r="BG231" s="8" t="str">
        <f>IF(ISNUMBER(SEARCH(Etudiants5[[#Headers],[AVS]],VLOOKUP(Etudiants5[[#This Row],[Numéro étudiant]],Sheet1!$A:$O,10,FALSE))),"x","")</f>
        <v/>
      </c>
      <c r="BH231" s="8" t="str">
        <f>IF(ISNUMBER(SEARCH(Etudiants5[[#Headers],[AESH]],VLOOKUP(Etudiants5[[#This Row],[Numéro étudiant]],Sheet1!$A:$O,10,FALSE))),"x","")</f>
        <v/>
      </c>
      <c r="BI231" s="8" t="str">
        <f>IF(ISNUMBER(SEARCH(Etudiants5[[#Headers],[AAH ou AEEH]],VLOOKUP(Etudiants5[[#This Row],[Numéro étudiant]],Sheet1!$A:$O,10,FALSE))),"x","")</f>
        <v/>
      </c>
      <c r="BJ231" s="8" t="str">
        <f>IF(ISNUMBER(SEARCH(Etudiants5[[#Headers],[Carte priorité]],VLOOKUP(Etudiants5[[#This Row],[Numéro étudiant]],Sheet1!$A:$O,10,FALSE))),"x","")</f>
        <v/>
      </c>
      <c r="BK231" s="8" t="str">
        <f>IF(ISNUMBER(SEARCH(Etudiants5[[#Headers],[Carte stationnement]],VLOOKUP(Etudiants5[[#This Row],[Numéro étudiant]],Sheet1!$A:$O,10,FALSE))),"x","")</f>
        <v/>
      </c>
      <c r="BL231" s="8" t="str">
        <f>IF(ISNUMBER(SEARCH(Etudiants5[[#Headers],[Accompagnement médico social]],VLOOKUP(Etudiants5[[#This Row],[Numéro étudiant]],Sheet1!$A:$O,10,FALSE))),"x","")</f>
        <v/>
      </c>
      <c r="BM231" s="8" t="str">
        <f>IF(ISNUMBER(SEARCH(Etudiants5[[#Headers],[Autre]],VLOOKUP(Etudiants5[[#This Row],[Numéro étudiant]],Sheet1!$A:$O,10,FALSE))),"x","")</f>
        <v/>
      </c>
      <c r="CA23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2" spans="2:80" x14ac:dyDescent="0.25">
      <c r="B232" t="str">
        <f>IFERROR(OfficeForms.Table[[#This Row],[Id]],"")</f>
        <v/>
      </c>
      <c r="C232" t="str">
        <f>IFERROR(IF(VLOOKUP(Etudiants5[[#This Row],[Numéro étudiant]],Sheet1!$A:$O,5,FALSE)="","",VLOOKUP(Etudiants5[[#This Row],[Numéro étudiant]],Sheet1!$A:$O,5,FALSE)),"")</f>
        <v/>
      </c>
      <c r="D232" t="str">
        <f>IFERROR(IF(VLOOKUP(Etudiants5[[#This Row],[Numéro étudiant]],Sheet1!$A:$O,6,FALSE)="","",VLOOKUP(Etudiants5[[#This Row],[Numéro étudiant]],Sheet1!$A:$O,6,FALSE)),"")</f>
        <v/>
      </c>
      <c r="E232" t="str">
        <f>IFERROR(IF(VLOOKUP(Etudiants5[[#This Row],[Numéro étudiant]],Sheet1!$A:$O,7,FALSE)="","",VLOOKUP(Etudiants5[[#This Row],[Numéro étudiant]],Sheet1!$A:$O,7,FALSE)),"")</f>
        <v/>
      </c>
      <c r="F232" t="str">
        <f>IFERROR(IF(VLOOKUP(Etudiants5[[#This Row],[Numéro étudiant]],Sheet1!$A:$O,8,FALSE)="","",VLOOKUP(Etudiants5[[#This Row],[Numéro étudiant]],Sheet1!$A:$O,8,FALSE)),"")</f>
        <v/>
      </c>
      <c r="G232" t="str">
        <f>IF(Etudiants5[[#This Row],[Numéro étudiant]]="","","Entretien fait")</f>
        <v/>
      </c>
      <c r="M232" s="8" t="str">
        <f>IF(ISNUMBER(SEARCH(Etudiants5[[#Headers],[Aide en BU]],VLOOKUP(Etudiants5[[#This Row],[Numéro étudiant]],Sheet1!$A:$O,11,FALSE))),"à initier","")</f>
        <v/>
      </c>
      <c r="N232" s="8" t="str">
        <f>IF(ISNUMBER(SEARCH(Etudiants5[[#Headers],[Tutorat d''intégration]],VLOOKUP(Etudiants5[[#This Row],[Numéro étudiant]],Sheet1!$A:$O,11,FALSE))),"à initier","")</f>
        <v/>
      </c>
      <c r="O232" s="8" t="str">
        <f>IF(ISNUMBER(SEARCH(Etudiants5[[#Headers],[Secrétaire d''examens]],VLOOKUP(Etudiants5[[#This Row],[Numéro étudiant]],Sheet1!$A:$O,11,FALSE))),"à initier","")</f>
        <v/>
      </c>
      <c r="P232" s="8" t="str">
        <f>IF(ISNUMBER(SEARCH(Etudiants5[[#Headers],[Sujets numériques]],VLOOKUP(Etudiants5[[#This Row],[Numéro étudiant]],Sheet1!$A:$O,11,FALSE))),"à initier","")</f>
        <v/>
      </c>
      <c r="Q232" s="8" t="str">
        <f>IF(ISNUMBER(SEARCH(Etudiants5[[#Headers],[Autorisation de sortie]],VLOOKUP(Etudiants5[[#This Row],[Numéro étudiant]],Sheet1!$A:$O,11,FALSE))),"à initier","")</f>
        <v/>
      </c>
      <c r="R232" s="8" t="str">
        <f>IF(ISNUMBER(SEARCH(Etudiants5[[#Headers],[Prise de notes]],VLOOKUP(Etudiants5[[#This Row],[Numéro étudiant]],Sheet1!$A:$O,11,FALSE))),"à initier","")</f>
        <v/>
      </c>
      <c r="S232" s="8" t="str">
        <f>IF(ISNUMBER(SEARCH(Etudiants5[[#Headers],[Rallonge des prêts en BU]],VLOOKUP(Etudiants5[[#This Row],[Numéro étudiant]],Sheet1!$A:$O,11,FALSE))),"à initier","")</f>
        <v/>
      </c>
      <c r="T232" s="8" t="str">
        <f>IF(ISNUMBER(SEARCH(Etudiants5[[#Headers],[Soutien pédagogique]],VLOOKUP(Etudiants5[[#This Row],[Numéro étudiant]],Sheet1!$A:$O,11,FALSE))),"à initier","")</f>
        <v/>
      </c>
      <c r="U232" s="8" t="str">
        <f>IF(ISNUMBER(SEARCH(Etudiants5[[#Headers],[Braille]],VLOOKUP(Etudiants5[[#This Row],[Numéro étudiant]],Sheet1!$A:$O,11,FALSE))),"à initier","")</f>
        <v/>
      </c>
      <c r="V232" s="8" t="str">
        <f>IF(ISNUMBER(SEARCH(Etudiants5[[#Headers],[LSF/LPC]],VLOOKUP(Etudiants5[[#This Row],[Numéro étudiant]],Sheet1!$A:$O,11,FALSE))),"à initier","")</f>
        <v/>
      </c>
      <c r="W232" s="8" t="str">
        <f>IF(ISNUMBER(SEARCH(Etudiants5[[#Headers],[Pas de support audio]],VLOOKUP(Etudiants5[[#This Row],[Numéro étudiant]],Sheet1!$A:$O,11,FALSE))),"à initier","")</f>
        <v/>
      </c>
      <c r="X232" s="8" t="str">
        <f>IF(ISNUMBER(SEARCH(Etudiants5[[#Headers],[Assice confortable]],VLOOKUP(Etudiants5[[#This Row],[Numéro étudiant]],Sheet1!$A:$O,13,FALSE))),"à initier","")</f>
        <v/>
      </c>
      <c r="Y232" s="8" t="str">
        <f>IF(ISNUMBER(SEARCH(Etudiants5[[#Headers],[Micro HF]],VLOOKUP(Etudiants5[[#This Row],[Numéro étudiant]],Sheet1!$A:$O,13,FALSE))),"à initier","")</f>
        <v/>
      </c>
      <c r="Z232" s="8" t="str">
        <f>IF(ISNUMBER(SEARCH(Etudiants5[[#Headers],[Casier]],VLOOKUP(Etudiants5[[#This Row],[Numéro étudiant]],Sheet1!$A:$O,13,FALSE))),"à initier","")</f>
        <v/>
      </c>
      <c r="AA232" s="8" t="str">
        <f>IF(ISNUMBER(SEARCH(Etudiants5[[#Headers],[Ordinateur]],VLOOKUP(Etudiants5[[#This Row],[Numéro étudiant]],Sheet1!$A:$O,13,FALSE))),"à initier","")</f>
        <v/>
      </c>
      <c r="AB232" s="8" t="str">
        <f>IF(ISNUMBER(SEARCH(Etudiants5[[#Headers],[Mobilier spécifique : à détailler]],VLOOKUP(Etudiants5[[#This Row],[Numéro étudiant]],Sheet1!$A:$O,13,FALSE))),"à initier","")</f>
        <v/>
      </c>
      <c r="AC232" s="8" t="str">
        <f>IF(ISNUMBER(SEARCH(Etudiants5[[#Headers],[Logiciel spécifique : à détailler]],VLOOKUP(Etudiants5[[#This Row],[Numéro étudiant]],Sheet1!$A:$O,13,FALSE))),"à initier","")</f>
        <v/>
      </c>
      <c r="AD232" s="8" t="str">
        <f>IF(ISNUMBER(SEARCH(Etudiants5[[#Headers],[Aide en TP]],VLOOKUP(Etudiants5[[#This Row],[Numéro étudiant]],Sheet1!$A:$O,11,FALSE))),"x","")</f>
        <v/>
      </c>
      <c r="AE232" s="8" t="str">
        <f>IF(ISNUMBER(SEARCH(Etudiants5[[#Headers],[Aménagement de l''EDT]],VLOOKUP(Etudiants5[[#This Row],[Numéro étudiant]],Sheet1!$A:$O,11,FALSE))),"x","")</f>
        <v/>
      </c>
      <c r="AF232" s="8" t="str">
        <f>IF(ISNUMBER(SEARCH(Etudiants5[[#Headers],[Sanitaire à proximité]],VLOOKUP(Etudiants5[[#This Row],[Numéro étudiant]],Sheet1!$A:$O,11,FALSE))),"x","")</f>
        <v/>
      </c>
      <c r="AG232" s="8" t="str">
        <f>IF(ISNUMBER(SEARCH(Etudiants5[[#Headers],[QCM papier]],VLOOKUP(Etudiants5[[#This Row],[Numéro étudiant]],Sheet1!$A:$O,11,FALSE))),"x","")</f>
        <v/>
      </c>
      <c r="AH232" s="8" t="str">
        <f>IF(ISNUMBER(SEARCH(Etudiants5[[#Headers],[Absences eventuelles excusées]],VLOOKUP(Etudiants5[[#This Row],[Numéro étudiant]],Sheet1!$A:$O,11,FALSE))),"x","")</f>
        <v/>
      </c>
      <c r="AI232" s="8" t="str">
        <f>IF(ISNUMBER(SEARCH(Etudiants5[[#Headers],[Aménagement de l''année en 2 ans]],VLOOKUP(Etudiants5[[#This Row],[Numéro étudiant]],Sheet1!$A:$O,11,FALSE))),"x","")</f>
        <v/>
      </c>
      <c r="AJ232" s="8" t="str">
        <f>IF(ISNUMBER(SEARCH(Etudiants5[[#Headers],[Passage des épreuves orales devant l''enseignant uniquement]],VLOOKUP(Etudiants5[[#This Row],[Numéro étudiant]],Sheet1!$A:$O,11,FALSE))),"x","")</f>
        <v/>
      </c>
      <c r="AK232" s="8" t="str">
        <f>IF(ISNUMBER(SEARCH(Etudiants5[[#Headers],[Dépénalisation des fautes d''orthographe]],VLOOKUP(Etudiants5[[#This Row],[Numéro étudiant]],Sheet1!$A:$O,11,FALSE))),"x","")</f>
        <v/>
      </c>
      <c r="AL232" s="8" t="str">
        <f>IF(ISNUMBER(SEARCH(Etudiants5[[#Headers],[Adaptation des écrits à l''oral]],VLOOKUP(Etudiants5[[#This Row],[Numéro étudiant]],Sheet1!$A:$O,11,FALSE))),"x","")</f>
        <v/>
      </c>
      <c r="AM232" s="8" t="str">
        <f>IF(ISNUMBER(SEARCH(Etudiants5[[#Headers],[Adaptation des oraux à l''écrit]],VLOOKUP(Etudiants5[[#This Row],[Numéro étudiant]],Sheet1!$A:$O,11,FALSE))),"x","")</f>
        <v/>
      </c>
      <c r="AN232" s="8" t="str">
        <f>IF(ISNUMBER(SEARCH(Etudiants5[[#Headers],[Compensation du temps de sortie]],VLOOKUP(Etudiants5[[#This Row],[Numéro étudiant]],Sheet1!$A:$O,11,FALSE))),"x","")</f>
        <v/>
      </c>
      <c r="AO232" s="8" t="str">
        <f>IF(COUNTIF(Etudiants5[[#This Row],[1/4]:[Préparations écrites des épreves orales]],"x")&gt;0,"x","")</f>
        <v/>
      </c>
      <c r="AP232" s="8" t="str">
        <f>IF(ISNUMBER(SEARCH(Etudiants5[[#Headers],[1/4]],VLOOKUP(Etudiants5[[#This Row],[Numéro étudiant]],Sheet1!$A:$O,12,FALSE))),"x","")</f>
        <v/>
      </c>
      <c r="AQ232" s="8" t="str">
        <f>IF(ISNUMBER(SEARCH(Etudiants5[[#Headers],[1/3]],VLOOKUP(Etudiants5[[#This Row],[Numéro étudiant]],Sheet1!$A:$O,12,FALSE))),"x","")</f>
        <v/>
      </c>
      <c r="AR232" s="8" t="str">
        <f>IF(ISNUMBER(SEARCH(Etudiants5[[#Headers],[1/2]],VLOOKUP(Etudiants5[[#This Row],[Numéro étudiant]],Sheet1!$A:$O,12,FALSE))),"x","")</f>
        <v/>
      </c>
      <c r="AS232" s="8" t="str">
        <f>IF(ISNUMBER(SEARCH(Etudiants5[[#Headers],[Ecrits]],VLOOKUP(Etudiants5[[#This Row],[Numéro étudiant]],Sheet1!$A:$O,12,FALSE))),"x","")</f>
        <v/>
      </c>
      <c r="AT232" s="8" t="str">
        <f>IF(ISNUMBER(SEARCH(Etudiants5[[#Headers],[Oraux]],VLOOKUP(Etudiants5[[#This Row],[Numéro étudiant]],Sheet1!$A:$O,12,FALSE))),"x","")</f>
        <v/>
      </c>
      <c r="AU232" s="8" t="str">
        <f>IF(ISNUMBER(SEARCH(Etudiants5[[#Headers],[Pratiques]],VLOOKUP(Etudiants5[[#This Row],[Numéro étudiant]],Sheet1!$A:$O,12,FALSE))),"x","")</f>
        <v/>
      </c>
      <c r="AV232" s="8" t="str">
        <f>IF(ISNUMBER(SEARCH(Etudiants5[[#Headers],[Préparations écrites des épreves orales]],VLOOKUP(Etudiants5[[#This Row],[Numéro étudiant]],Sheet1!$A:$O,12,FALSE))),"x","")</f>
        <v/>
      </c>
      <c r="AW232" s="8" t="str">
        <f>IF(ISNUMBER(SEARCH(Etudiants5[[#Headers],[Auditives]],VLOOKUP(Etudiants5[[#This Row],[Numéro étudiant]],Sheet1!$A:$O,9,FALSE))),"x","")</f>
        <v/>
      </c>
      <c r="AX232" s="8" t="str">
        <f>IF(ISNUMBER(SEARCH(Etudiants5[[#Headers],[Visuels]],VLOOKUP(Etudiants5[[#This Row],[Numéro étudiant]],Sheet1!$A:$O,9,FALSE))),"x","")</f>
        <v/>
      </c>
      <c r="AY232" s="8" t="str">
        <f>IF(ISNUMBER(SEARCH(Etudiants5[[#Headers],[Viscéraux]],VLOOKUP(Etudiants5[[#This Row],[Numéro étudiant]],Sheet1!$A:$O,9,FALSE))),"x","")</f>
        <v/>
      </c>
      <c r="AZ232" s="8" t="str">
        <f>IF(ISNUMBER(SEARCH(Etudiants5[[#Headers],[Moteurs]],VLOOKUP(Etudiants5[[#This Row],[Numéro étudiant]],Sheet1!$A:$O,9,FALSE))),"x","")</f>
        <v/>
      </c>
      <c r="BA232" s="8" t="str">
        <f>IF(ISNUMBER(SEARCH(Etudiants5[[#Headers],[TSA]],VLOOKUP(Etudiants5[[#This Row],[Numéro étudiant]],Sheet1!$A:$O,9,FALSE))),"x","")</f>
        <v/>
      </c>
      <c r="BB232" s="8" t="str">
        <f>IF(ISNUMBER(SEARCH(Etudiants5[[#Headers],[Langage]],VLOOKUP(Etudiants5[[#This Row],[Numéro étudiant]],Sheet1!$A:$O,9,FALSE))),"x","")</f>
        <v/>
      </c>
      <c r="BC232" s="8" t="str">
        <f>IF(ISNUMBER(SEARCH(Etudiants5[[#Headers],[Psychiques]],VLOOKUP(Etudiants5[[#This Row],[Numéro étudiant]],Sheet1!$A:$O,9,FALSE))),"x","")</f>
        <v/>
      </c>
      <c r="BD232" s="8" t="str">
        <f>IF(ISNUMBER(SEARCH(Etudiants5[[#Headers],[Autres]],VLOOKUP(Etudiants5[[#This Row],[Numéro étudiant]],Sheet1!$A:$O,9,FALSE))),"x","")</f>
        <v/>
      </c>
      <c r="BE232" s="8" t="str">
        <f>IF(ISNUMBER(SEARCH(Etudiants5[[#Headers],[RQTH]],VLOOKUP(Etudiants5[[#This Row],[Numéro étudiant]],Sheet1!$A:$O,10,FALSE))),"x","")</f>
        <v/>
      </c>
      <c r="BF232" s="8" t="str">
        <f>IF(ISNUMBER(SEARCH(Etudiants5[[#Headers],[Transport]],VLOOKUP(Etudiants5[[#This Row],[Numéro étudiant]],Sheet1!$A:$O,10,FALSE))),"x","")</f>
        <v/>
      </c>
      <c r="BG232" s="8" t="str">
        <f>IF(ISNUMBER(SEARCH(Etudiants5[[#Headers],[AVS]],VLOOKUP(Etudiants5[[#This Row],[Numéro étudiant]],Sheet1!$A:$O,10,FALSE))),"x","")</f>
        <v/>
      </c>
      <c r="BH232" s="8" t="str">
        <f>IF(ISNUMBER(SEARCH(Etudiants5[[#Headers],[AESH]],VLOOKUP(Etudiants5[[#This Row],[Numéro étudiant]],Sheet1!$A:$O,10,FALSE))),"x","")</f>
        <v/>
      </c>
      <c r="BI232" s="8" t="str">
        <f>IF(ISNUMBER(SEARCH(Etudiants5[[#Headers],[AAH ou AEEH]],VLOOKUP(Etudiants5[[#This Row],[Numéro étudiant]],Sheet1!$A:$O,10,FALSE))),"x","")</f>
        <v/>
      </c>
      <c r="BJ232" s="8" t="str">
        <f>IF(ISNUMBER(SEARCH(Etudiants5[[#Headers],[Carte priorité]],VLOOKUP(Etudiants5[[#This Row],[Numéro étudiant]],Sheet1!$A:$O,10,FALSE))),"x","")</f>
        <v/>
      </c>
      <c r="BK232" s="8" t="str">
        <f>IF(ISNUMBER(SEARCH(Etudiants5[[#Headers],[Carte stationnement]],VLOOKUP(Etudiants5[[#This Row],[Numéro étudiant]],Sheet1!$A:$O,10,FALSE))),"x","")</f>
        <v/>
      </c>
      <c r="BL232" s="8" t="str">
        <f>IF(ISNUMBER(SEARCH(Etudiants5[[#Headers],[Accompagnement médico social]],VLOOKUP(Etudiants5[[#This Row],[Numéro étudiant]],Sheet1!$A:$O,10,FALSE))),"x","")</f>
        <v/>
      </c>
      <c r="BM232" s="8" t="str">
        <f>IF(ISNUMBER(SEARCH(Etudiants5[[#Headers],[Autre]],VLOOKUP(Etudiants5[[#This Row],[Numéro étudiant]],Sheet1!$A:$O,10,FALSE))),"x","")</f>
        <v/>
      </c>
      <c r="CA23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3" spans="2:80" x14ac:dyDescent="0.25">
      <c r="B233" t="str">
        <f>IFERROR(OfficeForms.Table[[#This Row],[Id]],"")</f>
        <v/>
      </c>
      <c r="C233" t="str">
        <f>IFERROR(IF(VLOOKUP(Etudiants5[[#This Row],[Numéro étudiant]],Sheet1!$A:$O,5,FALSE)="","",VLOOKUP(Etudiants5[[#This Row],[Numéro étudiant]],Sheet1!$A:$O,5,FALSE)),"")</f>
        <v/>
      </c>
      <c r="D233" t="str">
        <f>IFERROR(IF(VLOOKUP(Etudiants5[[#This Row],[Numéro étudiant]],Sheet1!$A:$O,6,FALSE)="","",VLOOKUP(Etudiants5[[#This Row],[Numéro étudiant]],Sheet1!$A:$O,6,FALSE)),"")</f>
        <v/>
      </c>
      <c r="E233" t="str">
        <f>IFERROR(IF(VLOOKUP(Etudiants5[[#This Row],[Numéro étudiant]],Sheet1!$A:$O,7,FALSE)="","",VLOOKUP(Etudiants5[[#This Row],[Numéro étudiant]],Sheet1!$A:$O,7,FALSE)),"")</f>
        <v/>
      </c>
      <c r="F233" t="str">
        <f>IFERROR(IF(VLOOKUP(Etudiants5[[#This Row],[Numéro étudiant]],Sheet1!$A:$O,8,FALSE)="","",VLOOKUP(Etudiants5[[#This Row],[Numéro étudiant]],Sheet1!$A:$O,8,FALSE)),"")</f>
        <v/>
      </c>
      <c r="G233" t="str">
        <f>IF(Etudiants5[[#This Row],[Numéro étudiant]]="","","Entretien fait")</f>
        <v/>
      </c>
      <c r="M233" s="8" t="str">
        <f>IF(ISNUMBER(SEARCH(Etudiants5[[#Headers],[Aide en BU]],VLOOKUP(Etudiants5[[#This Row],[Numéro étudiant]],Sheet1!$A:$O,11,FALSE))),"à initier","")</f>
        <v/>
      </c>
      <c r="N233" s="8" t="str">
        <f>IF(ISNUMBER(SEARCH(Etudiants5[[#Headers],[Tutorat d''intégration]],VLOOKUP(Etudiants5[[#This Row],[Numéro étudiant]],Sheet1!$A:$O,11,FALSE))),"à initier","")</f>
        <v/>
      </c>
      <c r="O233" s="8" t="str">
        <f>IF(ISNUMBER(SEARCH(Etudiants5[[#Headers],[Secrétaire d''examens]],VLOOKUP(Etudiants5[[#This Row],[Numéro étudiant]],Sheet1!$A:$O,11,FALSE))),"à initier","")</f>
        <v/>
      </c>
      <c r="P233" s="8" t="str">
        <f>IF(ISNUMBER(SEARCH(Etudiants5[[#Headers],[Sujets numériques]],VLOOKUP(Etudiants5[[#This Row],[Numéro étudiant]],Sheet1!$A:$O,11,FALSE))),"à initier","")</f>
        <v/>
      </c>
      <c r="Q233" s="8" t="str">
        <f>IF(ISNUMBER(SEARCH(Etudiants5[[#Headers],[Autorisation de sortie]],VLOOKUP(Etudiants5[[#This Row],[Numéro étudiant]],Sheet1!$A:$O,11,FALSE))),"à initier","")</f>
        <v/>
      </c>
      <c r="R233" s="8" t="str">
        <f>IF(ISNUMBER(SEARCH(Etudiants5[[#Headers],[Prise de notes]],VLOOKUP(Etudiants5[[#This Row],[Numéro étudiant]],Sheet1!$A:$O,11,FALSE))),"à initier","")</f>
        <v/>
      </c>
      <c r="S233" s="8" t="str">
        <f>IF(ISNUMBER(SEARCH(Etudiants5[[#Headers],[Rallonge des prêts en BU]],VLOOKUP(Etudiants5[[#This Row],[Numéro étudiant]],Sheet1!$A:$O,11,FALSE))),"à initier","")</f>
        <v/>
      </c>
      <c r="T233" s="8" t="str">
        <f>IF(ISNUMBER(SEARCH(Etudiants5[[#Headers],[Soutien pédagogique]],VLOOKUP(Etudiants5[[#This Row],[Numéro étudiant]],Sheet1!$A:$O,11,FALSE))),"à initier","")</f>
        <v/>
      </c>
      <c r="U233" s="8" t="str">
        <f>IF(ISNUMBER(SEARCH(Etudiants5[[#Headers],[Braille]],VLOOKUP(Etudiants5[[#This Row],[Numéro étudiant]],Sheet1!$A:$O,11,FALSE))),"à initier","")</f>
        <v/>
      </c>
      <c r="V233" s="8" t="str">
        <f>IF(ISNUMBER(SEARCH(Etudiants5[[#Headers],[LSF/LPC]],VLOOKUP(Etudiants5[[#This Row],[Numéro étudiant]],Sheet1!$A:$O,11,FALSE))),"à initier","")</f>
        <v/>
      </c>
      <c r="W233" s="8" t="str">
        <f>IF(ISNUMBER(SEARCH(Etudiants5[[#Headers],[Pas de support audio]],VLOOKUP(Etudiants5[[#This Row],[Numéro étudiant]],Sheet1!$A:$O,11,FALSE))),"à initier","")</f>
        <v/>
      </c>
      <c r="X233" s="8" t="str">
        <f>IF(ISNUMBER(SEARCH(Etudiants5[[#Headers],[Assice confortable]],VLOOKUP(Etudiants5[[#This Row],[Numéro étudiant]],Sheet1!$A:$O,13,FALSE))),"à initier","")</f>
        <v/>
      </c>
      <c r="Y233" s="8" t="str">
        <f>IF(ISNUMBER(SEARCH(Etudiants5[[#Headers],[Micro HF]],VLOOKUP(Etudiants5[[#This Row],[Numéro étudiant]],Sheet1!$A:$O,13,FALSE))),"à initier","")</f>
        <v/>
      </c>
      <c r="Z233" s="8" t="str">
        <f>IF(ISNUMBER(SEARCH(Etudiants5[[#Headers],[Casier]],VLOOKUP(Etudiants5[[#This Row],[Numéro étudiant]],Sheet1!$A:$O,13,FALSE))),"à initier","")</f>
        <v/>
      </c>
      <c r="AA233" s="8" t="str">
        <f>IF(ISNUMBER(SEARCH(Etudiants5[[#Headers],[Ordinateur]],VLOOKUP(Etudiants5[[#This Row],[Numéro étudiant]],Sheet1!$A:$O,13,FALSE))),"à initier","")</f>
        <v/>
      </c>
      <c r="AB233" s="8" t="str">
        <f>IF(ISNUMBER(SEARCH(Etudiants5[[#Headers],[Mobilier spécifique : à détailler]],VLOOKUP(Etudiants5[[#This Row],[Numéro étudiant]],Sheet1!$A:$O,13,FALSE))),"à initier","")</f>
        <v/>
      </c>
      <c r="AC233" s="8" t="str">
        <f>IF(ISNUMBER(SEARCH(Etudiants5[[#Headers],[Logiciel spécifique : à détailler]],VLOOKUP(Etudiants5[[#This Row],[Numéro étudiant]],Sheet1!$A:$O,13,FALSE))),"à initier","")</f>
        <v/>
      </c>
      <c r="AD233" s="8" t="str">
        <f>IF(ISNUMBER(SEARCH(Etudiants5[[#Headers],[Aide en TP]],VLOOKUP(Etudiants5[[#This Row],[Numéro étudiant]],Sheet1!$A:$O,11,FALSE))),"x","")</f>
        <v/>
      </c>
      <c r="AE233" s="8" t="str">
        <f>IF(ISNUMBER(SEARCH(Etudiants5[[#Headers],[Aménagement de l''EDT]],VLOOKUP(Etudiants5[[#This Row],[Numéro étudiant]],Sheet1!$A:$O,11,FALSE))),"x","")</f>
        <v/>
      </c>
      <c r="AF233" s="8" t="str">
        <f>IF(ISNUMBER(SEARCH(Etudiants5[[#Headers],[Sanitaire à proximité]],VLOOKUP(Etudiants5[[#This Row],[Numéro étudiant]],Sheet1!$A:$O,11,FALSE))),"x","")</f>
        <v/>
      </c>
      <c r="AG233" s="8" t="str">
        <f>IF(ISNUMBER(SEARCH(Etudiants5[[#Headers],[QCM papier]],VLOOKUP(Etudiants5[[#This Row],[Numéro étudiant]],Sheet1!$A:$O,11,FALSE))),"x","")</f>
        <v/>
      </c>
      <c r="AH233" s="8" t="str">
        <f>IF(ISNUMBER(SEARCH(Etudiants5[[#Headers],[Absences eventuelles excusées]],VLOOKUP(Etudiants5[[#This Row],[Numéro étudiant]],Sheet1!$A:$O,11,FALSE))),"x","")</f>
        <v/>
      </c>
      <c r="AI233" s="8" t="str">
        <f>IF(ISNUMBER(SEARCH(Etudiants5[[#Headers],[Aménagement de l''année en 2 ans]],VLOOKUP(Etudiants5[[#This Row],[Numéro étudiant]],Sheet1!$A:$O,11,FALSE))),"x","")</f>
        <v/>
      </c>
      <c r="AJ233" s="8" t="str">
        <f>IF(ISNUMBER(SEARCH(Etudiants5[[#Headers],[Passage des épreuves orales devant l''enseignant uniquement]],VLOOKUP(Etudiants5[[#This Row],[Numéro étudiant]],Sheet1!$A:$O,11,FALSE))),"x","")</f>
        <v/>
      </c>
      <c r="AK233" s="8" t="str">
        <f>IF(ISNUMBER(SEARCH(Etudiants5[[#Headers],[Dépénalisation des fautes d''orthographe]],VLOOKUP(Etudiants5[[#This Row],[Numéro étudiant]],Sheet1!$A:$O,11,FALSE))),"x","")</f>
        <v/>
      </c>
      <c r="AL233" s="8" t="str">
        <f>IF(ISNUMBER(SEARCH(Etudiants5[[#Headers],[Adaptation des écrits à l''oral]],VLOOKUP(Etudiants5[[#This Row],[Numéro étudiant]],Sheet1!$A:$O,11,FALSE))),"x","")</f>
        <v/>
      </c>
      <c r="AM233" s="8" t="str">
        <f>IF(ISNUMBER(SEARCH(Etudiants5[[#Headers],[Adaptation des oraux à l''écrit]],VLOOKUP(Etudiants5[[#This Row],[Numéro étudiant]],Sheet1!$A:$O,11,FALSE))),"x","")</f>
        <v/>
      </c>
      <c r="AN233" s="8" t="str">
        <f>IF(ISNUMBER(SEARCH(Etudiants5[[#Headers],[Compensation du temps de sortie]],VLOOKUP(Etudiants5[[#This Row],[Numéro étudiant]],Sheet1!$A:$O,11,FALSE))),"x","")</f>
        <v/>
      </c>
      <c r="AO233" s="8" t="str">
        <f>IF(COUNTIF(Etudiants5[[#This Row],[1/4]:[Préparations écrites des épreves orales]],"x")&gt;0,"x","")</f>
        <v/>
      </c>
      <c r="AP233" s="8" t="str">
        <f>IF(ISNUMBER(SEARCH(Etudiants5[[#Headers],[1/4]],VLOOKUP(Etudiants5[[#This Row],[Numéro étudiant]],Sheet1!$A:$O,12,FALSE))),"x","")</f>
        <v/>
      </c>
      <c r="AQ233" s="8" t="str">
        <f>IF(ISNUMBER(SEARCH(Etudiants5[[#Headers],[1/3]],VLOOKUP(Etudiants5[[#This Row],[Numéro étudiant]],Sheet1!$A:$O,12,FALSE))),"x","")</f>
        <v/>
      </c>
      <c r="AR233" s="8" t="str">
        <f>IF(ISNUMBER(SEARCH(Etudiants5[[#Headers],[1/2]],VLOOKUP(Etudiants5[[#This Row],[Numéro étudiant]],Sheet1!$A:$O,12,FALSE))),"x","")</f>
        <v/>
      </c>
      <c r="AS233" s="8" t="str">
        <f>IF(ISNUMBER(SEARCH(Etudiants5[[#Headers],[Ecrits]],VLOOKUP(Etudiants5[[#This Row],[Numéro étudiant]],Sheet1!$A:$O,12,FALSE))),"x","")</f>
        <v/>
      </c>
      <c r="AT233" s="8" t="str">
        <f>IF(ISNUMBER(SEARCH(Etudiants5[[#Headers],[Oraux]],VLOOKUP(Etudiants5[[#This Row],[Numéro étudiant]],Sheet1!$A:$O,12,FALSE))),"x","")</f>
        <v/>
      </c>
      <c r="AU233" s="8" t="str">
        <f>IF(ISNUMBER(SEARCH(Etudiants5[[#Headers],[Pratiques]],VLOOKUP(Etudiants5[[#This Row],[Numéro étudiant]],Sheet1!$A:$O,12,FALSE))),"x","")</f>
        <v/>
      </c>
      <c r="AV233" s="8" t="str">
        <f>IF(ISNUMBER(SEARCH(Etudiants5[[#Headers],[Préparations écrites des épreves orales]],VLOOKUP(Etudiants5[[#This Row],[Numéro étudiant]],Sheet1!$A:$O,12,FALSE))),"x","")</f>
        <v/>
      </c>
      <c r="AW233" s="8" t="str">
        <f>IF(ISNUMBER(SEARCH(Etudiants5[[#Headers],[Auditives]],VLOOKUP(Etudiants5[[#This Row],[Numéro étudiant]],Sheet1!$A:$O,9,FALSE))),"x","")</f>
        <v/>
      </c>
      <c r="AX233" s="8" t="str">
        <f>IF(ISNUMBER(SEARCH(Etudiants5[[#Headers],[Visuels]],VLOOKUP(Etudiants5[[#This Row],[Numéro étudiant]],Sheet1!$A:$O,9,FALSE))),"x","")</f>
        <v/>
      </c>
      <c r="AY233" s="8" t="str">
        <f>IF(ISNUMBER(SEARCH(Etudiants5[[#Headers],[Viscéraux]],VLOOKUP(Etudiants5[[#This Row],[Numéro étudiant]],Sheet1!$A:$O,9,FALSE))),"x","")</f>
        <v/>
      </c>
      <c r="AZ233" s="8" t="str">
        <f>IF(ISNUMBER(SEARCH(Etudiants5[[#Headers],[Moteurs]],VLOOKUP(Etudiants5[[#This Row],[Numéro étudiant]],Sheet1!$A:$O,9,FALSE))),"x","")</f>
        <v/>
      </c>
      <c r="BA233" s="8" t="str">
        <f>IF(ISNUMBER(SEARCH(Etudiants5[[#Headers],[TSA]],VLOOKUP(Etudiants5[[#This Row],[Numéro étudiant]],Sheet1!$A:$O,9,FALSE))),"x","")</f>
        <v/>
      </c>
      <c r="BB233" s="8" t="str">
        <f>IF(ISNUMBER(SEARCH(Etudiants5[[#Headers],[Langage]],VLOOKUP(Etudiants5[[#This Row],[Numéro étudiant]],Sheet1!$A:$O,9,FALSE))),"x","")</f>
        <v/>
      </c>
      <c r="BC233" s="8" t="str">
        <f>IF(ISNUMBER(SEARCH(Etudiants5[[#Headers],[Psychiques]],VLOOKUP(Etudiants5[[#This Row],[Numéro étudiant]],Sheet1!$A:$O,9,FALSE))),"x","")</f>
        <v/>
      </c>
      <c r="BD233" s="8" t="str">
        <f>IF(ISNUMBER(SEARCH(Etudiants5[[#Headers],[Autres]],VLOOKUP(Etudiants5[[#This Row],[Numéro étudiant]],Sheet1!$A:$O,9,FALSE))),"x","")</f>
        <v/>
      </c>
      <c r="BE233" s="8" t="str">
        <f>IF(ISNUMBER(SEARCH(Etudiants5[[#Headers],[RQTH]],VLOOKUP(Etudiants5[[#This Row],[Numéro étudiant]],Sheet1!$A:$O,10,FALSE))),"x","")</f>
        <v/>
      </c>
      <c r="BF233" s="8" t="str">
        <f>IF(ISNUMBER(SEARCH(Etudiants5[[#Headers],[Transport]],VLOOKUP(Etudiants5[[#This Row],[Numéro étudiant]],Sheet1!$A:$O,10,FALSE))),"x","")</f>
        <v/>
      </c>
      <c r="BG233" s="8" t="str">
        <f>IF(ISNUMBER(SEARCH(Etudiants5[[#Headers],[AVS]],VLOOKUP(Etudiants5[[#This Row],[Numéro étudiant]],Sheet1!$A:$O,10,FALSE))),"x","")</f>
        <v/>
      </c>
      <c r="BH233" s="8" t="str">
        <f>IF(ISNUMBER(SEARCH(Etudiants5[[#Headers],[AESH]],VLOOKUP(Etudiants5[[#This Row],[Numéro étudiant]],Sheet1!$A:$O,10,FALSE))),"x","")</f>
        <v/>
      </c>
      <c r="BI233" s="8" t="str">
        <f>IF(ISNUMBER(SEARCH(Etudiants5[[#Headers],[AAH ou AEEH]],VLOOKUP(Etudiants5[[#This Row],[Numéro étudiant]],Sheet1!$A:$O,10,FALSE))),"x","")</f>
        <v/>
      </c>
      <c r="BJ233" s="8" t="str">
        <f>IF(ISNUMBER(SEARCH(Etudiants5[[#Headers],[Carte priorité]],VLOOKUP(Etudiants5[[#This Row],[Numéro étudiant]],Sheet1!$A:$O,10,FALSE))),"x","")</f>
        <v/>
      </c>
      <c r="BK233" s="8" t="str">
        <f>IF(ISNUMBER(SEARCH(Etudiants5[[#Headers],[Carte stationnement]],VLOOKUP(Etudiants5[[#This Row],[Numéro étudiant]],Sheet1!$A:$O,10,FALSE))),"x","")</f>
        <v/>
      </c>
      <c r="BL233" s="8" t="str">
        <f>IF(ISNUMBER(SEARCH(Etudiants5[[#Headers],[Accompagnement médico social]],VLOOKUP(Etudiants5[[#This Row],[Numéro étudiant]],Sheet1!$A:$O,10,FALSE))),"x","")</f>
        <v/>
      </c>
      <c r="BM233" s="8" t="str">
        <f>IF(ISNUMBER(SEARCH(Etudiants5[[#Headers],[Autre]],VLOOKUP(Etudiants5[[#This Row],[Numéro étudiant]],Sheet1!$A:$O,10,FALSE))),"x","")</f>
        <v/>
      </c>
      <c r="CA23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4" spans="2:80" x14ac:dyDescent="0.25">
      <c r="B234" t="str">
        <f>IFERROR(OfficeForms.Table[[#This Row],[Id]],"")</f>
        <v/>
      </c>
      <c r="C234" t="str">
        <f>IFERROR(IF(VLOOKUP(Etudiants5[[#This Row],[Numéro étudiant]],Sheet1!$A:$O,5,FALSE)="","",VLOOKUP(Etudiants5[[#This Row],[Numéro étudiant]],Sheet1!$A:$O,5,FALSE)),"")</f>
        <v/>
      </c>
      <c r="D234" t="str">
        <f>IFERROR(IF(VLOOKUP(Etudiants5[[#This Row],[Numéro étudiant]],Sheet1!$A:$O,6,FALSE)="","",VLOOKUP(Etudiants5[[#This Row],[Numéro étudiant]],Sheet1!$A:$O,6,FALSE)),"")</f>
        <v/>
      </c>
      <c r="E234" t="str">
        <f>IFERROR(IF(VLOOKUP(Etudiants5[[#This Row],[Numéro étudiant]],Sheet1!$A:$O,7,FALSE)="","",VLOOKUP(Etudiants5[[#This Row],[Numéro étudiant]],Sheet1!$A:$O,7,FALSE)),"")</f>
        <v/>
      </c>
      <c r="F234" t="str">
        <f>IFERROR(IF(VLOOKUP(Etudiants5[[#This Row],[Numéro étudiant]],Sheet1!$A:$O,8,FALSE)="","",VLOOKUP(Etudiants5[[#This Row],[Numéro étudiant]],Sheet1!$A:$O,8,FALSE)),"")</f>
        <v/>
      </c>
      <c r="G234" t="str">
        <f>IF(Etudiants5[[#This Row],[Numéro étudiant]]="","","Entretien fait")</f>
        <v/>
      </c>
      <c r="M234" s="8" t="str">
        <f>IF(ISNUMBER(SEARCH(Etudiants5[[#Headers],[Aide en BU]],VLOOKUP(Etudiants5[[#This Row],[Numéro étudiant]],Sheet1!$A:$O,11,FALSE))),"à initier","")</f>
        <v/>
      </c>
      <c r="N234" s="8" t="str">
        <f>IF(ISNUMBER(SEARCH(Etudiants5[[#Headers],[Tutorat d''intégration]],VLOOKUP(Etudiants5[[#This Row],[Numéro étudiant]],Sheet1!$A:$O,11,FALSE))),"à initier","")</f>
        <v/>
      </c>
      <c r="O234" s="8" t="str">
        <f>IF(ISNUMBER(SEARCH(Etudiants5[[#Headers],[Secrétaire d''examens]],VLOOKUP(Etudiants5[[#This Row],[Numéro étudiant]],Sheet1!$A:$O,11,FALSE))),"à initier","")</f>
        <v/>
      </c>
      <c r="P234" s="8" t="str">
        <f>IF(ISNUMBER(SEARCH(Etudiants5[[#Headers],[Sujets numériques]],VLOOKUP(Etudiants5[[#This Row],[Numéro étudiant]],Sheet1!$A:$O,11,FALSE))),"à initier","")</f>
        <v/>
      </c>
      <c r="Q234" s="8" t="str">
        <f>IF(ISNUMBER(SEARCH(Etudiants5[[#Headers],[Autorisation de sortie]],VLOOKUP(Etudiants5[[#This Row],[Numéro étudiant]],Sheet1!$A:$O,11,FALSE))),"à initier","")</f>
        <v/>
      </c>
      <c r="R234" s="8" t="str">
        <f>IF(ISNUMBER(SEARCH(Etudiants5[[#Headers],[Prise de notes]],VLOOKUP(Etudiants5[[#This Row],[Numéro étudiant]],Sheet1!$A:$O,11,FALSE))),"à initier","")</f>
        <v/>
      </c>
      <c r="S234" s="8" t="str">
        <f>IF(ISNUMBER(SEARCH(Etudiants5[[#Headers],[Rallonge des prêts en BU]],VLOOKUP(Etudiants5[[#This Row],[Numéro étudiant]],Sheet1!$A:$O,11,FALSE))),"à initier","")</f>
        <v/>
      </c>
      <c r="T234" s="8" t="str">
        <f>IF(ISNUMBER(SEARCH(Etudiants5[[#Headers],[Soutien pédagogique]],VLOOKUP(Etudiants5[[#This Row],[Numéro étudiant]],Sheet1!$A:$O,11,FALSE))),"à initier","")</f>
        <v/>
      </c>
      <c r="U234" s="8" t="str">
        <f>IF(ISNUMBER(SEARCH(Etudiants5[[#Headers],[Braille]],VLOOKUP(Etudiants5[[#This Row],[Numéro étudiant]],Sheet1!$A:$O,11,FALSE))),"à initier","")</f>
        <v/>
      </c>
      <c r="V234" s="8" t="str">
        <f>IF(ISNUMBER(SEARCH(Etudiants5[[#Headers],[LSF/LPC]],VLOOKUP(Etudiants5[[#This Row],[Numéro étudiant]],Sheet1!$A:$O,11,FALSE))),"à initier","")</f>
        <v/>
      </c>
      <c r="W234" s="8" t="str">
        <f>IF(ISNUMBER(SEARCH(Etudiants5[[#Headers],[Pas de support audio]],VLOOKUP(Etudiants5[[#This Row],[Numéro étudiant]],Sheet1!$A:$O,11,FALSE))),"à initier","")</f>
        <v/>
      </c>
      <c r="X234" s="8" t="str">
        <f>IF(ISNUMBER(SEARCH(Etudiants5[[#Headers],[Assice confortable]],VLOOKUP(Etudiants5[[#This Row],[Numéro étudiant]],Sheet1!$A:$O,13,FALSE))),"à initier","")</f>
        <v/>
      </c>
      <c r="Y234" s="8" t="str">
        <f>IF(ISNUMBER(SEARCH(Etudiants5[[#Headers],[Micro HF]],VLOOKUP(Etudiants5[[#This Row],[Numéro étudiant]],Sheet1!$A:$O,13,FALSE))),"à initier","")</f>
        <v/>
      </c>
      <c r="Z234" s="8" t="str">
        <f>IF(ISNUMBER(SEARCH(Etudiants5[[#Headers],[Casier]],VLOOKUP(Etudiants5[[#This Row],[Numéro étudiant]],Sheet1!$A:$O,13,FALSE))),"à initier","")</f>
        <v/>
      </c>
      <c r="AA234" s="8" t="str">
        <f>IF(ISNUMBER(SEARCH(Etudiants5[[#Headers],[Ordinateur]],VLOOKUP(Etudiants5[[#This Row],[Numéro étudiant]],Sheet1!$A:$O,13,FALSE))),"à initier","")</f>
        <v/>
      </c>
      <c r="AB234" s="8" t="str">
        <f>IF(ISNUMBER(SEARCH(Etudiants5[[#Headers],[Mobilier spécifique : à détailler]],VLOOKUP(Etudiants5[[#This Row],[Numéro étudiant]],Sheet1!$A:$O,13,FALSE))),"à initier","")</f>
        <v/>
      </c>
      <c r="AC234" s="8" t="str">
        <f>IF(ISNUMBER(SEARCH(Etudiants5[[#Headers],[Logiciel spécifique : à détailler]],VLOOKUP(Etudiants5[[#This Row],[Numéro étudiant]],Sheet1!$A:$O,13,FALSE))),"à initier","")</f>
        <v/>
      </c>
      <c r="AD234" s="8" t="str">
        <f>IF(ISNUMBER(SEARCH(Etudiants5[[#Headers],[Aide en TP]],VLOOKUP(Etudiants5[[#This Row],[Numéro étudiant]],Sheet1!$A:$O,11,FALSE))),"x","")</f>
        <v/>
      </c>
      <c r="AE234" s="8" t="str">
        <f>IF(ISNUMBER(SEARCH(Etudiants5[[#Headers],[Aménagement de l''EDT]],VLOOKUP(Etudiants5[[#This Row],[Numéro étudiant]],Sheet1!$A:$O,11,FALSE))),"x","")</f>
        <v/>
      </c>
      <c r="AF234" s="8" t="str">
        <f>IF(ISNUMBER(SEARCH(Etudiants5[[#Headers],[Sanitaire à proximité]],VLOOKUP(Etudiants5[[#This Row],[Numéro étudiant]],Sheet1!$A:$O,11,FALSE))),"x","")</f>
        <v/>
      </c>
      <c r="AG234" s="8" t="str">
        <f>IF(ISNUMBER(SEARCH(Etudiants5[[#Headers],[QCM papier]],VLOOKUP(Etudiants5[[#This Row],[Numéro étudiant]],Sheet1!$A:$O,11,FALSE))),"x","")</f>
        <v/>
      </c>
      <c r="AH234" s="8" t="str">
        <f>IF(ISNUMBER(SEARCH(Etudiants5[[#Headers],[Absences eventuelles excusées]],VLOOKUP(Etudiants5[[#This Row],[Numéro étudiant]],Sheet1!$A:$O,11,FALSE))),"x","")</f>
        <v/>
      </c>
      <c r="AI234" s="8" t="str">
        <f>IF(ISNUMBER(SEARCH(Etudiants5[[#Headers],[Aménagement de l''année en 2 ans]],VLOOKUP(Etudiants5[[#This Row],[Numéro étudiant]],Sheet1!$A:$O,11,FALSE))),"x","")</f>
        <v/>
      </c>
      <c r="AJ234" s="8" t="str">
        <f>IF(ISNUMBER(SEARCH(Etudiants5[[#Headers],[Passage des épreuves orales devant l''enseignant uniquement]],VLOOKUP(Etudiants5[[#This Row],[Numéro étudiant]],Sheet1!$A:$O,11,FALSE))),"x","")</f>
        <v/>
      </c>
      <c r="AK234" s="8" t="str">
        <f>IF(ISNUMBER(SEARCH(Etudiants5[[#Headers],[Dépénalisation des fautes d''orthographe]],VLOOKUP(Etudiants5[[#This Row],[Numéro étudiant]],Sheet1!$A:$O,11,FALSE))),"x","")</f>
        <v/>
      </c>
      <c r="AL234" s="8" t="str">
        <f>IF(ISNUMBER(SEARCH(Etudiants5[[#Headers],[Adaptation des écrits à l''oral]],VLOOKUP(Etudiants5[[#This Row],[Numéro étudiant]],Sheet1!$A:$O,11,FALSE))),"x","")</f>
        <v/>
      </c>
      <c r="AM234" s="8" t="str">
        <f>IF(ISNUMBER(SEARCH(Etudiants5[[#Headers],[Adaptation des oraux à l''écrit]],VLOOKUP(Etudiants5[[#This Row],[Numéro étudiant]],Sheet1!$A:$O,11,FALSE))),"x","")</f>
        <v/>
      </c>
      <c r="AN234" s="8" t="str">
        <f>IF(ISNUMBER(SEARCH(Etudiants5[[#Headers],[Compensation du temps de sortie]],VLOOKUP(Etudiants5[[#This Row],[Numéro étudiant]],Sheet1!$A:$O,11,FALSE))),"x","")</f>
        <v/>
      </c>
      <c r="AO234" s="8" t="str">
        <f>IF(COUNTIF(Etudiants5[[#This Row],[1/4]:[Préparations écrites des épreves orales]],"x")&gt;0,"x","")</f>
        <v/>
      </c>
      <c r="AP234" s="8" t="str">
        <f>IF(ISNUMBER(SEARCH(Etudiants5[[#Headers],[1/4]],VLOOKUP(Etudiants5[[#This Row],[Numéro étudiant]],Sheet1!$A:$O,12,FALSE))),"x","")</f>
        <v/>
      </c>
      <c r="AQ234" s="8" t="str">
        <f>IF(ISNUMBER(SEARCH(Etudiants5[[#Headers],[1/3]],VLOOKUP(Etudiants5[[#This Row],[Numéro étudiant]],Sheet1!$A:$O,12,FALSE))),"x","")</f>
        <v/>
      </c>
      <c r="AR234" s="8" t="str">
        <f>IF(ISNUMBER(SEARCH(Etudiants5[[#Headers],[1/2]],VLOOKUP(Etudiants5[[#This Row],[Numéro étudiant]],Sheet1!$A:$O,12,FALSE))),"x","")</f>
        <v/>
      </c>
      <c r="AS234" s="8" t="str">
        <f>IF(ISNUMBER(SEARCH(Etudiants5[[#Headers],[Ecrits]],VLOOKUP(Etudiants5[[#This Row],[Numéro étudiant]],Sheet1!$A:$O,12,FALSE))),"x","")</f>
        <v/>
      </c>
      <c r="AT234" s="8" t="str">
        <f>IF(ISNUMBER(SEARCH(Etudiants5[[#Headers],[Oraux]],VLOOKUP(Etudiants5[[#This Row],[Numéro étudiant]],Sheet1!$A:$O,12,FALSE))),"x","")</f>
        <v/>
      </c>
      <c r="AU234" s="8" t="str">
        <f>IF(ISNUMBER(SEARCH(Etudiants5[[#Headers],[Pratiques]],VLOOKUP(Etudiants5[[#This Row],[Numéro étudiant]],Sheet1!$A:$O,12,FALSE))),"x","")</f>
        <v/>
      </c>
      <c r="AV234" s="8" t="str">
        <f>IF(ISNUMBER(SEARCH(Etudiants5[[#Headers],[Préparations écrites des épreves orales]],VLOOKUP(Etudiants5[[#This Row],[Numéro étudiant]],Sheet1!$A:$O,12,FALSE))),"x","")</f>
        <v/>
      </c>
      <c r="AW234" s="8" t="str">
        <f>IF(ISNUMBER(SEARCH(Etudiants5[[#Headers],[Auditives]],VLOOKUP(Etudiants5[[#This Row],[Numéro étudiant]],Sheet1!$A:$O,9,FALSE))),"x","")</f>
        <v/>
      </c>
      <c r="AX234" s="8" t="str">
        <f>IF(ISNUMBER(SEARCH(Etudiants5[[#Headers],[Visuels]],VLOOKUP(Etudiants5[[#This Row],[Numéro étudiant]],Sheet1!$A:$O,9,FALSE))),"x","")</f>
        <v/>
      </c>
      <c r="AY234" s="8" t="str">
        <f>IF(ISNUMBER(SEARCH(Etudiants5[[#Headers],[Viscéraux]],VLOOKUP(Etudiants5[[#This Row],[Numéro étudiant]],Sheet1!$A:$O,9,FALSE))),"x","")</f>
        <v/>
      </c>
      <c r="AZ234" s="8" t="str">
        <f>IF(ISNUMBER(SEARCH(Etudiants5[[#Headers],[Moteurs]],VLOOKUP(Etudiants5[[#This Row],[Numéro étudiant]],Sheet1!$A:$O,9,FALSE))),"x","")</f>
        <v/>
      </c>
      <c r="BA234" s="8" t="str">
        <f>IF(ISNUMBER(SEARCH(Etudiants5[[#Headers],[TSA]],VLOOKUP(Etudiants5[[#This Row],[Numéro étudiant]],Sheet1!$A:$O,9,FALSE))),"x","")</f>
        <v/>
      </c>
      <c r="BB234" s="8" t="str">
        <f>IF(ISNUMBER(SEARCH(Etudiants5[[#Headers],[Langage]],VLOOKUP(Etudiants5[[#This Row],[Numéro étudiant]],Sheet1!$A:$O,9,FALSE))),"x","")</f>
        <v/>
      </c>
      <c r="BC234" s="8" t="str">
        <f>IF(ISNUMBER(SEARCH(Etudiants5[[#Headers],[Psychiques]],VLOOKUP(Etudiants5[[#This Row],[Numéro étudiant]],Sheet1!$A:$O,9,FALSE))),"x","")</f>
        <v/>
      </c>
      <c r="BD234" s="8" t="str">
        <f>IF(ISNUMBER(SEARCH(Etudiants5[[#Headers],[Autres]],VLOOKUP(Etudiants5[[#This Row],[Numéro étudiant]],Sheet1!$A:$O,9,FALSE))),"x","")</f>
        <v/>
      </c>
      <c r="BE234" s="8" t="str">
        <f>IF(ISNUMBER(SEARCH(Etudiants5[[#Headers],[RQTH]],VLOOKUP(Etudiants5[[#This Row],[Numéro étudiant]],Sheet1!$A:$O,10,FALSE))),"x","")</f>
        <v/>
      </c>
      <c r="BF234" s="8" t="str">
        <f>IF(ISNUMBER(SEARCH(Etudiants5[[#Headers],[Transport]],VLOOKUP(Etudiants5[[#This Row],[Numéro étudiant]],Sheet1!$A:$O,10,FALSE))),"x","")</f>
        <v/>
      </c>
      <c r="BG234" s="8" t="str">
        <f>IF(ISNUMBER(SEARCH(Etudiants5[[#Headers],[AVS]],VLOOKUP(Etudiants5[[#This Row],[Numéro étudiant]],Sheet1!$A:$O,10,FALSE))),"x","")</f>
        <v/>
      </c>
      <c r="BH234" s="8" t="str">
        <f>IF(ISNUMBER(SEARCH(Etudiants5[[#Headers],[AESH]],VLOOKUP(Etudiants5[[#This Row],[Numéro étudiant]],Sheet1!$A:$O,10,FALSE))),"x","")</f>
        <v/>
      </c>
      <c r="BI234" s="8" t="str">
        <f>IF(ISNUMBER(SEARCH(Etudiants5[[#Headers],[AAH ou AEEH]],VLOOKUP(Etudiants5[[#This Row],[Numéro étudiant]],Sheet1!$A:$O,10,FALSE))),"x","")</f>
        <v/>
      </c>
      <c r="BJ234" s="8" t="str">
        <f>IF(ISNUMBER(SEARCH(Etudiants5[[#Headers],[Carte priorité]],VLOOKUP(Etudiants5[[#This Row],[Numéro étudiant]],Sheet1!$A:$O,10,FALSE))),"x","")</f>
        <v/>
      </c>
      <c r="BK234" s="8" t="str">
        <f>IF(ISNUMBER(SEARCH(Etudiants5[[#Headers],[Carte stationnement]],VLOOKUP(Etudiants5[[#This Row],[Numéro étudiant]],Sheet1!$A:$O,10,FALSE))),"x","")</f>
        <v/>
      </c>
      <c r="BL234" s="8" t="str">
        <f>IF(ISNUMBER(SEARCH(Etudiants5[[#Headers],[Accompagnement médico social]],VLOOKUP(Etudiants5[[#This Row],[Numéro étudiant]],Sheet1!$A:$O,10,FALSE))),"x","")</f>
        <v/>
      </c>
      <c r="BM234" s="8" t="str">
        <f>IF(ISNUMBER(SEARCH(Etudiants5[[#Headers],[Autre]],VLOOKUP(Etudiants5[[#This Row],[Numéro étudiant]],Sheet1!$A:$O,10,FALSE))),"x","")</f>
        <v/>
      </c>
      <c r="CA23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5" spans="2:80" x14ac:dyDescent="0.25">
      <c r="B235" t="str">
        <f>IFERROR(OfficeForms.Table[[#This Row],[Id]],"")</f>
        <v/>
      </c>
      <c r="C235" t="str">
        <f>IFERROR(IF(VLOOKUP(Etudiants5[[#This Row],[Numéro étudiant]],Sheet1!$A:$O,5,FALSE)="","",VLOOKUP(Etudiants5[[#This Row],[Numéro étudiant]],Sheet1!$A:$O,5,FALSE)),"")</f>
        <v/>
      </c>
      <c r="D235" t="str">
        <f>IFERROR(IF(VLOOKUP(Etudiants5[[#This Row],[Numéro étudiant]],Sheet1!$A:$O,6,FALSE)="","",VLOOKUP(Etudiants5[[#This Row],[Numéro étudiant]],Sheet1!$A:$O,6,FALSE)),"")</f>
        <v/>
      </c>
      <c r="E235" t="str">
        <f>IFERROR(IF(VLOOKUP(Etudiants5[[#This Row],[Numéro étudiant]],Sheet1!$A:$O,7,FALSE)="","",VLOOKUP(Etudiants5[[#This Row],[Numéro étudiant]],Sheet1!$A:$O,7,FALSE)),"")</f>
        <v/>
      </c>
      <c r="F235" t="str">
        <f>IFERROR(IF(VLOOKUP(Etudiants5[[#This Row],[Numéro étudiant]],Sheet1!$A:$O,8,FALSE)="","",VLOOKUP(Etudiants5[[#This Row],[Numéro étudiant]],Sheet1!$A:$O,8,FALSE)),"")</f>
        <v/>
      </c>
      <c r="G235" t="str">
        <f>IF(Etudiants5[[#This Row],[Numéro étudiant]]="","","Entretien fait")</f>
        <v/>
      </c>
      <c r="M235" s="8" t="str">
        <f>IF(ISNUMBER(SEARCH(Etudiants5[[#Headers],[Aide en BU]],VLOOKUP(Etudiants5[[#This Row],[Numéro étudiant]],Sheet1!$A:$O,11,FALSE))),"à initier","")</f>
        <v/>
      </c>
      <c r="N235" s="8" t="str">
        <f>IF(ISNUMBER(SEARCH(Etudiants5[[#Headers],[Tutorat d''intégration]],VLOOKUP(Etudiants5[[#This Row],[Numéro étudiant]],Sheet1!$A:$O,11,FALSE))),"à initier","")</f>
        <v/>
      </c>
      <c r="O235" s="8" t="str">
        <f>IF(ISNUMBER(SEARCH(Etudiants5[[#Headers],[Secrétaire d''examens]],VLOOKUP(Etudiants5[[#This Row],[Numéro étudiant]],Sheet1!$A:$O,11,FALSE))),"à initier","")</f>
        <v/>
      </c>
      <c r="P235" s="8" t="str">
        <f>IF(ISNUMBER(SEARCH(Etudiants5[[#Headers],[Sujets numériques]],VLOOKUP(Etudiants5[[#This Row],[Numéro étudiant]],Sheet1!$A:$O,11,FALSE))),"à initier","")</f>
        <v/>
      </c>
      <c r="Q235" s="8" t="str">
        <f>IF(ISNUMBER(SEARCH(Etudiants5[[#Headers],[Autorisation de sortie]],VLOOKUP(Etudiants5[[#This Row],[Numéro étudiant]],Sheet1!$A:$O,11,FALSE))),"à initier","")</f>
        <v/>
      </c>
      <c r="R235" s="8" t="str">
        <f>IF(ISNUMBER(SEARCH(Etudiants5[[#Headers],[Prise de notes]],VLOOKUP(Etudiants5[[#This Row],[Numéro étudiant]],Sheet1!$A:$O,11,FALSE))),"à initier","")</f>
        <v/>
      </c>
      <c r="S235" s="8" t="str">
        <f>IF(ISNUMBER(SEARCH(Etudiants5[[#Headers],[Rallonge des prêts en BU]],VLOOKUP(Etudiants5[[#This Row],[Numéro étudiant]],Sheet1!$A:$O,11,FALSE))),"à initier","")</f>
        <v/>
      </c>
      <c r="T235" s="8" t="str">
        <f>IF(ISNUMBER(SEARCH(Etudiants5[[#Headers],[Soutien pédagogique]],VLOOKUP(Etudiants5[[#This Row],[Numéro étudiant]],Sheet1!$A:$O,11,FALSE))),"à initier","")</f>
        <v/>
      </c>
      <c r="U235" s="8" t="str">
        <f>IF(ISNUMBER(SEARCH(Etudiants5[[#Headers],[Braille]],VLOOKUP(Etudiants5[[#This Row],[Numéro étudiant]],Sheet1!$A:$O,11,FALSE))),"à initier","")</f>
        <v/>
      </c>
      <c r="V235" s="8" t="str">
        <f>IF(ISNUMBER(SEARCH(Etudiants5[[#Headers],[LSF/LPC]],VLOOKUP(Etudiants5[[#This Row],[Numéro étudiant]],Sheet1!$A:$O,11,FALSE))),"à initier","")</f>
        <v/>
      </c>
      <c r="W235" s="8" t="str">
        <f>IF(ISNUMBER(SEARCH(Etudiants5[[#Headers],[Pas de support audio]],VLOOKUP(Etudiants5[[#This Row],[Numéro étudiant]],Sheet1!$A:$O,11,FALSE))),"à initier","")</f>
        <v/>
      </c>
      <c r="X235" s="8" t="str">
        <f>IF(ISNUMBER(SEARCH(Etudiants5[[#Headers],[Assice confortable]],VLOOKUP(Etudiants5[[#This Row],[Numéro étudiant]],Sheet1!$A:$O,13,FALSE))),"à initier","")</f>
        <v/>
      </c>
      <c r="Y235" s="8" t="str">
        <f>IF(ISNUMBER(SEARCH(Etudiants5[[#Headers],[Micro HF]],VLOOKUP(Etudiants5[[#This Row],[Numéro étudiant]],Sheet1!$A:$O,13,FALSE))),"à initier","")</f>
        <v/>
      </c>
      <c r="Z235" s="8" t="str">
        <f>IF(ISNUMBER(SEARCH(Etudiants5[[#Headers],[Casier]],VLOOKUP(Etudiants5[[#This Row],[Numéro étudiant]],Sheet1!$A:$O,13,FALSE))),"à initier","")</f>
        <v/>
      </c>
      <c r="AA235" s="8" t="str">
        <f>IF(ISNUMBER(SEARCH(Etudiants5[[#Headers],[Ordinateur]],VLOOKUP(Etudiants5[[#This Row],[Numéro étudiant]],Sheet1!$A:$O,13,FALSE))),"à initier","")</f>
        <v/>
      </c>
      <c r="AB235" s="8" t="str">
        <f>IF(ISNUMBER(SEARCH(Etudiants5[[#Headers],[Mobilier spécifique : à détailler]],VLOOKUP(Etudiants5[[#This Row],[Numéro étudiant]],Sheet1!$A:$O,13,FALSE))),"à initier","")</f>
        <v/>
      </c>
      <c r="AC235" s="8" t="str">
        <f>IF(ISNUMBER(SEARCH(Etudiants5[[#Headers],[Logiciel spécifique : à détailler]],VLOOKUP(Etudiants5[[#This Row],[Numéro étudiant]],Sheet1!$A:$O,13,FALSE))),"à initier","")</f>
        <v/>
      </c>
      <c r="AD235" s="8" t="str">
        <f>IF(ISNUMBER(SEARCH(Etudiants5[[#Headers],[Aide en TP]],VLOOKUP(Etudiants5[[#This Row],[Numéro étudiant]],Sheet1!$A:$O,11,FALSE))),"x","")</f>
        <v/>
      </c>
      <c r="AE235" s="8" t="str">
        <f>IF(ISNUMBER(SEARCH(Etudiants5[[#Headers],[Aménagement de l''EDT]],VLOOKUP(Etudiants5[[#This Row],[Numéro étudiant]],Sheet1!$A:$O,11,FALSE))),"x","")</f>
        <v/>
      </c>
      <c r="AF235" s="8" t="str">
        <f>IF(ISNUMBER(SEARCH(Etudiants5[[#Headers],[Sanitaire à proximité]],VLOOKUP(Etudiants5[[#This Row],[Numéro étudiant]],Sheet1!$A:$O,11,FALSE))),"x","")</f>
        <v/>
      </c>
      <c r="AG235" s="8" t="str">
        <f>IF(ISNUMBER(SEARCH(Etudiants5[[#Headers],[QCM papier]],VLOOKUP(Etudiants5[[#This Row],[Numéro étudiant]],Sheet1!$A:$O,11,FALSE))),"x","")</f>
        <v/>
      </c>
      <c r="AH235" s="8" t="str">
        <f>IF(ISNUMBER(SEARCH(Etudiants5[[#Headers],[Absences eventuelles excusées]],VLOOKUP(Etudiants5[[#This Row],[Numéro étudiant]],Sheet1!$A:$O,11,FALSE))),"x","")</f>
        <v/>
      </c>
      <c r="AI235" s="8" t="str">
        <f>IF(ISNUMBER(SEARCH(Etudiants5[[#Headers],[Aménagement de l''année en 2 ans]],VLOOKUP(Etudiants5[[#This Row],[Numéro étudiant]],Sheet1!$A:$O,11,FALSE))),"x","")</f>
        <v/>
      </c>
      <c r="AJ235" s="8" t="str">
        <f>IF(ISNUMBER(SEARCH(Etudiants5[[#Headers],[Passage des épreuves orales devant l''enseignant uniquement]],VLOOKUP(Etudiants5[[#This Row],[Numéro étudiant]],Sheet1!$A:$O,11,FALSE))),"x","")</f>
        <v/>
      </c>
      <c r="AK235" s="8" t="str">
        <f>IF(ISNUMBER(SEARCH(Etudiants5[[#Headers],[Dépénalisation des fautes d''orthographe]],VLOOKUP(Etudiants5[[#This Row],[Numéro étudiant]],Sheet1!$A:$O,11,FALSE))),"x","")</f>
        <v/>
      </c>
      <c r="AL235" s="8" t="str">
        <f>IF(ISNUMBER(SEARCH(Etudiants5[[#Headers],[Adaptation des écrits à l''oral]],VLOOKUP(Etudiants5[[#This Row],[Numéro étudiant]],Sheet1!$A:$O,11,FALSE))),"x","")</f>
        <v/>
      </c>
      <c r="AM235" s="8" t="str">
        <f>IF(ISNUMBER(SEARCH(Etudiants5[[#Headers],[Adaptation des oraux à l''écrit]],VLOOKUP(Etudiants5[[#This Row],[Numéro étudiant]],Sheet1!$A:$O,11,FALSE))),"x","")</f>
        <v/>
      </c>
      <c r="AN235" s="8" t="str">
        <f>IF(ISNUMBER(SEARCH(Etudiants5[[#Headers],[Compensation du temps de sortie]],VLOOKUP(Etudiants5[[#This Row],[Numéro étudiant]],Sheet1!$A:$O,11,FALSE))),"x","")</f>
        <v/>
      </c>
      <c r="AO235" s="8" t="str">
        <f>IF(COUNTIF(Etudiants5[[#This Row],[1/4]:[Préparations écrites des épreves orales]],"x")&gt;0,"x","")</f>
        <v/>
      </c>
      <c r="AP235" s="8" t="str">
        <f>IF(ISNUMBER(SEARCH(Etudiants5[[#Headers],[1/4]],VLOOKUP(Etudiants5[[#This Row],[Numéro étudiant]],Sheet1!$A:$O,12,FALSE))),"x","")</f>
        <v/>
      </c>
      <c r="AQ235" s="8" t="str">
        <f>IF(ISNUMBER(SEARCH(Etudiants5[[#Headers],[1/3]],VLOOKUP(Etudiants5[[#This Row],[Numéro étudiant]],Sheet1!$A:$O,12,FALSE))),"x","")</f>
        <v/>
      </c>
      <c r="AR235" s="8" t="str">
        <f>IF(ISNUMBER(SEARCH(Etudiants5[[#Headers],[1/2]],VLOOKUP(Etudiants5[[#This Row],[Numéro étudiant]],Sheet1!$A:$O,12,FALSE))),"x","")</f>
        <v/>
      </c>
      <c r="AS235" s="8" t="str">
        <f>IF(ISNUMBER(SEARCH(Etudiants5[[#Headers],[Ecrits]],VLOOKUP(Etudiants5[[#This Row],[Numéro étudiant]],Sheet1!$A:$O,12,FALSE))),"x","")</f>
        <v/>
      </c>
      <c r="AT235" s="8" t="str">
        <f>IF(ISNUMBER(SEARCH(Etudiants5[[#Headers],[Oraux]],VLOOKUP(Etudiants5[[#This Row],[Numéro étudiant]],Sheet1!$A:$O,12,FALSE))),"x","")</f>
        <v/>
      </c>
      <c r="AU235" s="8" t="str">
        <f>IF(ISNUMBER(SEARCH(Etudiants5[[#Headers],[Pratiques]],VLOOKUP(Etudiants5[[#This Row],[Numéro étudiant]],Sheet1!$A:$O,12,FALSE))),"x","")</f>
        <v/>
      </c>
      <c r="AV235" s="8" t="str">
        <f>IF(ISNUMBER(SEARCH(Etudiants5[[#Headers],[Préparations écrites des épreves orales]],VLOOKUP(Etudiants5[[#This Row],[Numéro étudiant]],Sheet1!$A:$O,12,FALSE))),"x","")</f>
        <v/>
      </c>
      <c r="AW235" s="8" t="str">
        <f>IF(ISNUMBER(SEARCH(Etudiants5[[#Headers],[Auditives]],VLOOKUP(Etudiants5[[#This Row],[Numéro étudiant]],Sheet1!$A:$O,9,FALSE))),"x","")</f>
        <v/>
      </c>
      <c r="AX235" s="8" t="str">
        <f>IF(ISNUMBER(SEARCH(Etudiants5[[#Headers],[Visuels]],VLOOKUP(Etudiants5[[#This Row],[Numéro étudiant]],Sheet1!$A:$O,9,FALSE))),"x","")</f>
        <v/>
      </c>
      <c r="AY235" s="8" t="str">
        <f>IF(ISNUMBER(SEARCH(Etudiants5[[#Headers],[Viscéraux]],VLOOKUP(Etudiants5[[#This Row],[Numéro étudiant]],Sheet1!$A:$O,9,FALSE))),"x","")</f>
        <v/>
      </c>
      <c r="AZ235" s="8" t="str">
        <f>IF(ISNUMBER(SEARCH(Etudiants5[[#Headers],[Moteurs]],VLOOKUP(Etudiants5[[#This Row],[Numéro étudiant]],Sheet1!$A:$O,9,FALSE))),"x","")</f>
        <v/>
      </c>
      <c r="BA235" s="8" t="str">
        <f>IF(ISNUMBER(SEARCH(Etudiants5[[#Headers],[TSA]],VLOOKUP(Etudiants5[[#This Row],[Numéro étudiant]],Sheet1!$A:$O,9,FALSE))),"x","")</f>
        <v/>
      </c>
      <c r="BB235" s="8" t="str">
        <f>IF(ISNUMBER(SEARCH(Etudiants5[[#Headers],[Langage]],VLOOKUP(Etudiants5[[#This Row],[Numéro étudiant]],Sheet1!$A:$O,9,FALSE))),"x","")</f>
        <v/>
      </c>
      <c r="BC235" s="8" t="str">
        <f>IF(ISNUMBER(SEARCH(Etudiants5[[#Headers],[Psychiques]],VLOOKUP(Etudiants5[[#This Row],[Numéro étudiant]],Sheet1!$A:$O,9,FALSE))),"x","")</f>
        <v/>
      </c>
      <c r="BD235" s="8" t="str">
        <f>IF(ISNUMBER(SEARCH(Etudiants5[[#Headers],[Autres]],VLOOKUP(Etudiants5[[#This Row],[Numéro étudiant]],Sheet1!$A:$O,9,FALSE))),"x","")</f>
        <v/>
      </c>
      <c r="BE235" s="8" t="str">
        <f>IF(ISNUMBER(SEARCH(Etudiants5[[#Headers],[RQTH]],VLOOKUP(Etudiants5[[#This Row],[Numéro étudiant]],Sheet1!$A:$O,10,FALSE))),"x","")</f>
        <v/>
      </c>
      <c r="BF235" s="8" t="str">
        <f>IF(ISNUMBER(SEARCH(Etudiants5[[#Headers],[Transport]],VLOOKUP(Etudiants5[[#This Row],[Numéro étudiant]],Sheet1!$A:$O,10,FALSE))),"x","")</f>
        <v/>
      </c>
      <c r="BG235" s="8" t="str">
        <f>IF(ISNUMBER(SEARCH(Etudiants5[[#Headers],[AVS]],VLOOKUP(Etudiants5[[#This Row],[Numéro étudiant]],Sheet1!$A:$O,10,FALSE))),"x","")</f>
        <v/>
      </c>
      <c r="BH235" s="8" t="str">
        <f>IF(ISNUMBER(SEARCH(Etudiants5[[#Headers],[AESH]],VLOOKUP(Etudiants5[[#This Row],[Numéro étudiant]],Sheet1!$A:$O,10,FALSE))),"x","")</f>
        <v/>
      </c>
      <c r="BI235" s="8" t="str">
        <f>IF(ISNUMBER(SEARCH(Etudiants5[[#Headers],[AAH ou AEEH]],VLOOKUP(Etudiants5[[#This Row],[Numéro étudiant]],Sheet1!$A:$O,10,FALSE))),"x","")</f>
        <v/>
      </c>
      <c r="BJ235" s="8" t="str">
        <f>IF(ISNUMBER(SEARCH(Etudiants5[[#Headers],[Carte priorité]],VLOOKUP(Etudiants5[[#This Row],[Numéro étudiant]],Sheet1!$A:$O,10,FALSE))),"x","")</f>
        <v/>
      </c>
      <c r="BK235" s="8" t="str">
        <f>IF(ISNUMBER(SEARCH(Etudiants5[[#Headers],[Carte stationnement]],VLOOKUP(Etudiants5[[#This Row],[Numéro étudiant]],Sheet1!$A:$O,10,FALSE))),"x","")</f>
        <v/>
      </c>
      <c r="BL235" s="8" t="str">
        <f>IF(ISNUMBER(SEARCH(Etudiants5[[#Headers],[Accompagnement médico social]],VLOOKUP(Etudiants5[[#This Row],[Numéro étudiant]],Sheet1!$A:$O,10,FALSE))),"x","")</f>
        <v/>
      </c>
      <c r="BM235" s="8" t="str">
        <f>IF(ISNUMBER(SEARCH(Etudiants5[[#Headers],[Autre]],VLOOKUP(Etudiants5[[#This Row],[Numéro étudiant]],Sheet1!$A:$O,10,FALSE))),"x","")</f>
        <v/>
      </c>
      <c r="CA23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6" spans="2:80" x14ac:dyDescent="0.25">
      <c r="B236" t="str">
        <f>IFERROR(OfficeForms.Table[[#This Row],[Id]],"")</f>
        <v/>
      </c>
      <c r="C236" t="str">
        <f>IFERROR(IF(VLOOKUP(Etudiants5[[#This Row],[Numéro étudiant]],Sheet1!$A:$O,5,FALSE)="","",VLOOKUP(Etudiants5[[#This Row],[Numéro étudiant]],Sheet1!$A:$O,5,FALSE)),"")</f>
        <v/>
      </c>
      <c r="D236" t="str">
        <f>IFERROR(IF(VLOOKUP(Etudiants5[[#This Row],[Numéro étudiant]],Sheet1!$A:$O,6,FALSE)="","",VLOOKUP(Etudiants5[[#This Row],[Numéro étudiant]],Sheet1!$A:$O,6,FALSE)),"")</f>
        <v/>
      </c>
      <c r="E236" t="str">
        <f>IFERROR(IF(VLOOKUP(Etudiants5[[#This Row],[Numéro étudiant]],Sheet1!$A:$O,7,FALSE)="","",VLOOKUP(Etudiants5[[#This Row],[Numéro étudiant]],Sheet1!$A:$O,7,FALSE)),"")</f>
        <v/>
      </c>
      <c r="F236" t="str">
        <f>IFERROR(IF(VLOOKUP(Etudiants5[[#This Row],[Numéro étudiant]],Sheet1!$A:$O,8,FALSE)="","",VLOOKUP(Etudiants5[[#This Row],[Numéro étudiant]],Sheet1!$A:$O,8,FALSE)),"")</f>
        <v/>
      </c>
      <c r="G236" t="str">
        <f>IF(Etudiants5[[#This Row],[Numéro étudiant]]="","","Entretien fait")</f>
        <v/>
      </c>
      <c r="M236" s="8" t="str">
        <f>IF(ISNUMBER(SEARCH(Etudiants5[[#Headers],[Aide en BU]],VLOOKUP(Etudiants5[[#This Row],[Numéro étudiant]],Sheet1!$A:$O,11,FALSE))),"à initier","")</f>
        <v/>
      </c>
      <c r="N236" s="8" t="str">
        <f>IF(ISNUMBER(SEARCH(Etudiants5[[#Headers],[Tutorat d''intégration]],VLOOKUP(Etudiants5[[#This Row],[Numéro étudiant]],Sheet1!$A:$O,11,FALSE))),"à initier","")</f>
        <v/>
      </c>
      <c r="O236" s="8" t="str">
        <f>IF(ISNUMBER(SEARCH(Etudiants5[[#Headers],[Secrétaire d''examens]],VLOOKUP(Etudiants5[[#This Row],[Numéro étudiant]],Sheet1!$A:$O,11,FALSE))),"à initier","")</f>
        <v/>
      </c>
      <c r="P236" s="8" t="str">
        <f>IF(ISNUMBER(SEARCH(Etudiants5[[#Headers],[Sujets numériques]],VLOOKUP(Etudiants5[[#This Row],[Numéro étudiant]],Sheet1!$A:$O,11,FALSE))),"à initier","")</f>
        <v/>
      </c>
      <c r="Q236" s="8" t="str">
        <f>IF(ISNUMBER(SEARCH(Etudiants5[[#Headers],[Autorisation de sortie]],VLOOKUP(Etudiants5[[#This Row],[Numéro étudiant]],Sheet1!$A:$O,11,FALSE))),"à initier","")</f>
        <v/>
      </c>
      <c r="R236" s="8" t="str">
        <f>IF(ISNUMBER(SEARCH(Etudiants5[[#Headers],[Prise de notes]],VLOOKUP(Etudiants5[[#This Row],[Numéro étudiant]],Sheet1!$A:$O,11,FALSE))),"à initier","")</f>
        <v/>
      </c>
      <c r="S236" s="8" t="str">
        <f>IF(ISNUMBER(SEARCH(Etudiants5[[#Headers],[Rallonge des prêts en BU]],VLOOKUP(Etudiants5[[#This Row],[Numéro étudiant]],Sheet1!$A:$O,11,FALSE))),"à initier","")</f>
        <v/>
      </c>
      <c r="T236" s="8" t="str">
        <f>IF(ISNUMBER(SEARCH(Etudiants5[[#Headers],[Soutien pédagogique]],VLOOKUP(Etudiants5[[#This Row],[Numéro étudiant]],Sheet1!$A:$O,11,FALSE))),"à initier","")</f>
        <v/>
      </c>
      <c r="U236" s="8" t="str">
        <f>IF(ISNUMBER(SEARCH(Etudiants5[[#Headers],[Braille]],VLOOKUP(Etudiants5[[#This Row],[Numéro étudiant]],Sheet1!$A:$O,11,FALSE))),"à initier","")</f>
        <v/>
      </c>
      <c r="V236" s="8" t="str">
        <f>IF(ISNUMBER(SEARCH(Etudiants5[[#Headers],[LSF/LPC]],VLOOKUP(Etudiants5[[#This Row],[Numéro étudiant]],Sheet1!$A:$O,11,FALSE))),"à initier","")</f>
        <v/>
      </c>
      <c r="W236" s="8" t="str">
        <f>IF(ISNUMBER(SEARCH(Etudiants5[[#Headers],[Pas de support audio]],VLOOKUP(Etudiants5[[#This Row],[Numéro étudiant]],Sheet1!$A:$O,11,FALSE))),"à initier","")</f>
        <v/>
      </c>
      <c r="X236" s="8" t="str">
        <f>IF(ISNUMBER(SEARCH(Etudiants5[[#Headers],[Assice confortable]],VLOOKUP(Etudiants5[[#This Row],[Numéro étudiant]],Sheet1!$A:$O,13,FALSE))),"à initier","")</f>
        <v/>
      </c>
      <c r="Y236" s="8" t="str">
        <f>IF(ISNUMBER(SEARCH(Etudiants5[[#Headers],[Micro HF]],VLOOKUP(Etudiants5[[#This Row],[Numéro étudiant]],Sheet1!$A:$O,13,FALSE))),"à initier","")</f>
        <v/>
      </c>
      <c r="Z236" s="8" t="str">
        <f>IF(ISNUMBER(SEARCH(Etudiants5[[#Headers],[Casier]],VLOOKUP(Etudiants5[[#This Row],[Numéro étudiant]],Sheet1!$A:$O,13,FALSE))),"à initier","")</f>
        <v/>
      </c>
      <c r="AA236" s="8" t="str">
        <f>IF(ISNUMBER(SEARCH(Etudiants5[[#Headers],[Ordinateur]],VLOOKUP(Etudiants5[[#This Row],[Numéro étudiant]],Sheet1!$A:$O,13,FALSE))),"à initier","")</f>
        <v/>
      </c>
      <c r="AB236" s="8" t="str">
        <f>IF(ISNUMBER(SEARCH(Etudiants5[[#Headers],[Mobilier spécifique : à détailler]],VLOOKUP(Etudiants5[[#This Row],[Numéro étudiant]],Sheet1!$A:$O,13,FALSE))),"à initier","")</f>
        <v/>
      </c>
      <c r="AC236" s="8" t="str">
        <f>IF(ISNUMBER(SEARCH(Etudiants5[[#Headers],[Logiciel spécifique : à détailler]],VLOOKUP(Etudiants5[[#This Row],[Numéro étudiant]],Sheet1!$A:$O,13,FALSE))),"à initier","")</f>
        <v/>
      </c>
      <c r="AD236" s="8" t="str">
        <f>IF(ISNUMBER(SEARCH(Etudiants5[[#Headers],[Aide en TP]],VLOOKUP(Etudiants5[[#This Row],[Numéro étudiant]],Sheet1!$A:$O,11,FALSE))),"x","")</f>
        <v/>
      </c>
      <c r="AE236" s="8" t="str">
        <f>IF(ISNUMBER(SEARCH(Etudiants5[[#Headers],[Aménagement de l''EDT]],VLOOKUP(Etudiants5[[#This Row],[Numéro étudiant]],Sheet1!$A:$O,11,FALSE))),"x","")</f>
        <v/>
      </c>
      <c r="AF236" s="8" t="str">
        <f>IF(ISNUMBER(SEARCH(Etudiants5[[#Headers],[Sanitaire à proximité]],VLOOKUP(Etudiants5[[#This Row],[Numéro étudiant]],Sheet1!$A:$O,11,FALSE))),"x","")</f>
        <v/>
      </c>
      <c r="AG236" s="8" t="str">
        <f>IF(ISNUMBER(SEARCH(Etudiants5[[#Headers],[QCM papier]],VLOOKUP(Etudiants5[[#This Row],[Numéro étudiant]],Sheet1!$A:$O,11,FALSE))),"x","")</f>
        <v/>
      </c>
      <c r="AH236" s="8" t="str">
        <f>IF(ISNUMBER(SEARCH(Etudiants5[[#Headers],[Absences eventuelles excusées]],VLOOKUP(Etudiants5[[#This Row],[Numéro étudiant]],Sheet1!$A:$O,11,FALSE))),"x","")</f>
        <v/>
      </c>
      <c r="AI236" s="8" t="str">
        <f>IF(ISNUMBER(SEARCH(Etudiants5[[#Headers],[Aménagement de l''année en 2 ans]],VLOOKUP(Etudiants5[[#This Row],[Numéro étudiant]],Sheet1!$A:$O,11,FALSE))),"x","")</f>
        <v/>
      </c>
      <c r="AJ236" s="8" t="str">
        <f>IF(ISNUMBER(SEARCH(Etudiants5[[#Headers],[Passage des épreuves orales devant l''enseignant uniquement]],VLOOKUP(Etudiants5[[#This Row],[Numéro étudiant]],Sheet1!$A:$O,11,FALSE))),"x","")</f>
        <v/>
      </c>
      <c r="AK236" s="8" t="str">
        <f>IF(ISNUMBER(SEARCH(Etudiants5[[#Headers],[Dépénalisation des fautes d''orthographe]],VLOOKUP(Etudiants5[[#This Row],[Numéro étudiant]],Sheet1!$A:$O,11,FALSE))),"x","")</f>
        <v/>
      </c>
      <c r="AL236" s="8" t="str">
        <f>IF(ISNUMBER(SEARCH(Etudiants5[[#Headers],[Adaptation des écrits à l''oral]],VLOOKUP(Etudiants5[[#This Row],[Numéro étudiant]],Sheet1!$A:$O,11,FALSE))),"x","")</f>
        <v/>
      </c>
      <c r="AM236" s="8" t="str">
        <f>IF(ISNUMBER(SEARCH(Etudiants5[[#Headers],[Adaptation des oraux à l''écrit]],VLOOKUP(Etudiants5[[#This Row],[Numéro étudiant]],Sheet1!$A:$O,11,FALSE))),"x","")</f>
        <v/>
      </c>
      <c r="AN236" s="8" t="str">
        <f>IF(ISNUMBER(SEARCH(Etudiants5[[#Headers],[Compensation du temps de sortie]],VLOOKUP(Etudiants5[[#This Row],[Numéro étudiant]],Sheet1!$A:$O,11,FALSE))),"x","")</f>
        <v/>
      </c>
      <c r="AO236" s="8" t="str">
        <f>IF(COUNTIF(Etudiants5[[#This Row],[1/4]:[Préparations écrites des épreves orales]],"x")&gt;0,"x","")</f>
        <v/>
      </c>
      <c r="AP236" s="8" t="str">
        <f>IF(ISNUMBER(SEARCH(Etudiants5[[#Headers],[1/4]],VLOOKUP(Etudiants5[[#This Row],[Numéro étudiant]],Sheet1!$A:$O,12,FALSE))),"x","")</f>
        <v/>
      </c>
      <c r="AQ236" s="8" t="str">
        <f>IF(ISNUMBER(SEARCH(Etudiants5[[#Headers],[1/3]],VLOOKUP(Etudiants5[[#This Row],[Numéro étudiant]],Sheet1!$A:$O,12,FALSE))),"x","")</f>
        <v/>
      </c>
      <c r="AR236" s="8" t="str">
        <f>IF(ISNUMBER(SEARCH(Etudiants5[[#Headers],[1/2]],VLOOKUP(Etudiants5[[#This Row],[Numéro étudiant]],Sheet1!$A:$O,12,FALSE))),"x","")</f>
        <v/>
      </c>
      <c r="AS236" s="8" t="str">
        <f>IF(ISNUMBER(SEARCH(Etudiants5[[#Headers],[Ecrits]],VLOOKUP(Etudiants5[[#This Row],[Numéro étudiant]],Sheet1!$A:$O,12,FALSE))),"x","")</f>
        <v/>
      </c>
      <c r="AT236" s="8" t="str">
        <f>IF(ISNUMBER(SEARCH(Etudiants5[[#Headers],[Oraux]],VLOOKUP(Etudiants5[[#This Row],[Numéro étudiant]],Sheet1!$A:$O,12,FALSE))),"x","")</f>
        <v/>
      </c>
      <c r="AU236" s="8" t="str">
        <f>IF(ISNUMBER(SEARCH(Etudiants5[[#Headers],[Pratiques]],VLOOKUP(Etudiants5[[#This Row],[Numéro étudiant]],Sheet1!$A:$O,12,FALSE))),"x","")</f>
        <v/>
      </c>
      <c r="AV236" s="8" t="str">
        <f>IF(ISNUMBER(SEARCH(Etudiants5[[#Headers],[Préparations écrites des épreves orales]],VLOOKUP(Etudiants5[[#This Row],[Numéro étudiant]],Sheet1!$A:$O,12,FALSE))),"x","")</f>
        <v/>
      </c>
      <c r="AW236" s="8" t="str">
        <f>IF(ISNUMBER(SEARCH(Etudiants5[[#Headers],[Auditives]],VLOOKUP(Etudiants5[[#This Row],[Numéro étudiant]],Sheet1!$A:$O,9,FALSE))),"x","")</f>
        <v/>
      </c>
      <c r="AX236" s="8" t="str">
        <f>IF(ISNUMBER(SEARCH(Etudiants5[[#Headers],[Visuels]],VLOOKUP(Etudiants5[[#This Row],[Numéro étudiant]],Sheet1!$A:$O,9,FALSE))),"x","")</f>
        <v/>
      </c>
      <c r="AY236" s="8" t="str">
        <f>IF(ISNUMBER(SEARCH(Etudiants5[[#Headers],[Viscéraux]],VLOOKUP(Etudiants5[[#This Row],[Numéro étudiant]],Sheet1!$A:$O,9,FALSE))),"x","")</f>
        <v/>
      </c>
      <c r="AZ236" s="8" t="str">
        <f>IF(ISNUMBER(SEARCH(Etudiants5[[#Headers],[Moteurs]],VLOOKUP(Etudiants5[[#This Row],[Numéro étudiant]],Sheet1!$A:$O,9,FALSE))),"x","")</f>
        <v/>
      </c>
      <c r="BA236" s="8" t="str">
        <f>IF(ISNUMBER(SEARCH(Etudiants5[[#Headers],[TSA]],VLOOKUP(Etudiants5[[#This Row],[Numéro étudiant]],Sheet1!$A:$O,9,FALSE))),"x","")</f>
        <v/>
      </c>
      <c r="BB236" s="8" t="str">
        <f>IF(ISNUMBER(SEARCH(Etudiants5[[#Headers],[Langage]],VLOOKUP(Etudiants5[[#This Row],[Numéro étudiant]],Sheet1!$A:$O,9,FALSE))),"x","")</f>
        <v/>
      </c>
      <c r="BC236" s="8" t="str">
        <f>IF(ISNUMBER(SEARCH(Etudiants5[[#Headers],[Psychiques]],VLOOKUP(Etudiants5[[#This Row],[Numéro étudiant]],Sheet1!$A:$O,9,FALSE))),"x","")</f>
        <v/>
      </c>
      <c r="BD236" s="8" t="str">
        <f>IF(ISNUMBER(SEARCH(Etudiants5[[#Headers],[Autres]],VLOOKUP(Etudiants5[[#This Row],[Numéro étudiant]],Sheet1!$A:$O,9,FALSE))),"x","")</f>
        <v/>
      </c>
      <c r="BE236" s="8" t="str">
        <f>IF(ISNUMBER(SEARCH(Etudiants5[[#Headers],[RQTH]],VLOOKUP(Etudiants5[[#This Row],[Numéro étudiant]],Sheet1!$A:$O,10,FALSE))),"x","")</f>
        <v/>
      </c>
      <c r="BF236" s="8" t="str">
        <f>IF(ISNUMBER(SEARCH(Etudiants5[[#Headers],[Transport]],VLOOKUP(Etudiants5[[#This Row],[Numéro étudiant]],Sheet1!$A:$O,10,FALSE))),"x","")</f>
        <v/>
      </c>
      <c r="BG236" s="8" t="str">
        <f>IF(ISNUMBER(SEARCH(Etudiants5[[#Headers],[AVS]],VLOOKUP(Etudiants5[[#This Row],[Numéro étudiant]],Sheet1!$A:$O,10,FALSE))),"x","")</f>
        <v/>
      </c>
      <c r="BH236" s="8" t="str">
        <f>IF(ISNUMBER(SEARCH(Etudiants5[[#Headers],[AESH]],VLOOKUP(Etudiants5[[#This Row],[Numéro étudiant]],Sheet1!$A:$O,10,FALSE))),"x","")</f>
        <v/>
      </c>
      <c r="BI236" s="8" t="str">
        <f>IF(ISNUMBER(SEARCH(Etudiants5[[#Headers],[AAH ou AEEH]],VLOOKUP(Etudiants5[[#This Row],[Numéro étudiant]],Sheet1!$A:$O,10,FALSE))),"x","")</f>
        <v/>
      </c>
      <c r="BJ236" s="8" t="str">
        <f>IF(ISNUMBER(SEARCH(Etudiants5[[#Headers],[Carte priorité]],VLOOKUP(Etudiants5[[#This Row],[Numéro étudiant]],Sheet1!$A:$O,10,FALSE))),"x","")</f>
        <v/>
      </c>
      <c r="BK236" s="8" t="str">
        <f>IF(ISNUMBER(SEARCH(Etudiants5[[#Headers],[Carte stationnement]],VLOOKUP(Etudiants5[[#This Row],[Numéro étudiant]],Sheet1!$A:$O,10,FALSE))),"x","")</f>
        <v/>
      </c>
      <c r="BL236" s="8" t="str">
        <f>IF(ISNUMBER(SEARCH(Etudiants5[[#Headers],[Accompagnement médico social]],VLOOKUP(Etudiants5[[#This Row],[Numéro étudiant]],Sheet1!$A:$O,10,FALSE))),"x","")</f>
        <v/>
      </c>
      <c r="BM236" s="8" t="str">
        <f>IF(ISNUMBER(SEARCH(Etudiants5[[#Headers],[Autre]],VLOOKUP(Etudiants5[[#This Row],[Numéro étudiant]],Sheet1!$A:$O,10,FALSE))),"x","")</f>
        <v/>
      </c>
      <c r="CA23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7" spans="2:80" x14ac:dyDescent="0.25">
      <c r="B237" t="str">
        <f>IFERROR(OfficeForms.Table[[#This Row],[Id]],"")</f>
        <v/>
      </c>
      <c r="C237" t="str">
        <f>IFERROR(IF(VLOOKUP(Etudiants5[[#This Row],[Numéro étudiant]],Sheet1!$A:$O,5,FALSE)="","",VLOOKUP(Etudiants5[[#This Row],[Numéro étudiant]],Sheet1!$A:$O,5,FALSE)),"")</f>
        <v/>
      </c>
      <c r="D237" t="str">
        <f>IFERROR(IF(VLOOKUP(Etudiants5[[#This Row],[Numéro étudiant]],Sheet1!$A:$O,6,FALSE)="","",VLOOKUP(Etudiants5[[#This Row],[Numéro étudiant]],Sheet1!$A:$O,6,FALSE)),"")</f>
        <v/>
      </c>
      <c r="E237" t="str">
        <f>IFERROR(IF(VLOOKUP(Etudiants5[[#This Row],[Numéro étudiant]],Sheet1!$A:$O,7,FALSE)="","",VLOOKUP(Etudiants5[[#This Row],[Numéro étudiant]],Sheet1!$A:$O,7,FALSE)),"")</f>
        <v/>
      </c>
      <c r="F237" t="str">
        <f>IFERROR(IF(VLOOKUP(Etudiants5[[#This Row],[Numéro étudiant]],Sheet1!$A:$O,8,FALSE)="","",VLOOKUP(Etudiants5[[#This Row],[Numéro étudiant]],Sheet1!$A:$O,8,FALSE)),"")</f>
        <v/>
      </c>
      <c r="G237" t="str">
        <f>IF(Etudiants5[[#This Row],[Numéro étudiant]]="","","Entretien fait")</f>
        <v/>
      </c>
      <c r="M237" s="8" t="str">
        <f>IF(ISNUMBER(SEARCH(Etudiants5[[#Headers],[Aide en BU]],VLOOKUP(Etudiants5[[#This Row],[Numéro étudiant]],Sheet1!$A:$O,11,FALSE))),"à initier","")</f>
        <v/>
      </c>
      <c r="N237" s="8" t="str">
        <f>IF(ISNUMBER(SEARCH(Etudiants5[[#Headers],[Tutorat d''intégration]],VLOOKUP(Etudiants5[[#This Row],[Numéro étudiant]],Sheet1!$A:$O,11,FALSE))),"à initier","")</f>
        <v/>
      </c>
      <c r="O237" s="8" t="str">
        <f>IF(ISNUMBER(SEARCH(Etudiants5[[#Headers],[Secrétaire d''examens]],VLOOKUP(Etudiants5[[#This Row],[Numéro étudiant]],Sheet1!$A:$O,11,FALSE))),"à initier","")</f>
        <v/>
      </c>
      <c r="P237" s="8" t="str">
        <f>IF(ISNUMBER(SEARCH(Etudiants5[[#Headers],[Sujets numériques]],VLOOKUP(Etudiants5[[#This Row],[Numéro étudiant]],Sheet1!$A:$O,11,FALSE))),"à initier","")</f>
        <v/>
      </c>
      <c r="Q237" s="8" t="str">
        <f>IF(ISNUMBER(SEARCH(Etudiants5[[#Headers],[Autorisation de sortie]],VLOOKUP(Etudiants5[[#This Row],[Numéro étudiant]],Sheet1!$A:$O,11,FALSE))),"à initier","")</f>
        <v/>
      </c>
      <c r="R237" s="8" t="str">
        <f>IF(ISNUMBER(SEARCH(Etudiants5[[#Headers],[Prise de notes]],VLOOKUP(Etudiants5[[#This Row],[Numéro étudiant]],Sheet1!$A:$O,11,FALSE))),"à initier","")</f>
        <v/>
      </c>
      <c r="S237" s="8" t="str">
        <f>IF(ISNUMBER(SEARCH(Etudiants5[[#Headers],[Rallonge des prêts en BU]],VLOOKUP(Etudiants5[[#This Row],[Numéro étudiant]],Sheet1!$A:$O,11,FALSE))),"à initier","")</f>
        <v/>
      </c>
      <c r="T237" s="8" t="str">
        <f>IF(ISNUMBER(SEARCH(Etudiants5[[#Headers],[Soutien pédagogique]],VLOOKUP(Etudiants5[[#This Row],[Numéro étudiant]],Sheet1!$A:$O,11,FALSE))),"à initier","")</f>
        <v/>
      </c>
      <c r="U237" s="8" t="str">
        <f>IF(ISNUMBER(SEARCH(Etudiants5[[#Headers],[Braille]],VLOOKUP(Etudiants5[[#This Row],[Numéro étudiant]],Sheet1!$A:$O,11,FALSE))),"à initier","")</f>
        <v/>
      </c>
      <c r="V237" s="8" t="str">
        <f>IF(ISNUMBER(SEARCH(Etudiants5[[#Headers],[LSF/LPC]],VLOOKUP(Etudiants5[[#This Row],[Numéro étudiant]],Sheet1!$A:$O,11,FALSE))),"à initier","")</f>
        <v/>
      </c>
      <c r="W237" s="8" t="str">
        <f>IF(ISNUMBER(SEARCH(Etudiants5[[#Headers],[Pas de support audio]],VLOOKUP(Etudiants5[[#This Row],[Numéro étudiant]],Sheet1!$A:$O,11,FALSE))),"à initier","")</f>
        <v/>
      </c>
      <c r="X237" s="8" t="str">
        <f>IF(ISNUMBER(SEARCH(Etudiants5[[#Headers],[Assice confortable]],VLOOKUP(Etudiants5[[#This Row],[Numéro étudiant]],Sheet1!$A:$O,13,FALSE))),"à initier","")</f>
        <v/>
      </c>
      <c r="Y237" s="8" t="str">
        <f>IF(ISNUMBER(SEARCH(Etudiants5[[#Headers],[Micro HF]],VLOOKUP(Etudiants5[[#This Row],[Numéro étudiant]],Sheet1!$A:$O,13,FALSE))),"à initier","")</f>
        <v/>
      </c>
      <c r="Z237" s="8" t="str">
        <f>IF(ISNUMBER(SEARCH(Etudiants5[[#Headers],[Casier]],VLOOKUP(Etudiants5[[#This Row],[Numéro étudiant]],Sheet1!$A:$O,13,FALSE))),"à initier","")</f>
        <v/>
      </c>
      <c r="AA237" s="8" t="str">
        <f>IF(ISNUMBER(SEARCH(Etudiants5[[#Headers],[Ordinateur]],VLOOKUP(Etudiants5[[#This Row],[Numéro étudiant]],Sheet1!$A:$O,13,FALSE))),"à initier","")</f>
        <v/>
      </c>
      <c r="AB237" s="8" t="str">
        <f>IF(ISNUMBER(SEARCH(Etudiants5[[#Headers],[Mobilier spécifique : à détailler]],VLOOKUP(Etudiants5[[#This Row],[Numéro étudiant]],Sheet1!$A:$O,13,FALSE))),"à initier","")</f>
        <v/>
      </c>
      <c r="AC237" s="8" t="str">
        <f>IF(ISNUMBER(SEARCH(Etudiants5[[#Headers],[Logiciel spécifique : à détailler]],VLOOKUP(Etudiants5[[#This Row],[Numéro étudiant]],Sheet1!$A:$O,13,FALSE))),"à initier","")</f>
        <v/>
      </c>
      <c r="AD237" s="8" t="str">
        <f>IF(ISNUMBER(SEARCH(Etudiants5[[#Headers],[Aide en TP]],VLOOKUP(Etudiants5[[#This Row],[Numéro étudiant]],Sheet1!$A:$O,11,FALSE))),"x","")</f>
        <v/>
      </c>
      <c r="AE237" s="8" t="str">
        <f>IF(ISNUMBER(SEARCH(Etudiants5[[#Headers],[Aménagement de l''EDT]],VLOOKUP(Etudiants5[[#This Row],[Numéro étudiant]],Sheet1!$A:$O,11,FALSE))),"x","")</f>
        <v/>
      </c>
      <c r="AF237" s="8" t="str">
        <f>IF(ISNUMBER(SEARCH(Etudiants5[[#Headers],[Sanitaire à proximité]],VLOOKUP(Etudiants5[[#This Row],[Numéro étudiant]],Sheet1!$A:$O,11,FALSE))),"x","")</f>
        <v/>
      </c>
      <c r="AG237" s="8" t="str">
        <f>IF(ISNUMBER(SEARCH(Etudiants5[[#Headers],[QCM papier]],VLOOKUP(Etudiants5[[#This Row],[Numéro étudiant]],Sheet1!$A:$O,11,FALSE))),"x","")</f>
        <v/>
      </c>
      <c r="AH237" s="8" t="str">
        <f>IF(ISNUMBER(SEARCH(Etudiants5[[#Headers],[Absences eventuelles excusées]],VLOOKUP(Etudiants5[[#This Row],[Numéro étudiant]],Sheet1!$A:$O,11,FALSE))),"x","")</f>
        <v/>
      </c>
      <c r="AI237" s="8" t="str">
        <f>IF(ISNUMBER(SEARCH(Etudiants5[[#Headers],[Aménagement de l''année en 2 ans]],VLOOKUP(Etudiants5[[#This Row],[Numéro étudiant]],Sheet1!$A:$O,11,FALSE))),"x","")</f>
        <v/>
      </c>
      <c r="AJ237" s="8" t="str">
        <f>IF(ISNUMBER(SEARCH(Etudiants5[[#Headers],[Passage des épreuves orales devant l''enseignant uniquement]],VLOOKUP(Etudiants5[[#This Row],[Numéro étudiant]],Sheet1!$A:$O,11,FALSE))),"x","")</f>
        <v/>
      </c>
      <c r="AK237" s="8" t="str">
        <f>IF(ISNUMBER(SEARCH(Etudiants5[[#Headers],[Dépénalisation des fautes d''orthographe]],VLOOKUP(Etudiants5[[#This Row],[Numéro étudiant]],Sheet1!$A:$O,11,FALSE))),"x","")</f>
        <v/>
      </c>
      <c r="AL237" s="8" t="str">
        <f>IF(ISNUMBER(SEARCH(Etudiants5[[#Headers],[Adaptation des écrits à l''oral]],VLOOKUP(Etudiants5[[#This Row],[Numéro étudiant]],Sheet1!$A:$O,11,FALSE))),"x","")</f>
        <v/>
      </c>
      <c r="AM237" s="8" t="str">
        <f>IF(ISNUMBER(SEARCH(Etudiants5[[#Headers],[Adaptation des oraux à l''écrit]],VLOOKUP(Etudiants5[[#This Row],[Numéro étudiant]],Sheet1!$A:$O,11,FALSE))),"x","")</f>
        <v/>
      </c>
      <c r="AN237" s="8" t="str">
        <f>IF(ISNUMBER(SEARCH(Etudiants5[[#Headers],[Compensation du temps de sortie]],VLOOKUP(Etudiants5[[#This Row],[Numéro étudiant]],Sheet1!$A:$O,11,FALSE))),"x","")</f>
        <v/>
      </c>
      <c r="AO237" s="8" t="str">
        <f>IF(COUNTIF(Etudiants5[[#This Row],[1/4]:[Préparations écrites des épreves orales]],"x")&gt;0,"x","")</f>
        <v/>
      </c>
      <c r="AP237" s="8" t="str">
        <f>IF(ISNUMBER(SEARCH(Etudiants5[[#Headers],[1/4]],VLOOKUP(Etudiants5[[#This Row],[Numéro étudiant]],Sheet1!$A:$O,12,FALSE))),"x","")</f>
        <v/>
      </c>
      <c r="AQ237" s="8" t="str">
        <f>IF(ISNUMBER(SEARCH(Etudiants5[[#Headers],[1/3]],VLOOKUP(Etudiants5[[#This Row],[Numéro étudiant]],Sheet1!$A:$O,12,FALSE))),"x","")</f>
        <v/>
      </c>
      <c r="AR237" s="8" t="str">
        <f>IF(ISNUMBER(SEARCH(Etudiants5[[#Headers],[1/2]],VLOOKUP(Etudiants5[[#This Row],[Numéro étudiant]],Sheet1!$A:$O,12,FALSE))),"x","")</f>
        <v/>
      </c>
      <c r="AS237" s="8" t="str">
        <f>IF(ISNUMBER(SEARCH(Etudiants5[[#Headers],[Ecrits]],VLOOKUP(Etudiants5[[#This Row],[Numéro étudiant]],Sheet1!$A:$O,12,FALSE))),"x","")</f>
        <v/>
      </c>
      <c r="AT237" s="8" t="str">
        <f>IF(ISNUMBER(SEARCH(Etudiants5[[#Headers],[Oraux]],VLOOKUP(Etudiants5[[#This Row],[Numéro étudiant]],Sheet1!$A:$O,12,FALSE))),"x","")</f>
        <v/>
      </c>
      <c r="AU237" s="8" t="str">
        <f>IF(ISNUMBER(SEARCH(Etudiants5[[#Headers],[Pratiques]],VLOOKUP(Etudiants5[[#This Row],[Numéro étudiant]],Sheet1!$A:$O,12,FALSE))),"x","")</f>
        <v/>
      </c>
      <c r="AV237" s="8" t="str">
        <f>IF(ISNUMBER(SEARCH(Etudiants5[[#Headers],[Préparations écrites des épreves orales]],VLOOKUP(Etudiants5[[#This Row],[Numéro étudiant]],Sheet1!$A:$O,12,FALSE))),"x","")</f>
        <v/>
      </c>
      <c r="AW237" s="8" t="str">
        <f>IF(ISNUMBER(SEARCH(Etudiants5[[#Headers],[Auditives]],VLOOKUP(Etudiants5[[#This Row],[Numéro étudiant]],Sheet1!$A:$O,9,FALSE))),"x","")</f>
        <v/>
      </c>
      <c r="AX237" s="8" t="str">
        <f>IF(ISNUMBER(SEARCH(Etudiants5[[#Headers],[Visuels]],VLOOKUP(Etudiants5[[#This Row],[Numéro étudiant]],Sheet1!$A:$O,9,FALSE))),"x","")</f>
        <v/>
      </c>
      <c r="AY237" s="8" t="str">
        <f>IF(ISNUMBER(SEARCH(Etudiants5[[#Headers],[Viscéraux]],VLOOKUP(Etudiants5[[#This Row],[Numéro étudiant]],Sheet1!$A:$O,9,FALSE))),"x","")</f>
        <v/>
      </c>
      <c r="AZ237" s="8" t="str">
        <f>IF(ISNUMBER(SEARCH(Etudiants5[[#Headers],[Moteurs]],VLOOKUP(Etudiants5[[#This Row],[Numéro étudiant]],Sheet1!$A:$O,9,FALSE))),"x","")</f>
        <v/>
      </c>
      <c r="BA237" s="8" t="str">
        <f>IF(ISNUMBER(SEARCH(Etudiants5[[#Headers],[TSA]],VLOOKUP(Etudiants5[[#This Row],[Numéro étudiant]],Sheet1!$A:$O,9,FALSE))),"x","")</f>
        <v/>
      </c>
      <c r="BB237" s="8" t="str">
        <f>IF(ISNUMBER(SEARCH(Etudiants5[[#Headers],[Langage]],VLOOKUP(Etudiants5[[#This Row],[Numéro étudiant]],Sheet1!$A:$O,9,FALSE))),"x","")</f>
        <v/>
      </c>
      <c r="BC237" s="8" t="str">
        <f>IF(ISNUMBER(SEARCH(Etudiants5[[#Headers],[Psychiques]],VLOOKUP(Etudiants5[[#This Row],[Numéro étudiant]],Sheet1!$A:$O,9,FALSE))),"x","")</f>
        <v/>
      </c>
      <c r="BD237" s="8" t="str">
        <f>IF(ISNUMBER(SEARCH(Etudiants5[[#Headers],[Autres]],VLOOKUP(Etudiants5[[#This Row],[Numéro étudiant]],Sheet1!$A:$O,9,FALSE))),"x","")</f>
        <v/>
      </c>
      <c r="BE237" s="8" t="str">
        <f>IF(ISNUMBER(SEARCH(Etudiants5[[#Headers],[RQTH]],VLOOKUP(Etudiants5[[#This Row],[Numéro étudiant]],Sheet1!$A:$O,10,FALSE))),"x","")</f>
        <v/>
      </c>
      <c r="BF237" s="8" t="str">
        <f>IF(ISNUMBER(SEARCH(Etudiants5[[#Headers],[Transport]],VLOOKUP(Etudiants5[[#This Row],[Numéro étudiant]],Sheet1!$A:$O,10,FALSE))),"x","")</f>
        <v/>
      </c>
      <c r="BG237" s="8" t="str">
        <f>IF(ISNUMBER(SEARCH(Etudiants5[[#Headers],[AVS]],VLOOKUP(Etudiants5[[#This Row],[Numéro étudiant]],Sheet1!$A:$O,10,FALSE))),"x","")</f>
        <v/>
      </c>
      <c r="BH237" s="8" t="str">
        <f>IF(ISNUMBER(SEARCH(Etudiants5[[#Headers],[AESH]],VLOOKUP(Etudiants5[[#This Row],[Numéro étudiant]],Sheet1!$A:$O,10,FALSE))),"x","")</f>
        <v/>
      </c>
      <c r="BI237" s="8" t="str">
        <f>IF(ISNUMBER(SEARCH(Etudiants5[[#Headers],[AAH ou AEEH]],VLOOKUP(Etudiants5[[#This Row],[Numéro étudiant]],Sheet1!$A:$O,10,FALSE))),"x","")</f>
        <v/>
      </c>
      <c r="BJ237" s="8" t="str">
        <f>IF(ISNUMBER(SEARCH(Etudiants5[[#Headers],[Carte priorité]],VLOOKUP(Etudiants5[[#This Row],[Numéro étudiant]],Sheet1!$A:$O,10,FALSE))),"x","")</f>
        <v/>
      </c>
      <c r="BK237" s="8" t="str">
        <f>IF(ISNUMBER(SEARCH(Etudiants5[[#Headers],[Carte stationnement]],VLOOKUP(Etudiants5[[#This Row],[Numéro étudiant]],Sheet1!$A:$O,10,FALSE))),"x","")</f>
        <v/>
      </c>
      <c r="BL237" s="8" t="str">
        <f>IF(ISNUMBER(SEARCH(Etudiants5[[#Headers],[Accompagnement médico social]],VLOOKUP(Etudiants5[[#This Row],[Numéro étudiant]],Sheet1!$A:$O,10,FALSE))),"x","")</f>
        <v/>
      </c>
      <c r="BM237" s="8" t="str">
        <f>IF(ISNUMBER(SEARCH(Etudiants5[[#Headers],[Autre]],VLOOKUP(Etudiants5[[#This Row],[Numéro étudiant]],Sheet1!$A:$O,10,FALSE))),"x","")</f>
        <v/>
      </c>
      <c r="CA23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8" spans="2:80" x14ac:dyDescent="0.25">
      <c r="B238" t="str">
        <f>IFERROR(OfficeForms.Table[[#This Row],[Id]],"")</f>
        <v/>
      </c>
      <c r="C238" t="str">
        <f>IFERROR(IF(VLOOKUP(Etudiants5[[#This Row],[Numéro étudiant]],Sheet1!$A:$O,5,FALSE)="","",VLOOKUP(Etudiants5[[#This Row],[Numéro étudiant]],Sheet1!$A:$O,5,FALSE)),"")</f>
        <v/>
      </c>
      <c r="D238" t="str">
        <f>IFERROR(IF(VLOOKUP(Etudiants5[[#This Row],[Numéro étudiant]],Sheet1!$A:$O,6,FALSE)="","",VLOOKUP(Etudiants5[[#This Row],[Numéro étudiant]],Sheet1!$A:$O,6,FALSE)),"")</f>
        <v/>
      </c>
      <c r="E238" t="str">
        <f>IFERROR(IF(VLOOKUP(Etudiants5[[#This Row],[Numéro étudiant]],Sheet1!$A:$O,7,FALSE)="","",VLOOKUP(Etudiants5[[#This Row],[Numéro étudiant]],Sheet1!$A:$O,7,FALSE)),"")</f>
        <v/>
      </c>
      <c r="F238" t="str">
        <f>IFERROR(IF(VLOOKUP(Etudiants5[[#This Row],[Numéro étudiant]],Sheet1!$A:$O,8,FALSE)="","",VLOOKUP(Etudiants5[[#This Row],[Numéro étudiant]],Sheet1!$A:$O,8,FALSE)),"")</f>
        <v/>
      </c>
      <c r="G238" t="str">
        <f>IF(Etudiants5[[#This Row],[Numéro étudiant]]="","","Entretien fait")</f>
        <v/>
      </c>
      <c r="M238" s="8" t="str">
        <f>IF(ISNUMBER(SEARCH(Etudiants5[[#Headers],[Aide en BU]],VLOOKUP(Etudiants5[[#This Row],[Numéro étudiant]],Sheet1!$A:$O,11,FALSE))),"à initier","")</f>
        <v/>
      </c>
      <c r="N238" s="8" t="str">
        <f>IF(ISNUMBER(SEARCH(Etudiants5[[#Headers],[Tutorat d''intégration]],VLOOKUP(Etudiants5[[#This Row],[Numéro étudiant]],Sheet1!$A:$O,11,FALSE))),"à initier","")</f>
        <v/>
      </c>
      <c r="O238" s="8" t="str">
        <f>IF(ISNUMBER(SEARCH(Etudiants5[[#Headers],[Secrétaire d''examens]],VLOOKUP(Etudiants5[[#This Row],[Numéro étudiant]],Sheet1!$A:$O,11,FALSE))),"à initier","")</f>
        <v/>
      </c>
      <c r="P238" s="8" t="str">
        <f>IF(ISNUMBER(SEARCH(Etudiants5[[#Headers],[Sujets numériques]],VLOOKUP(Etudiants5[[#This Row],[Numéro étudiant]],Sheet1!$A:$O,11,FALSE))),"à initier","")</f>
        <v/>
      </c>
      <c r="Q238" s="8" t="str">
        <f>IF(ISNUMBER(SEARCH(Etudiants5[[#Headers],[Autorisation de sortie]],VLOOKUP(Etudiants5[[#This Row],[Numéro étudiant]],Sheet1!$A:$O,11,FALSE))),"à initier","")</f>
        <v/>
      </c>
      <c r="R238" s="8" t="str">
        <f>IF(ISNUMBER(SEARCH(Etudiants5[[#Headers],[Prise de notes]],VLOOKUP(Etudiants5[[#This Row],[Numéro étudiant]],Sheet1!$A:$O,11,FALSE))),"à initier","")</f>
        <v/>
      </c>
      <c r="S238" s="8" t="str">
        <f>IF(ISNUMBER(SEARCH(Etudiants5[[#Headers],[Rallonge des prêts en BU]],VLOOKUP(Etudiants5[[#This Row],[Numéro étudiant]],Sheet1!$A:$O,11,FALSE))),"à initier","")</f>
        <v/>
      </c>
      <c r="T238" s="8" t="str">
        <f>IF(ISNUMBER(SEARCH(Etudiants5[[#Headers],[Soutien pédagogique]],VLOOKUP(Etudiants5[[#This Row],[Numéro étudiant]],Sheet1!$A:$O,11,FALSE))),"à initier","")</f>
        <v/>
      </c>
      <c r="U238" s="8" t="str">
        <f>IF(ISNUMBER(SEARCH(Etudiants5[[#Headers],[Braille]],VLOOKUP(Etudiants5[[#This Row],[Numéro étudiant]],Sheet1!$A:$O,11,FALSE))),"à initier","")</f>
        <v/>
      </c>
      <c r="V238" s="8" t="str">
        <f>IF(ISNUMBER(SEARCH(Etudiants5[[#Headers],[LSF/LPC]],VLOOKUP(Etudiants5[[#This Row],[Numéro étudiant]],Sheet1!$A:$O,11,FALSE))),"à initier","")</f>
        <v/>
      </c>
      <c r="W238" s="8" t="str">
        <f>IF(ISNUMBER(SEARCH(Etudiants5[[#Headers],[Pas de support audio]],VLOOKUP(Etudiants5[[#This Row],[Numéro étudiant]],Sheet1!$A:$O,11,FALSE))),"à initier","")</f>
        <v/>
      </c>
      <c r="X238" s="8" t="str">
        <f>IF(ISNUMBER(SEARCH(Etudiants5[[#Headers],[Assice confortable]],VLOOKUP(Etudiants5[[#This Row],[Numéro étudiant]],Sheet1!$A:$O,13,FALSE))),"à initier","")</f>
        <v/>
      </c>
      <c r="Y238" s="8" t="str">
        <f>IF(ISNUMBER(SEARCH(Etudiants5[[#Headers],[Micro HF]],VLOOKUP(Etudiants5[[#This Row],[Numéro étudiant]],Sheet1!$A:$O,13,FALSE))),"à initier","")</f>
        <v/>
      </c>
      <c r="Z238" s="8" t="str">
        <f>IF(ISNUMBER(SEARCH(Etudiants5[[#Headers],[Casier]],VLOOKUP(Etudiants5[[#This Row],[Numéro étudiant]],Sheet1!$A:$O,13,FALSE))),"à initier","")</f>
        <v/>
      </c>
      <c r="AA238" s="8" t="str">
        <f>IF(ISNUMBER(SEARCH(Etudiants5[[#Headers],[Ordinateur]],VLOOKUP(Etudiants5[[#This Row],[Numéro étudiant]],Sheet1!$A:$O,13,FALSE))),"à initier","")</f>
        <v/>
      </c>
      <c r="AB238" s="8" t="str">
        <f>IF(ISNUMBER(SEARCH(Etudiants5[[#Headers],[Mobilier spécifique : à détailler]],VLOOKUP(Etudiants5[[#This Row],[Numéro étudiant]],Sheet1!$A:$O,13,FALSE))),"à initier","")</f>
        <v/>
      </c>
      <c r="AC238" s="8" t="str">
        <f>IF(ISNUMBER(SEARCH(Etudiants5[[#Headers],[Logiciel spécifique : à détailler]],VLOOKUP(Etudiants5[[#This Row],[Numéro étudiant]],Sheet1!$A:$O,13,FALSE))),"à initier","")</f>
        <v/>
      </c>
      <c r="AD238" s="8" t="str">
        <f>IF(ISNUMBER(SEARCH(Etudiants5[[#Headers],[Aide en TP]],VLOOKUP(Etudiants5[[#This Row],[Numéro étudiant]],Sheet1!$A:$O,11,FALSE))),"x","")</f>
        <v/>
      </c>
      <c r="AE238" s="8" t="str">
        <f>IF(ISNUMBER(SEARCH(Etudiants5[[#Headers],[Aménagement de l''EDT]],VLOOKUP(Etudiants5[[#This Row],[Numéro étudiant]],Sheet1!$A:$O,11,FALSE))),"x","")</f>
        <v/>
      </c>
      <c r="AF238" s="8" t="str">
        <f>IF(ISNUMBER(SEARCH(Etudiants5[[#Headers],[Sanitaire à proximité]],VLOOKUP(Etudiants5[[#This Row],[Numéro étudiant]],Sheet1!$A:$O,11,FALSE))),"x","")</f>
        <v/>
      </c>
      <c r="AG238" s="8" t="str">
        <f>IF(ISNUMBER(SEARCH(Etudiants5[[#Headers],[QCM papier]],VLOOKUP(Etudiants5[[#This Row],[Numéro étudiant]],Sheet1!$A:$O,11,FALSE))),"x","")</f>
        <v/>
      </c>
      <c r="AH238" s="8" t="str">
        <f>IF(ISNUMBER(SEARCH(Etudiants5[[#Headers],[Absences eventuelles excusées]],VLOOKUP(Etudiants5[[#This Row],[Numéro étudiant]],Sheet1!$A:$O,11,FALSE))),"x","")</f>
        <v/>
      </c>
      <c r="AI238" s="8" t="str">
        <f>IF(ISNUMBER(SEARCH(Etudiants5[[#Headers],[Aménagement de l''année en 2 ans]],VLOOKUP(Etudiants5[[#This Row],[Numéro étudiant]],Sheet1!$A:$O,11,FALSE))),"x","")</f>
        <v/>
      </c>
      <c r="AJ238" s="8" t="str">
        <f>IF(ISNUMBER(SEARCH(Etudiants5[[#Headers],[Passage des épreuves orales devant l''enseignant uniquement]],VLOOKUP(Etudiants5[[#This Row],[Numéro étudiant]],Sheet1!$A:$O,11,FALSE))),"x","")</f>
        <v/>
      </c>
      <c r="AK238" s="8" t="str">
        <f>IF(ISNUMBER(SEARCH(Etudiants5[[#Headers],[Dépénalisation des fautes d''orthographe]],VLOOKUP(Etudiants5[[#This Row],[Numéro étudiant]],Sheet1!$A:$O,11,FALSE))),"x","")</f>
        <v/>
      </c>
      <c r="AL238" s="8" t="str">
        <f>IF(ISNUMBER(SEARCH(Etudiants5[[#Headers],[Adaptation des écrits à l''oral]],VLOOKUP(Etudiants5[[#This Row],[Numéro étudiant]],Sheet1!$A:$O,11,FALSE))),"x","")</f>
        <v/>
      </c>
      <c r="AM238" s="8" t="str">
        <f>IF(ISNUMBER(SEARCH(Etudiants5[[#Headers],[Adaptation des oraux à l''écrit]],VLOOKUP(Etudiants5[[#This Row],[Numéro étudiant]],Sheet1!$A:$O,11,FALSE))),"x","")</f>
        <v/>
      </c>
      <c r="AN238" s="8" t="str">
        <f>IF(ISNUMBER(SEARCH(Etudiants5[[#Headers],[Compensation du temps de sortie]],VLOOKUP(Etudiants5[[#This Row],[Numéro étudiant]],Sheet1!$A:$O,11,FALSE))),"x","")</f>
        <v/>
      </c>
      <c r="AO238" s="8" t="str">
        <f>IF(COUNTIF(Etudiants5[[#This Row],[1/4]:[Préparations écrites des épreves orales]],"x")&gt;0,"x","")</f>
        <v/>
      </c>
      <c r="AP238" s="8" t="str">
        <f>IF(ISNUMBER(SEARCH(Etudiants5[[#Headers],[1/4]],VLOOKUP(Etudiants5[[#This Row],[Numéro étudiant]],Sheet1!$A:$O,12,FALSE))),"x","")</f>
        <v/>
      </c>
      <c r="AQ238" s="8" t="str">
        <f>IF(ISNUMBER(SEARCH(Etudiants5[[#Headers],[1/3]],VLOOKUP(Etudiants5[[#This Row],[Numéro étudiant]],Sheet1!$A:$O,12,FALSE))),"x","")</f>
        <v/>
      </c>
      <c r="AR238" s="8" t="str">
        <f>IF(ISNUMBER(SEARCH(Etudiants5[[#Headers],[1/2]],VLOOKUP(Etudiants5[[#This Row],[Numéro étudiant]],Sheet1!$A:$O,12,FALSE))),"x","")</f>
        <v/>
      </c>
      <c r="AS238" s="8" t="str">
        <f>IF(ISNUMBER(SEARCH(Etudiants5[[#Headers],[Ecrits]],VLOOKUP(Etudiants5[[#This Row],[Numéro étudiant]],Sheet1!$A:$O,12,FALSE))),"x","")</f>
        <v/>
      </c>
      <c r="AT238" s="8" t="str">
        <f>IF(ISNUMBER(SEARCH(Etudiants5[[#Headers],[Oraux]],VLOOKUP(Etudiants5[[#This Row],[Numéro étudiant]],Sheet1!$A:$O,12,FALSE))),"x","")</f>
        <v/>
      </c>
      <c r="AU238" s="8" t="str">
        <f>IF(ISNUMBER(SEARCH(Etudiants5[[#Headers],[Pratiques]],VLOOKUP(Etudiants5[[#This Row],[Numéro étudiant]],Sheet1!$A:$O,12,FALSE))),"x","")</f>
        <v/>
      </c>
      <c r="AV238" s="8" t="str">
        <f>IF(ISNUMBER(SEARCH(Etudiants5[[#Headers],[Préparations écrites des épreves orales]],VLOOKUP(Etudiants5[[#This Row],[Numéro étudiant]],Sheet1!$A:$O,12,FALSE))),"x","")</f>
        <v/>
      </c>
      <c r="AW238" s="8" t="str">
        <f>IF(ISNUMBER(SEARCH(Etudiants5[[#Headers],[Auditives]],VLOOKUP(Etudiants5[[#This Row],[Numéro étudiant]],Sheet1!$A:$O,9,FALSE))),"x","")</f>
        <v/>
      </c>
      <c r="AX238" s="8" t="str">
        <f>IF(ISNUMBER(SEARCH(Etudiants5[[#Headers],[Visuels]],VLOOKUP(Etudiants5[[#This Row],[Numéro étudiant]],Sheet1!$A:$O,9,FALSE))),"x","")</f>
        <v/>
      </c>
      <c r="AY238" s="8" t="str">
        <f>IF(ISNUMBER(SEARCH(Etudiants5[[#Headers],[Viscéraux]],VLOOKUP(Etudiants5[[#This Row],[Numéro étudiant]],Sheet1!$A:$O,9,FALSE))),"x","")</f>
        <v/>
      </c>
      <c r="AZ238" s="8" t="str">
        <f>IF(ISNUMBER(SEARCH(Etudiants5[[#Headers],[Moteurs]],VLOOKUP(Etudiants5[[#This Row],[Numéro étudiant]],Sheet1!$A:$O,9,FALSE))),"x","")</f>
        <v/>
      </c>
      <c r="BA238" s="8" t="str">
        <f>IF(ISNUMBER(SEARCH(Etudiants5[[#Headers],[TSA]],VLOOKUP(Etudiants5[[#This Row],[Numéro étudiant]],Sheet1!$A:$O,9,FALSE))),"x","")</f>
        <v/>
      </c>
      <c r="BB238" s="8" t="str">
        <f>IF(ISNUMBER(SEARCH(Etudiants5[[#Headers],[Langage]],VLOOKUP(Etudiants5[[#This Row],[Numéro étudiant]],Sheet1!$A:$O,9,FALSE))),"x","")</f>
        <v/>
      </c>
      <c r="BC238" s="8" t="str">
        <f>IF(ISNUMBER(SEARCH(Etudiants5[[#Headers],[Psychiques]],VLOOKUP(Etudiants5[[#This Row],[Numéro étudiant]],Sheet1!$A:$O,9,FALSE))),"x","")</f>
        <v/>
      </c>
      <c r="BD238" s="8" t="str">
        <f>IF(ISNUMBER(SEARCH(Etudiants5[[#Headers],[Autres]],VLOOKUP(Etudiants5[[#This Row],[Numéro étudiant]],Sheet1!$A:$O,9,FALSE))),"x","")</f>
        <v/>
      </c>
      <c r="BE238" s="8" t="str">
        <f>IF(ISNUMBER(SEARCH(Etudiants5[[#Headers],[RQTH]],VLOOKUP(Etudiants5[[#This Row],[Numéro étudiant]],Sheet1!$A:$O,10,FALSE))),"x","")</f>
        <v/>
      </c>
      <c r="BF238" s="8" t="str">
        <f>IF(ISNUMBER(SEARCH(Etudiants5[[#Headers],[Transport]],VLOOKUP(Etudiants5[[#This Row],[Numéro étudiant]],Sheet1!$A:$O,10,FALSE))),"x","")</f>
        <v/>
      </c>
      <c r="BG238" s="8" t="str">
        <f>IF(ISNUMBER(SEARCH(Etudiants5[[#Headers],[AVS]],VLOOKUP(Etudiants5[[#This Row],[Numéro étudiant]],Sheet1!$A:$O,10,FALSE))),"x","")</f>
        <v/>
      </c>
      <c r="BH238" s="8" t="str">
        <f>IF(ISNUMBER(SEARCH(Etudiants5[[#Headers],[AESH]],VLOOKUP(Etudiants5[[#This Row],[Numéro étudiant]],Sheet1!$A:$O,10,FALSE))),"x","")</f>
        <v/>
      </c>
      <c r="BI238" s="8" t="str">
        <f>IF(ISNUMBER(SEARCH(Etudiants5[[#Headers],[AAH ou AEEH]],VLOOKUP(Etudiants5[[#This Row],[Numéro étudiant]],Sheet1!$A:$O,10,FALSE))),"x","")</f>
        <v/>
      </c>
      <c r="BJ238" s="8" t="str">
        <f>IF(ISNUMBER(SEARCH(Etudiants5[[#Headers],[Carte priorité]],VLOOKUP(Etudiants5[[#This Row],[Numéro étudiant]],Sheet1!$A:$O,10,FALSE))),"x","")</f>
        <v/>
      </c>
      <c r="BK238" s="8" t="str">
        <f>IF(ISNUMBER(SEARCH(Etudiants5[[#Headers],[Carte stationnement]],VLOOKUP(Etudiants5[[#This Row],[Numéro étudiant]],Sheet1!$A:$O,10,FALSE))),"x","")</f>
        <v/>
      </c>
      <c r="BL238" s="8" t="str">
        <f>IF(ISNUMBER(SEARCH(Etudiants5[[#Headers],[Accompagnement médico social]],VLOOKUP(Etudiants5[[#This Row],[Numéro étudiant]],Sheet1!$A:$O,10,FALSE))),"x","")</f>
        <v/>
      </c>
      <c r="BM238" s="8" t="str">
        <f>IF(ISNUMBER(SEARCH(Etudiants5[[#Headers],[Autre]],VLOOKUP(Etudiants5[[#This Row],[Numéro étudiant]],Sheet1!$A:$O,10,FALSE))),"x","")</f>
        <v/>
      </c>
      <c r="CA23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39" spans="2:80" x14ac:dyDescent="0.25">
      <c r="B239" t="str">
        <f>IFERROR(OfficeForms.Table[[#This Row],[Id]],"")</f>
        <v/>
      </c>
      <c r="C239" t="str">
        <f>IFERROR(IF(VLOOKUP(Etudiants5[[#This Row],[Numéro étudiant]],Sheet1!$A:$O,5,FALSE)="","",VLOOKUP(Etudiants5[[#This Row],[Numéro étudiant]],Sheet1!$A:$O,5,FALSE)),"")</f>
        <v/>
      </c>
      <c r="D239" t="str">
        <f>IFERROR(IF(VLOOKUP(Etudiants5[[#This Row],[Numéro étudiant]],Sheet1!$A:$O,6,FALSE)="","",VLOOKUP(Etudiants5[[#This Row],[Numéro étudiant]],Sheet1!$A:$O,6,FALSE)),"")</f>
        <v/>
      </c>
      <c r="E239" t="str">
        <f>IFERROR(IF(VLOOKUP(Etudiants5[[#This Row],[Numéro étudiant]],Sheet1!$A:$O,7,FALSE)="","",VLOOKUP(Etudiants5[[#This Row],[Numéro étudiant]],Sheet1!$A:$O,7,FALSE)),"")</f>
        <v/>
      </c>
      <c r="F239" t="str">
        <f>IFERROR(IF(VLOOKUP(Etudiants5[[#This Row],[Numéro étudiant]],Sheet1!$A:$O,8,FALSE)="","",VLOOKUP(Etudiants5[[#This Row],[Numéro étudiant]],Sheet1!$A:$O,8,FALSE)),"")</f>
        <v/>
      </c>
      <c r="G239" t="str">
        <f>IF(Etudiants5[[#This Row],[Numéro étudiant]]="","","Entretien fait")</f>
        <v/>
      </c>
      <c r="M239" s="8" t="str">
        <f>IF(ISNUMBER(SEARCH(Etudiants5[[#Headers],[Aide en BU]],VLOOKUP(Etudiants5[[#This Row],[Numéro étudiant]],Sheet1!$A:$O,11,FALSE))),"à initier","")</f>
        <v/>
      </c>
      <c r="N239" s="8" t="str">
        <f>IF(ISNUMBER(SEARCH(Etudiants5[[#Headers],[Tutorat d''intégration]],VLOOKUP(Etudiants5[[#This Row],[Numéro étudiant]],Sheet1!$A:$O,11,FALSE))),"à initier","")</f>
        <v/>
      </c>
      <c r="O239" s="8" t="str">
        <f>IF(ISNUMBER(SEARCH(Etudiants5[[#Headers],[Secrétaire d''examens]],VLOOKUP(Etudiants5[[#This Row],[Numéro étudiant]],Sheet1!$A:$O,11,FALSE))),"à initier","")</f>
        <v/>
      </c>
      <c r="P239" s="8" t="str">
        <f>IF(ISNUMBER(SEARCH(Etudiants5[[#Headers],[Sujets numériques]],VLOOKUP(Etudiants5[[#This Row],[Numéro étudiant]],Sheet1!$A:$O,11,FALSE))),"à initier","")</f>
        <v/>
      </c>
      <c r="Q239" s="8" t="str">
        <f>IF(ISNUMBER(SEARCH(Etudiants5[[#Headers],[Autorisation de sortie]],VLOOKUP(Etudiants5[[#This Row],[Numéro étudiant]],Sheet1!$A:$O,11,FALSE))),"à initier","")</f>
        <v/>
      </c>
      <c r="R239" s="8" t="str">
        <f>IF(ISNUMBER(SEARCH(Etudiants5[[#Headers],[Prise de notes]],VLOOKUP(Etudiants5[[#This Row],[Numéro étudiant]],Sheet1!$A:$O,11,FALSE))),"à initier","")</f>
        <v/>
      </c>
      <c r="S239" s="8" t="str">
        <f>IF(ISNUMBER(SEARCH(Etudiants5[[#Headers],[Rallonge des prêts en BU]],VLOOKUP(Etudiants5[[#This Row],[Numéro étudiant]],Sheet1!$A:$O,11,FALSE))),"à initier","")</f>
        <v/>
      </c>
      <c r="T239" s="8" t="str">
        <f>IF(ISNUMBER(SEARCH(Etudiants5[[#Headers],[Soutien pédagogique]],VLOOKUP(Etudiants5[[#This Row],[Numéro étudiant]],Sheet1!$A:$O,11,FALSE))),"à initier","")</f>
        <v/>
      </c>
      <c r="U239" s="8" t="str">
        <f>IF(ISNUMBER(SEARCH(Etudiants5[[#Headers],[Braille]],VLOOKUP(Etudiants5[[#This Row],[Numéro étudiant]],Sheet1!$A:$O,11,FALSE))),"à initier","")</f>
        <v/>
      </c>
      <c r="V239" s="8" t="str">
        <f>IF(ISNUMBER(SEARCH(Etudiants5[[#Headers],[LSF/LPC]],VLOOKUP(Etudiants5[[#This Row],[Numéro étudiant]],Sheet1!$A:$O,11,FALSE))),"à initier","")</f>
        <v/>
      </c>
      <c r="W239" s="8" t="str">
        <f>IF(ISNUMBER(SEARCH(Etudiants5[[#Headers],[Pas de support audio]],VLOOKUP(Etudiants5[[#This Row],[Numéro étudiant]],Sheet1!$A:$O,11,FALSE))),"à initier","")</f>
        <v/>
      </c>
      <c r="X239" s="8" t="str">
        <f>IF(ISNUMBER(SEARCH(Etudiants5[[#Headers],[Assice confortable]],VLOOKUP(Etudiants5[[#This Row],[Numéro étudiant]],Sheet1!$A:$O,13,FALSE))),"à initier","")</f>
        <v/>
      </c>
      <c r="Y239" s="8" t="str">
        <f>IF(ISNUMBER(SEARCH(Etudiants5[[#Headers],[Micro HF]],VLOOKUP(Etudiants5[[#This Row],[Numéro étudiant]],Sheet1!$A:$O,13,FALSE))),"à initier","")</f>
        <v/>
      </c>
      <c r="Z239" s="8" t="str">
        <f>IF(ISNUMBER(SEARCH(Etudiants5[[#Headers],[Casier]],VLOOKUP(Etudiants5[[#This Row],[Numéro étudiant]],Sheet1!$A:$O,13,FALSE))),"à initier","")</f>
        <v/>
      </c>
      <c r="AA239" s="8" t="str">
        <f>IF(ISNUMBER(SEARCH(Etudiants5[[#Headers],[Ordinateur]],VLOOKUP(Etudiants5[[#This Row],[Numéro étudiant]],Sheet1!$A:$O,13,FALSE))),"à initier","")</f>
        <v/>
      </c>
      <c r="AB239" s="8" t="str">
        <f>IF(ISNUMBER(SEARCH(Etudiants5[[#Headers],[Mobilier spécifique : à détailler]],VLOOKUP(Etudiants5[[#This Row],[Numéro étudiant]],Sheet1!$A:$O,13,FALSE))),"à initier","")</f>
        <v/>
      </c>
      <c r="AC239" s="8" t="str">
        <f>IF(ISNUMBER(SEARCH(Etudiants5[[#Headers],[Logiciel spécifique : à détailler]],VLOOKUP(Etudiants5[[#This Row],[Numéro étudiant]],Sheet1!$A:$O,13,FALSE))),"à initier","")</f>
        <v/>
      </c>
      <c r="AD239" s="8" t="str">
        <f>IF(ISNUMBER(SEARCH(Etudiants5[[#Headers],[Aide en TP]],VLOOKUP(Etudiants5[[#This Row],[Numéro étudiant]],Sheet1!$A:$O,11,FALSE))),"x","")</f>
        <v/>
      </c>
      <c r="AE239" s="8" t="str">
        <f>IF(ISNUMBER(SEARCH(Etudiants5[[#Headers],[Aménagement de l''EDT]],VLOOKUP(Etudiants5[[#This Row],[Numéro étudiant]],Sheet1!$A:$O,11,FALSE))),"x","")</f>
        <v/>
      </c>
      <c r="AF239" s="8" t="str">
        <f>IF(ISNUMBER(SEARCH(Etudiants5[[#Headers],[Sanitaire à proximité]],VLOOKUP(Etudiants5[[#This Row],[Numéro étudiant]],Sheet1!$A:$O,11,FALSE))),"x","")</f>
        <v/>
      </c>
      <c r="AG239" s="8" t="str">
        <f>IF(ISNUMBER(SEARCH(Etudiants5[[#Headers],[QCM papier]],VLOOKUP(Etudiants5[[#This Row],[Numéro étudiant]],Sheet1!$A:$O,11,FALSE))),"x","")</f>
        <v/>
      </c>
      <c r="AH239" s="8" t="str">
        <f>IF(ISNUMBER(SEARCH(Etudiants5[[#Headers],[Absences eventuelles excusées]],VLOOKUP(Etudiants5[[#This Row],[Numéro étudiant]],Sheet1!$A:$O,11,FALSE))),"x","")</f>
        <v/>
      </c>
      <c r="AI239" s="8" t="str">
        <f>IF(ISNUMBER(SEARCH(Etudiants5[[#Headers],[Aménagement de l''année en 2 ans]],VLOOKUP(Etudiants5[[#This Row],[Numéro étudiant]],Sheet1!$A:$O,11,FALSE))),"x","")</f>
        <v/>
      </c>
      <c r="AJ239" s="8" t="str">
        <f>IF(ISNUMBER(SEARCH(Etudiants5[[#Headers],[Passage des épreuves orales devant l''enseignant uniquement]],VLOOKUP(Etudiants5[[#This Row],[Numéro étudiant]],Sheet1!$A:$O,11,FALSE))),"x","")</f>
        <v/>
      </c>
      <c r="AK239" s="8" t="str">
        <f>IF(ISNUMBER(SEARCH(Etudiants5[[#Headers],[Dépénalisation des fautes d''orthographe]],VLOOKUP(Etudiants5[[#This Row],[Numéro étudiant]],Sheet1!$A:$O,11,FALSE))),"x","")</f>
        <v/>
      </c>
      <c r="AL239" s="8" t="str">
        <f>IF(ISNUMBER(SEARCH(Etudiants5[[#Headers],[Adaptation des écrits à l''oral]],VLOOKUP(Etudiants5[[#This Row],[Numéro étudiant]],Sheet1!$A:$O,11,FALSE))),"x","")</f>
        <v/>
      </c>
      <c r="AM239" s="8" t="str">
        <f>IF(ISNUMBER(SEARCH(Etudiants5[[#Headers],[Adaptation des oraux à l''écrit]],VLOOKUP(Etudiants5[[#This Row],[Numéro étudiant]],Sheet1!$A:$O,11,FALSE))),"x","")</f>
        <v/>
      </c>
      <c r="AN239" s="8" t="str">
        <f>IF(ISNUMBER(SEARCH(Etudiants5[[#Headers],[Compensation du temps de sortie]],VLOOKUP(Etudiants5[[#This Row],[Numéro étudiant]],Sheet1!$A:$O,11,FALSE))),"x","")</f>
        <v/>
      </c>
      <c r="AO239" s="8" t="str">
        <f>IF(COUNTIF(Etudiants5[[#This Row],[1/4]:[Préparations écrites des épreves orales]],"x")&gt;0,"x","")</f>
        <v/>
      </c>
      <c r="AP239" s="8" t="str">
        <f>IF(ISNUMBER(SEARCH(Etudiants5[[#Headers],[1/4]],VLOOKUP(Etudiants5[[#This Row],[Numéro étudiant]],Sheet1!$A:$O,12,FALSE))),"x","")</f>
        <v/>
      </c>
      <c r="AQ239" s="8" t="str">
        <f>IF(ISNUMBER(SEARCH(Etudiants5[[#Headers],[1/3]],VLOOKUP(Etudiants5[[#This Row],[Numéro étudiant]],Sheet1!$A:$O,12,FALSE))),"x","")</f>
        <v/>
      </c>
      <c r="AR239" s="8" t="str">
        <f>IF(ISNUMBER(SEARCH(Etudiants5[[#Headers],[1/2]],VLOOKUP(Etudiants5[[#This Row],[Numéro étudiant]],Sheet1!$A:$O,12,FALSE))),"x","")</f>
        <v/>
      </c>
      <c r="AS239" s="8" t="str">
        <f>IF(ISNUMBER(SEARCH(Etudiants5[[#Headers],[Ecrits]],VLOOKUP(Etudiants5[[#This Row],[Numéro étudiant]],Sheet1!$A:$O,12,FALSE))),"x","")</f>
        <v/>
      </c>
      <c r="AT239" s="8" t="str">
        <f>IF(ISNUMBER(SEARCH(Etudiants5[[#Headers],[Oraux]],VLOOKUP(Etudiants5[[#This Row],[Numéro étudiant]],Sheet1!$A:$O,12,FALSE))),"x","")</f>
        <v/>
      </c>
      <c r="AU239" s="8" t="str">
        <f>IF(ISNUMBER(SEARCH(Etudiants5[[#Headers],[Pratiques]],VLOOKUP(Etudiants5[[#This Row],[Numéro étudiant]],Sheet1!$A:$O,12,FALSE))),"x","")</f>
        <v/>
      </c>
      <c r="AV239" s="8" t="str">
        <f>IF(ISNUMBER(SEARCH(Etudiants5[[#Headers],[Préparations écrites des épreves orales]],VLOOKUP(Etudiants5[[#This Row],[Numéro étudiant]],Sheet1!$A:$O,12,FALSE))),"x","")</f>
        <v/>
      </c>
      <c r="AW239" s="8" t="str">
        <f>IF(ISNUMBER(SEARCH(Etudiants5[[#Headers],[Auditives]],VLOOKUP(Etudiants5[[#This Row],[Numéro étudiant]],Sheet1!$A:$O,9,FALSE))),"x","")</f>
        <v/>
      </c>
      <c r="AX239" s="8" t="str">
        <f>IF(ISNUMBER(SEARCH(Etudiants5[[#Headers],[Visuels]],VLOOKUP(Etudiants5[[#This Row],[Numéro étudiant]],Sheet1!$A:$O,9,FALSE))),"x","")</f>
        <v/>
      </c>
      <c r="AY239" s="8" t="str">
        <f>IF(ISNUMBER(SEARCH(Etudiants5[[#Headers],[Viscéraux]],VLOOKUP(Etudiants5[[#This Row],[Numéro étudiant]],Sheet1!$A:$O,9,FALSE))),"x","")</f>
        <v/>
      </c>
      <c r="AZ239" s="8" t="str">
        <f>IF(ISNUMBER(SEARCH(Etudiants5[[#Headers],[Moteurs]],VLOOKUP(Etudiants5[[#This Row],[Numéro étudiant]],Sheet1!$A:$O,9,FALSE))),"x","")</f>
        <v/>
      </c>
      <c r="BA239" s="8" t="str">
        <f>IF(ISNUMBER(SEARCH(Etudiants5[[#Headers],[TSA]],VLOOKUP(Etudiants5[[#This Row],[Numéro étudiant]],Sheet1!$A:$O,9,FALSE))),"x","")</f>
        <v/>
      </c>
      <c r="BB239" s="8" t="str">
        <f>IF(ISNUMBER(SEARCH(Etudiants5[[#Headers],[Langage]],VLOOKUP(Etudiants5[[#This Row],[Numéro étudiant]],Sheet1!$A:$O,9,FALSE))),"x","")</f>
        <v/>
      </c>
      <c r="BC239" s="8" t="str">
        <f>IF(ISNUMBER(SEARCH(Etudiants5[[#Headers],[Psychiques]],VLOOKUP(Etudiants5[[#This Row],[Numéro étudiant]],Sheet1!$A:$O,9,FALSE))),"x","")</f>
        <v/>
      </c>
      <c r="BD239" s="8" t="str">
        <f>IF(ISNUMBER(SEARCH(Etudiants5[[#Headers],[Autres]],VLOOKUP(Etudiants5[[#This Row],[Numéro étudiant]],Sheet1!$A:$O,9,FALSE))),"x","")</f>
        <v/>
      </c>
      <c r="BE239" s="8" t="str">
        <f>IF(ISNUMBER(SEARCH(Etudiants5[[#Headers],[RQTH]],VLOOKUP(Etudiants5[[#This Row],[Numéro étudiant]],Sheet1!$A:$O,10,FALSE))),"x","")</f>
        <v/>
      </c>
      <c r="BF239" s="8" t="str">
        <f>IF(ISNUMBER(SEARCH(Etudiants5[[#Headers],[Transport]],VLOOKUP(Etudiants5[[#This Row],[Numéro étudiant]],Sheet1!$A:$O,10,FALSE))),"x","")</f>
        <v/>
      </c>
      <c r="BG239" s="8" t="str">
        <f>IF(ISNUMBER(SEARCH(Etudiants5[[#Headers],[AVS]],VLOOKUP(Etudiants5[[#This Row],[Numéro étudiant]],Sheet1!$A:$O,10,FALSE))),"x","")</f>
        <v/>
      </c>
      <c r="BH239" s="8" t="str">
        <f>IF(ISNUMBER(SEARCH(Etudiants5[[#Headers],[AESH]],VLOOKUP(Etudiants5[[#This Row],[Numéro étudiant]],Sheet1!$A:$O,10,FALSE))),"x","")</f>
        <v/>
      </c>
      <c r="BI239" s="8" t="str">
        <f>IF(ISNUMBER(SEARCH(Etudiants5[[#Headers],[AAH ou AEEH]],VLOOKUP(Etudiants5[[#This Row],[Numéro étudiant]],Sheet1!$A:$O,10,FALSE))),"x","")</f>
        <v/>
      </c>
      <c r="BJ239" s="8" t="str">
        <f>IF(ISNUMBER(SEARCH(Etudiants5[[#Headers],[Carte priorité]],VLOOKUP(Etudiants5[[#This Row],[Numéro étudiant]],Sheet1!$A:$O,10,FALSE))),"x","")</f>
        <v/>
      </c>
      <c r="BK239" s="8" t="str">
        <f>IF(ISNUMBER(SEARCH(Etudiants5[[#Headers],[Carte stationnement]],VLOOKUP(Etudiants5[[#This Row],[Numéro étudiant]],Sheet1!$A:$O,10,FALSE))),"x","")</f>
        <v/>
      </c>
      <c r="BL239" s="8" t="str">
        <f>IF(ISNUMBER(SEARCH(Etudiants5[[#Headers],[Accompagnement médico social]],VLOOKUP(Etudiants5[[#This Row],[Numéro étudiant]],Sheet1!$A:$O,10,FALSE))),"x","")</f>
        <v/>
      </c>
      <c r="BM239" s="8" t="str">
        <f>IF(ISNUMBER(SEARCH(Etudiants5[[#Headers],[Autre]],VLOOKUP(Etudiants5[[#This Row],[Numéro étudiant]],Sheet1!$A:$O,10,FALSE))),"x","")</f>
        <v/>
      </c>
      <c r="CA23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3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0" spans="2:80" x14ac:dyDescent="0.25">
      <c r="B240" t="str">
        <f>IFERROR(OfficeForms.Table[[#This Row],[Id]],"")</f>
        <v/>
      </c>
      <c r="C240" t="str">
        <f>IFERROR(IF(VLOOKUP(Etudiants5[[#This Row],[Numéro étudiant]],Sheet1!$A:$O,5,FALSE)="","",VLOOKUP(Etudiants5[[#This Row],[Numéro étudiant]],Sheet1!$A:$O,5,FALSE)),"")</f>
        <v/>
      </c>
      <c r="D240" t="str">
        <f>IFERROR(IF(VLOOKUP(Etudiants5[[#This Row],[Numéro étudiant]],Sheet1!$A:$O,6,FALSE)="","",VLOOKUP(Etudiants5[[#This Row],[Numéro étudiant]],Sheet1!$A:$O,6,FALSE)),"")</f>
        <v/>
      </c>
      <c r="E240" t="str">
        <f>IFERROR(IF(VLOOKUP(Etudiants5[[#This Row],[Numéro étudiant]],Sheet1!$A:$O,7,FALSE)="","",VLOOKUP(Etudiants5[[#This Row],[Numéro étudiant]],Sheet1!$A:$O,7,FALSE)),"")</f>
        <v/>
      </c>
      <c r="F240" t="str">
        <f>IFERROR(IF(VLOOKUP(Etudiants5[[#This Row],[Numéro étudiant]],Sheet1!$A:$O,8,FALSE)="","",VLOOKUP(Etudiants5[[#This Row],[Numéro étudiant]],Sheet1!$A:$O,8,FALSE)),"")</f>
        <v/>
      </c>
      <c r="G240" t="str">
        <f>IF(Etudiants5[[#This Row],[Numéro étudiant]]="","","Entretien fait")</f>
        <v/>
      </c>
      <c r="M240" s="8" t="str">
        <f>IF(ISNUMBER(SEARCH(Etudiants5[[#Headers],[Aide en BU]],VLOOKUP(Etudiants5[[#This Row],[Numéro étudiant]],Sheet1!$A:$O,11,FALSE))),"à initier","")</f>
        <v/>
      </c>
      <c r="N240" s="8" t="str">
        <f>IF(ISNUMBER(SEARCH(Etudiants5[[#Headers],[Tutorat d''intégration]],VLOOKUP(Etudiants5[[#This Row],[Numéro étudiant]],Sheet1!$A:$O,11,FALSE))),"à initier","")</f>
        <v/>
      </c>
      <c r="O240" s="8" t="str">
        <f>IF(ISNUMBER(SEARCH(Etudiants5[[#Headers],[Secrétaire d''examens]],VLOOKUP(Etudiants5[[#This Row],[Numéro étudiant]],Sheet1!$A:$O,11,FALSE))),"à initier","")</f>
        <v/>
      </c>
      <c r="P240" s="8" t="str">
        <f>IF(ISNUMBER(SEARCH(Etudiants5[[#Headers],[Sujets numériques]],VLOOKUP(Etudiants5[[#This Row],[Numéro étudiant]],Sheet1!$A:$O,11,FALSE))),"à initier","")</f>
        <v/>
      </c>
      <c r="Q240" s="8" t="str">
        <f>IF(ISNUMBER(SEARCH(Etudiants5[[#Headers],[Autorisation de sortie]],VLOOKUP(Etudiants5[[#This Row],[Numéro étudiant]],Sheet1!$A:$O,11,FALSE))),"à initier","")</f>
        <v/>
      </c>
      <c r="R240" s="8" t="str">
        <f>IF(ISNUMBER(SEARCH(Etudiants5[[#Headers],[Prise de notes]],VLOOKUP(Etudiants5[[#This Row],[Numéro étudiant]],Sheet1!$A:$O,11,FALSE))),"à initier","")</f>
        <v/>
      </c>
      <c r="S240" s="8" t="str">
        <f>IF(ISNUMBER(SEARCH(Etudiants5[[#Headers],[Rallonge des prêts en BU]],VLOOKUP(Etudiants5[[#This Row],[Numéro étudiant]],Sheet1!$A:$O,11,FALSE))),"à initier","")</f>
        <v/>
      </c>
      <c r="T240" s="8" t="str">
        <f>IF(ISNUMBER(SEARCH(Etudiants5[[#Headers],[Soutien pédagogique]],VLOOKUP(Etudiants5[[#This Row],[Numéro étudiant]],Sheet1!$A:$O,11,FALSE))),"à initier","")</f>
        <v/>
      </c>
      <c r="U240" s="8" t="str">
        <f>IF(ISNUMBER(SEARCH(Etudiants5[[#Headers],[Braille]],VLOOKUP(Etudiants5[[#This Row],[Numéro étudiant]],Sheet1!$A:$O,11,FALSE))),"à initier","")</f>
        <v/>
      </c>
      <c r="V240" s="8" t="str">
        <f>IF(ISNUMBER(SEARCH(Etudiants5[[#Headers],[LSF/LPC]],VLOOKUP(Etudiants5[[#This Row],[Numéro étudiant]],Sheet1!$A:$O,11,FALSE))),"à initier","")</f>
        <v/>
      </c>
      <c r="W240" s="8" t="str">
        <f>IF(ISNUMBER(SEARCH(Etudiants5[[#Headers],[Pas de support audio]],VLOOKUP(Etudiants5[[#This Row],[Numéro étudiant]],Sheet1!$A:$O,11,FALSE))),"à initier","")</f>
        <v/>
      </c>
      <c r="X240" s="8" t="str">
        <f>IF(ISNUMBER(SEARCH(Etudiants5[[#Headers],[Assice confortable]],VLOOKUP(Etudiants5[[#This Row],[Numéro étudiant]],Sheet1!$A:$O,13,FALSE))),"à initier","")</f>
        <v/>
      </c>
      <c r="Y240" s="8" t="str">
        <f>IF(ISNUMBER(SEARCH(Etudiants5[[#Headers],[Micro HF]],VLOOKUP(Etudiants5[[#This Row],[Numéro étudiant]],Sheet1!$A:$O,13,FALSE))),"à initier","")</f>
        <v/>
      </c>
      <c r="Z240" s="8" t="str">
        <f>IF(ISNUMBER(SEARCH(Etudiants5[[#Headers],[Casier]],VLOOKUP(Etudiants5[[#This Row],[Numéro étudiant]],Sheet1!$A:$O,13,FALSE))),"à initier","")</f>
        <v/>
      </c>
      <c r="AA240" s="8" t="str">
        <f>IF(ISNUMBER(SEARCH(Etudiants5[[#Headers],[Ordinateur]],VLOOKUP(Etudiants5[[#This Row],[Numéro étudiant]],Sheet1!$A:$O,13,FALSE))),"à initier","")</f>
        <v/>
      </c>
      <c r="AB240" s="8" t="str">
        <f>IF(ISNUMBER(SEARCH(Etudiants5[[#Headers],[Mobilier spécifique : à détailler]],VLOOKUP(Etudiants5[[#This Row],[Numéro étudiant]],Sheet1!$A:$O,13,FALSE))),"à initier","")</f>
        <v/>
      </c>
      <c r="AC240" s="8" t="str">
        <f>IF(ISNUMBER(SEARCH(Etudiants5[[#Headers],[Logiciel spécifique : à détailler]],VLOOKUP(Etudiants5[[#This Row],[Numéro étudiant]],Sheet1!$A:$O,13,FALSE))),"à initier","")</f>
        <v/>
      </c>
      <c r="AD240" s="8" t="str">
        <f>IF(ISNUMBER(SEARCH(Etudiants5[[#Headers],[Aide en TP]],VLOOKUP(Etudiants5[[#This Row],[Numéro étudiant]],Sheet1!$A:$O,11,FALSE))),"x","")</f>
        <v/>
      </c>
      <c r="AE240" s="8" t="str">
        <f>IF(ISNUMBER(SEARCH(Etudiants5[[#Headers],[Aménagement de l''EDT]],VLOOKUP(Etudiants5[[#This Row],[Numéro étudiant]],Sheet1!$A:$O,11,FALSE))),"x","")</f>
        <v/>
      </c>
      <c r="AF240" s="8" t="str">
        <f>IF(ISNUMBER(SEARCH(Etudiants5[[#Headers],[Sanitaire à proximité]],VLOOKUP(Etudiants5[[#This Row],[Numéro étudiant]],Sheet1!$A:$O,11,FALSE))),"x","")</f>
        <v/>
      </c>
      <c r="AG240" s="8" t="str">
        <f>IF(ISNUMBER(SEARCH(Etudiants5[[#Headers],[QCM papier]],VLOOKUP(Etudiants5[[#This Row],[Numéro étudiant]],Sheet1!$A:$O,11,FALSE))),"x","")</f>
        <v/>
      </c>
      <c r="AH240" s="8" t="str">
        <f>IF(ISNUMBER(SEARCH(Etudiants5[[#Headers],[Absences eventuelles excusées]],VLOOKUP(Etudiants5[[#This Row],[Numéro étudiant]],Sheet1!$A:$O,11,FALSE))),"x","")</f>
        <v/>
      </c>
      <c r="AI240" s="8" t="str">
        <f>IF(ISNUMBER(SEARCH(Etudiants5[[#Headers],[Aménagement de l''année en 2 ans]],VLOOKUP(Etudiants5[[#This Row],[Numéro étudiant]],Sheet1!$A:$O,11,FALSE))),"x","")</f>
        <v/>
      </c>
      <c r="AJ240" s="8" t="str">
        <f>IF(ISNUMBER(SEARCH(Etudiants5[[#Headers],[Passage des épreuves orales devant l''enseignant uniquement]],VLOOKUP(Etudiants5[[#This Row],[Numéro étudiant]],Sheet1!$A:$O,11,FALSE))),"x","")</f>
        <v/>
      </c>
      <c r="AK240" s="8" t="str">
        <f>IF(ISNUMBER(SEARCH(Etudiants5[[#Headers],[Dépénalisation des fautes d''orthographe]],VLOOKUP(Etudiants5[[#This Row],[Numéro étudiant]],Sheet1!$A:$O,11,FALSE))),"x","")</f>
        <v/>
      </c>
      <c r="AL240" s="8" t="str">
        <f>IF(ISNUMBER(SEARCH(Etudiants5[[#Headers],[Adaptation des écrits à l''oral]],VLOOKUP(Etudiants5[[#This Row],[Numéro étudiant]],Sheet1!$A:$O,11,FALSE))),"x","")</f>
        <v/>
      </c>
      <c r="AM240" s="8" t="str">
        <f>IF(ISNUMBER(SEARCH(Etudiants5[[#Headers],[Adaptation des oraux à l''écrit]],VLOOKUP(Etudiants5[[#This Row],[Numéro étudiant]],Sheet1!$A:$O,11,FALSE))),"x","")</f>
        <v/>
      </c>
      <c r="AN240" s="8" t="str">
        <f>IF(ISNUMBER(SEARCH(Etudiants5[[#Headers],[Compensation du temps de sortie]],VLOOKUP(Etudiants5[[#This Row],[Numéro étudiant]],Sheet1!$A:$O,11,FALSE))),"x","")</f>
        <v/>
      </c>
      <c r="AO240" s="8" t="str">
        <f>IF(COUNTIF(Etudiants5[[#This Row],[1/4]:[Préparations écrites des épreves orales]],"x")&gt;0,"x","")</f>
        <v/>
      </c>
      <c r="AP240" s="8" t="str">
        <f>IF(ISNUMBER(SEARCH(Etudiants5[[#Headers],[1/4]],VLOOKUP(Etudiants5[[#This Row],[Numéro étudiant]],Sheet1!$A:$O,12,FALSE))),"x","")</f>
        <v/>
      </c>
      <c r="AQ240" s="8" t="str">
        <f>IF(ISNUMBER(SEARCH(Etudiants5[[#Headers],[1/3]],VLOOKUP(Etudiants5[[#This Row],[Numéro étudiant]],Sheet1!$A:$O,12,FALSE))),"x","")</f>
        <v/>
      </c>
      <c r="AR240" s="8" t="str">
        <f>IF(ISNUMBER(SEARCH(Etudiants5[[#Headers],[1/2]],VLOOKUP(Etudiants5[[#This Row],[Numéro étudiant]],Sheet1!$A:$O,12,FALSE))),"x","")</f>
        <v/>
      </c>
      <c r="AS240" s="8" t="str">
        <f>IF(ISNUMBER(SEARCH(Etudiants5[[#Headers],[Ecrits]],VLOOKUP(Etudiants5[[#This Row],[Numéro étudiant]],Sheet1!$A:$O,12,FALSE))),"x","")</f>
        <v/>
      </c>
      <c r="AT240" s="8" t="str">
        <f>IF(ISNUMBER(SEARCH(Etudiants5[[#Headers],[Oraux]],VLOOKUP(Etudiants5[[#This Row],[Numéro étudiant]],Sheet1!$A:$O,12,FALSE))),"x","")</f>
        <v/>
      </c>
      <c r="AU240" s="8" t="str">
        <f>IF(ISNUMBER(SEARCH(Etudiants5[[#Headers],[Pratiques]],VLOOKUP(Etudiants5[[#This Row],[Numéro étudiant]],Sheet1!$A:$O,12,FALSE))),"x","")</f>
        <v/>
      </c>
      <c r="AV240" s="8" t="str">
        <f>IF(ISNUMBER(SEARCH(Etudiants5[[#Headers],[Préparations écrites des épreves orales]],VLOOKUP(Etudiants5[[#This Row],[Numéro étudiant]],Sheet1!$A:$O,12,FALSE))),"x","")</f>
        <v/>
      </c>
      <c r="AW240" s="8" t="str">
        <f>IF(ISNUMBER(SEARCH(Etudiants5[[#Headers],[Auditives]],VLOOKUP(Etudiants5[[#This Row],[Numéro étudiant]],Sheet1!$A:$O,9,FALSE))),"x","")</f>
        <v/>
      </c>
      <c r="AX240" s="8" t="str">
        <f>IF(ISNUMBER(SEARCH(Etudiants5[[#Headers],[Visuels]],VLOOKUP(Etudiants5[[#This Row],[Numéro étudiant]],Sheet1!$A:$O,9,FALSE))),"x","")</f>
        <v/>
      </c>
      <c r="AY240" s="8" t="str">
        <f>IF(ISNUMBER(SEARCH(Etudiants5[[#Headers],[Viscéraux]],VLOOKUP(Etudiants5[[#This Row],[Numéro étudiant]],Sheet1!$A:$O,9,FALSE))),"x","")</f>
        <v/>
      </c>
      <c r="AZ240" s="8" t="str">
        <f>IF(ISNUMBER(SEARCH(Etudiants5[[#Headers],[Moteurs]],VLOOKUP(Etudiants5[[#This Row],[Numéro étudiant]],Sheet1!$A:$O,9,FALSE))),"x","")</f>
        <v/>
      </c>
      <c r="BA240" s="8" t="str">
        <f>IF(ISNUMBER(SEARCH(Etudiants5[[#Headers],[TSA]],VLOOKUP(Etudiants5[[#This Row],[Numéro étudiant]],Sheet1!$A:$O,9,FALSE))),"x","")</f>
        <v/>
      </c>
      <c r="BB240" s="8" t="str">
        <f>IF(ISNUMBER(SEARCH(Etudiants5[[#Headers],[Langage]],VLOOKUP(Etudiants5[[#This Row],[Numéro étudiant]],Sheet1!$A:$O,9,FALSE))),"x","")</f>
        <v/>
      </c>
      <c r="BC240" s="8" t="str">
        <f>IF(ISNUMBER(SEARCH(Etudiants5[[#Headers],[Psychiques]],VLOOKUP(Etudiants5[[#This Row],[Numéro étudiant]],Sheet1!$A:$O,9,FALSE))),"x","")</f>
        <v/>
      </c>
      <c r="BD240" s="8" t="str">
        <f>IF(ISNUMBER(SEARCH(Etudiants5[[#Headers],[Autres]],VLOOKUP(Etudiants5[[#This Row],[Numéro étudiant]],Sheet1!$A:$O,9,FALSE))),"x","")</f>
        <v/>
      </c>
      <c r="BE240" s="8" t="str">
        <f>IF(ISNUMBER(SEARCH(Etudiants5[[#Headers],[RQTH]],VLOOKUP(Etudiants5[[#This Row],[Numéro étudiant]],Sheet1!$A:$O,10,FALSE))),"x","")</f>
        <v/>
      </c>
      <c r="BF240" s="8" t="str">
        <f>IF(ISNUMBER(SEARCH(Etudiants5[[#Headers],[Transport]],VLOOKUP(Etudiants5[[#This Row],[Numéro étudiant]],Sheet1!$A:$O,10,FALSE))),"x","")</f>
        <v/>
      </c>
      <c r="BG240" s="8" t="str">
        <f>IF(ISNUMBER(SEARCH(Etudiants5[[#Headers],[AVS]],VLOOKUP(Etudiants5[[#This Row],[Numéro étudiant]],Sheet1!$A:$O,10,FALSE))),"x","")</f>
        <v/>
      </c>
      <c r="BH240" s="8" t="str">
        <f>IF(ISNUMBER(SEARCH(Etudiants5[[#Headers],[AESH]],VLOOKUP(Etudiants5[[#This Row],[Numéro étudiant]],Sheet1!$A:$O,10,FALSE))),"x","")</f>
        <v/>
      </c>
      <c r="BI240" s="8" t="str">
        <f>IF(ISNUMBER(SEARCH(Etudiants5[[#Headers],[AAH ou AEEH]],VLOOKUP(Etudiants5[[#This Row],[Numéro étudiant]],Sheet1!$A:$O,10,FALSE))),"x","")</f>
        <v/>
      </c>
      <c r="BJ240" s="8" t="str">
        <f>IF(ISNUMBER(SEARCH(Etudiants5[[#Headers],[Carte priorité]],VLOOKUP(Etudiants5[[#This Row],[Numéro étudiant]],Sheet1!$A:$O,10,FALSE))),"x","")</f>
        <v/>
      </c>
      <c r="BK240" s="8" t="str">
        <f>IF(ISNUMBER(SEARCH(Etudiants5[[#Headers],[Carte stationnement]],VLOOKUP(Etudiants5[[#This Row],[Numéro étudiant]],Sheet1!$A:$O,10,FALSE))),"x","")</f>
        <v/>
      </c>
      <c r="BL240" s="8" t="str">
        <f>IF(ISNUMBER(SEARCH(Etudiants5[[#Headers],[Accompagnement médico social]],VLOOKUP(Etudiants5[[#This Row],[Numéro étudiant]],Sheet1!$A:$O,10,FALSE))),"x","")</f>
        <v/>
      </c>
      <c r="BM240" s="8" t="str">
        <f>IF(ISNUMBER(SEARCH(Etudiants5[[#Headers],[Autre]],VLOOKUP(Etudiants5[[#This Row],[Numéro étudiant]],Sheet1!$A:$O,10,FALSE))),"x","")</f>
        <v/>
      </c>
      <c r="CA24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1" spans="2:80" x14ac:dyDescent="0.25">
      <c r="B241" t="str">
        <f>IFERROR(OfficeForms.Table[[#This Row],[Id]],"")</f>
        <v/>
      </c>
      <c r="C241" t="str">
        <f>IFERROR(IF(VLOOKUP(Etudiants5[[#This Row],[Numéro étudiant]],Sheet1!$A:$O,5,FALSE)="","",VLOOKUP(Etudiants5[[#This Row],[Numéro étudiant]],Sheet1!$A:$O,5,FALSE)),"")</f>
        <v/>
      </c>
      <c r="D241" t="str">
        <f>IFERROR(IF(VLOOKUP(Etudiants5[[#This Row],[Numéro étudiant]],Sheet1!$A:$O,6,FALSE)="","",VLOOKUP(Etudiants5[[#This Row],[Numéro étudiant]],Sheet1!$A:$O,6,FALSE)),"")</f>
        <v/>
      </c>
      <c r="E241" t="str">
        <f>IFERROR(IF(VLOOKUP(Etudiants5[[#This Row],[Numéro étudiant]],Sheet1!$A:$O,7,FALSE)="","",VLOOKUP(Etudiants5[[#This Row],[Numéro étudiant]],Sheet1!$A:$O,7,FALSE)),"")</f>
        <v/>
      </c>
      <c r="F241" t="str">
        <f>IFERROR(IF(VLOOKUP(Etudiants5[[#This Row],[Numéro étudiant]],Sheet1!$A:$O,8,FALSE)="","",VLOOKUP(Etudiants5[[#This Row],[Numéro étudiant]],Sheet1!$A:$O,8,FALSE)),"")</f>
        <v/>
      </c>
      <c r="G241" t="str">
        <f>IF(Etudiants5[[#This Row],[Numéro étudiant]]="","","Entretien fait")</f>
        <v/>
      </c>
      <c r="M241" s="8" t="str">
        <f>IF(ISNUMBER(SEARCH(Etudiants5[[#Headers],[Aide en BU]],VLOOKUP(Etudiants5[[#This Row],[Numéro étudiant]],Sheet1!$A:$O,11,FALSE))),"à initier","")</f>
        <v/>
      </c>
      <c r="N241" s="8" t="str">
        <f>IF(ISNUMBER(SEARCH(Etudiants5[[#Headers],[Tutorat d''intégration]],VLOOKUP(Etudiants5[[#This Row],[Numéro étudiant]],Sheet1!$A:$O,11,FALSE))),"à initier","")</f>
        <v/>
      </c>
      <c r="O241" s="8" t="str">
        <f>IF(ISNUMBER(SEARCH(Etudiants5[[#Headers],[Secrétaire d''examens]],VLOOKUP(Etudiants5[[#This Row],[Numéro étudiant]],Sheet1!$A:$O,11,FALSE))),"à initier","")</f>
        <v/>
      </c>
      <c r="P241" s="8" t="str">
        <f>IF(ISNUMBER(SEARCH(Etudiants5[[#Headers],[Sujets numériques]],VLOOKUP(Etudiants5[[#This Row],[Numéro étudiant]],Sheet1!$A:$O,11,FALSE))),"à initier","")</f>
        <v/>
      </c>
      <c r="Q241" s="8" t="str">
        <f>IF(ISNUMBER(SEARCH(Etudiants5[[#Headers],[Autorisation de sortie]],VLOOKUP(Etudiants5[[#This Row],[Numéro étudiant]],Sheet1!$A:$O,11,FALSE))),"à initier","")</f>
        <v/>
      </c>
      <c r="R241" s="8" t="str">
        <f>IF(ISNUMBER(SEARCH(Etudiants5[[#Headers],[Prise de notes]],VLOOKUP(Etudiants5[[#This Row],[Numéro étudiant]],Sheet1!$A:$O,11,FALSE))),"à initier","")</f>
        <v/>
      </c>
      <c r="S241" s="8" t="str">
        <f>IF(ISNUMBER(SEARCH(Etudiants5[[#Headers],[Rallonge des prêts en BU]],VLOOKUP(Etudiants5[[#This Row],[Numéro étudiant]],Sheet1!$A:$O,11,FALSE))),"à initier","")</f>
        <v/>
      </c>
      <c r="T241" s="8" t="str">
        <f>IF(ISNUMBER(SEARCH(Etudiants5[[#Headers],[Soutien pédagogique]],VLOOKUP(Etudiants5[[#This Row],[Numéro étudiant]],Sheet1!$A:$O,11,FALSE))),"à initier","")</f>
        <v/>
      </c>
      <c r="U241" s="8" t="str">
        <f>IF(ISNUMBER(SEARCH(Etudiants5[[#Headers],[Braille]],VLOOKUP(Etudiants5[[#This Row],[Numéro étudiant]],Sheet1!$A:$O,11,FALSE))),"à initier","")</f>
        <v/>
      </c>
      <c r="V241" s="8" t="str">
        <f>IF(ISNUMBER(SEARCH(Etudiants5[[#Headers],[LSF/LPC]],VLOOKUP(Etudiants5[[#This Row],[Numéro étudiant]],Sheet1!$A:$O,11,FALSE))),"à initier","")</f>
        <v/>
      </c>
      <c r="W241" s="8" t="str">
        <f>IF(ISNUMBER(SEARCH(Etudiants5[[#Headers],[Pas de support audio]],VLOOKUP(Etudiants5[[#This Row],[Numéro étudiant]],Sheet1!$A:$O,11,FALSE))),"à initier","")</f>
        <v/>
      </c>
      <c r="X241" s="8" t="str">
        <f>IF(ISNUMBER(SEARCH(Etudiants5[[#Headers],[Assice confortable]],VLOOKUP(Etudiants5[[#This Row],[Numéro étudiant]],Sheet1!$A:$O,13,FALSE))),"à initier","")</f>
        <v/>
      </c>
      <c r="Y241" s="8" t="str">
        <f>IF(ISNUMBER(SEARCH(Etudiants5[[#Headers],[Micro HF]],VLOOKUP(Etudiants5[[#This Row],[Numéro étudiant]],Sheet1!$A:$O,13,FALSE))),"à initier","")</f>
        <v/>
      </c>
      <c r="Z241" s="8" t="str">
        <f>IF(ISNUMBER(SEARCH(Etudiants5[[#Headers],[Casier]],VLOOKUP(Etudiants5[[#This Row],[Numéro étudiant]],Sheet1!$A:$O,13,FALSE))),"à initier","")</f>
        <v/>
      </c>
      <c r="AA241" s="8" t="str">
        <f>IF(ISNUMBER(SEARCH(Etudiants5[[#Headers],[Ordinateur]],VLOOKUP(Etudiants5[[#This Row],[Numéro étudiant]],Sheet1!$A:$O,13,FALSE))),"à initier","")</f>
        <v/>
      </c>
      <c r="AB241" s="8" t="str">
        <f>IF(ISNUMBER(SEARCH(Etudiants5[[#Headers],[Mobilier spécifique : à détailler]],VLOOKUP(Etudiants5[[#This Row],[Numéro étudiant]],Sheet1!$A:$O,13,FALSE))),"à initier","")</f>
        <v/>
      </c>
      <c r="AC241" s="8" t="str">
        <f>IF(ISNUMBER(SEARCH(Etudiants5[[#Headers],[Logiciel spécifique : à détailler]],VLOOKUP(Etudiants5[[#This Row],[Numéro étudiant]],Sheet1!$A:$O,13,FALSE))),"à initier","")</f>
        <v/>
      </c>
      <c r="AD241" s="8" t="str">
        <f>IF(ISNUMBER(SEARCH(Etudiants5[[#Headers],[Aide en TP]],VLOOKUP(Etudiants5[[#This Row],[Numéro étudiant]],Sheet1!$A:$O,11,FALSE))),"x","")</f>
        <v/>
      </c>
      <c r="AE241" s="8" t="str">
        <f>IF(ISNUMBER(SEARCH(Etudiants5[[#Headers],[Aménagement de l''EDT]],VLOOKUP(Etudiants5[[#This Row],[Numéro étudiant]],Sheet1!$A:$O,11,FALSE))),"x","")</f>
        <v/>
      </c>
      <c r="AF241" s="8" t="str">
        <f>IF(ISNUMBER(SEARCH(Etudiants5[[#Headers],[Sanitaire à proximité]],VLOOKUP(Etudiants5[[#This Row],[Numéro étudiant]],Sheet1!$A:$O,11,FALSE))),"x","")</f>
        <v/>
      </c>
      <c r="AG241" s="8" t="str">
        <f>IF(ISNUMBER(SEARCH(Etudiants5[[#Headers],[QCM papier]],VLOOKUP(Etudiants5[[#This Row],[Numéro étudiant]],Sheet1!$A:$O,11,FALSE))),"x","")</f>
        <v/>
      </c>
      <c r="AH241" s="8" t="str">
        <f>IF(ISNUMBER(SEARCH(Etudiants5[[#Headers],[Absences eventuelles excusées]],VLOOKUP(Etudiants5[[#This Row],[Numéro étudiant]],Sheet1!$A:$O,11,FALSE))),"x","")</f>
        <v/>
      </c>
      <c r="AI241" s="8" t="str">
        <f>IF(ISNUMBER(SEARCH(Etudiants5[[#Headers],[Aménagement de l''année en 2 ans]],VLOOKUP(Etudiants5[[#This Row],[Numéro étudiant]],Sheet1!$A:$O,11,FALSE))),"x","")</f>
        <v/>
      </c>
      <c r="AJ241" s="8" t="str">
        <f>IF(ISNUMBER(SEARCH(Etudiants5[[#Headers],[Passage des épreuves orales devant l''enseignant uniquement]],VLOOKUP(Etudiants5[[#This Row],[Numéro étudiant]],Sheet1!$A:$O,11,FALSE))),"x","")</f>
        <v/>
      </c>
      <c r="AK241" s="8" t="str">
        <f>IF(ISNUMBER(SEARCH(Etudiants5[[#Headers],[Dépénalisation des fautes d''orthographe]],VLOOKUP(Etudiants5[[#This Row],[Numéro étudiant]],Sheet1!$A:$O,11,FALSE))),"x","")</f>
        <v/>
      </c>
      <c r="AL241" s="8" t="str">
        <f>IF(ISNUMBER(SEARCH(Etudiants5[[#Headers],[Adaptation des écrits à l''oral]],VLOOKUP(Etudiants5[[#This Row],[Numéro étudiant]],Sheet1!$A:$O,11,FALSE))),"x","")</f>
        <v/>
      </c>
      <c r="AM241" s="8" t="str">
        <f>IF(ISNUMBER(SEARCH(Etudiants5[[#Headers],[Adaptation des oraux à l''écrit]],VLOOKUP(Etudiants5[[#This Row],[Numéro étudiant]],Sheet1!$A:$O,11,FALSE))),"x","")</f>
        <v/>
      </c>
      <c r="AN241" s="8" t="str">
        <f>IF(ISNUMBER(SEARCH(Etudiants5[[#Headers],[Compensation du temps de sortie]],VLOOKUP(Etudiants5[[#This Row],[Numéro étudiant]],Sheet1!$A:$O,11,FALSE))),"x","")</f>
        <v/>
      </c>
      <c r="AO241" s="8" t="str">
        <f>IF(COUNTIF(Etudiants5[[#This Row],[1/4]:[Préparations écrites des épreves orales]],"x")&gt;0,"x","")</f>
        <v/>
      </c>
      <c r="AP241" s="8" t="str">
        <f>IF(ISNUMBER(SEARCH(Etudiants5[[#Headers],[1/4]],VLOOKUP(Etudiants5[[#This Row],[Numéro étudiant]],Sheet1!$A:$O,12,FALSE))),"x","")</f>
        <v/>
      </c>
      <c r="AQ241" s="8" t="str">
        <f>IF(ISNUMBER(SEARCH(Etudiants5[[#Headers],[1/3]],VLOOKUP(Etudiants5[[#This Row],[Numéro étudiant]],Sheet1!$A:$O,12,FALSE))),"x","")</f>
        <v/>
      </c>
      <c r="AR241" s="8" t="str">
        <f>IF(ISNUMBER(SEARCH(Etudiants5[[#Headers],[1/2]],VLOOKUP(Etudiants5[[#This Row],[Numéro étudiant]],Sheet1!$A:$O,12,FALSE))),"x","")</f>
        <v/>
      </c>
      <c r="AS241" s="8" t="str">
        <f>IF(ISNUMBER(SEARCH(Etudiants5[[#Headers],[Ecrits]],VLOOKUP(Etudiants5[[#This Row],[Numéro étudiant]],Sheet1!$A:$O,12,FALSE))),"x","")</f>
        <v/>
      </c>
      <c r="AT241" s="8" t="str">
        <f>IF(ISNUMBER(SEARCH(Etudiants5[[#Headers],[Oraux]],VLOOKUP(Etudiants5[[#This Row],[Numéro étudiant]],Sheet1!$A:$O,12,FALSE))),"x","")</f>
        <v/>
      </c>
      <c r="AU241" s="8" t="str">
        <f>IF(ISNUMBER(SEARCH(Etudiants5[[#Headers],[Pratiques]],VLOOKUP(Etudiants5[[#This Row],[Numéro étudiant]],Sheet1!$A:$O,12,FALSE))),"x","")</f>
        <v/>
      </c>
      <c r="AV241" s="8" t="str">
        <f>IF(ISNUMBER(SEARCH(Etudiants5[[#Headers],[Préparations écrites des épreves orales]],VLOOKUP(Etudiants5[[#This Row],[Numéro étudiant]],Sheet1!$A:$O,12,FALSE))),"x","")</f>
        <v/>
      </c>
      <c r="AW241" s="8" t="str">
        <f>IF(ISNUMBER(SEARCH(Etudiants5[[#Headers],[Auditives]],VLOOKUP(Etudiants5[[#This Row],[Numéro étudiant]],Sheet1!$A:$O,9,FALSE))),"x","")</f>
        <v/>
      </c>
      <c r="AX241" s="8" t="str">
        <f>IF(ISNUMBER(SEARCH(Etudiants5[[#Headers],[Visuels]],VLOOKUP(Etudiants5[[#This Row],[Numéro étudiant]],Sheet1!$A:$O,9,FALSE))),"x","")</f>
        <v/>
      </c>
      <c r="AY241" s="8" t="str">
        <f>IF(ISNUMBER(SEARCH(Etudiants5[[#Headers],[Viscéraux]],VLOOKUP(Etudiants5[[#This Row],[Numéro étudiant]],Sheet1!$A:$O,9,FALSE))),"x","")</f>
        <v/>
      </c>
      <c r="AZ241" s="8" t="str">
        <f>IF(ISNUMBER(SEARCH(Etudiants5[[#Headers],[Moteurs]],VLOOKUP(Etudiants5[[#This Row],[Numéro étudiant]],Sheet1!$A:$O,9,FALSE))),"x","")</f>
        <v/>
      </c>
      <c r="BA241" s="8" t="str">
        <f>IF(ISNUMBER(SEARCH(Etudiants5[[#Headers],[TSA]],VLOOKUP(Etudiants5[[#This Row],[Numéro étudiant]],Sheet1!$A:$O,9,FALSE))),"x","")</f>
        <v/>
      </c>
      <c r="BB241" s="8" t="str">
        <f>IF(ISNUMBER(SEARCH(Etudiants5[[#Headers],[Langage]],VLOOKUP(Etudiants5[[#This Row],[Numéro étudiant]],Sheet1!$A:$O,9,FALSE))),"x","")</f>
        <v/>
      </c>
      <c r="BC241" s="8" t="str">
        <f>IF(ISNUMBER(SEARCH(Etudiants5[[#Headers],[Psychiques]],VLOOKUP(Etudiants5[[#This Row],[Numéro étudiant]],Sheet1!$A:$O,9,FALSE))),"x","")</f>
        <v/>
      </c>
      <c r="BD241" s="8" t="str">
        <f>IF(ISNUMBER(SEARCH(Etudiants5[[#Headers],[Autres]],VLOOKUP(Etudiants5[[#This Row],[Numéro étudiant]],Sheet1!$A:$O,9,FALSE))),"x","")</f>
        <v/>
      </c>
      <c r="BE241" s="8" t="str">
        <f>IF(ISNUMBER(SEARCH(Etudiants5[[#Headers],[RQTH]],VLOOKUP(Etudiants5[[#This Row],[Numéro étudiant]],Sheet1!$A:$O,10,FALSE))),"x","")</f>
        <v/>
      </c>
      <c r="BF241" s="8" t="str">
        <f>IF(ISNUMBER(SEARCH(Etudiants5[[#Headers],[Transport]],VLOOKUP(Etudiants5[[#This Row],[Numéro étudiant]],Sheet1!$A:$O,10,FALSE))),"x","")</f>
        <v/>
      </c>
      <c r="BG241" s="8" t="str">
        <f>IF(ISNUMBER(SEARCH(Etudiants5[[#Headers],[AVS]],VLOOKUP(Etudiants5[[#This Row],[Numéro étudiant]],Sheet1!$A:$O,10,FALSE))),"x","")</f>
        <v/>
      </c>
      <c r="BH241" s="8" t="str">
        <f>IF(ISNUMBER(SEARCH(Etudiants5[[#Headers],[AESH]],VLOOKUP(Etudiants5[[#This Row],[Numéro étudiant]],Sheet1!$A:$O,10,FALSE))),"x","")</f>
        <v/>
      </c>
      <c r="BI241" s="8" t="str">
        <f>IF(ISNUMBER(SEARCH(Etudiants5[[#Headers],[AAH ou AEEH]],VLOOKUP(Etudiants5[[#This Row],[Numéro étudiant]],Sheet1!$A:$O,10,FALSE))),"x","")</f>
        <v/>
      </c>
      <c r="BJ241" s="8" t="str">
        <f>IF(ISNUMBER(SEARCH(Etudiants5[[#Headers],[Carte priorité]],VLOOKUP(Etudiants5[[#This Row],[Numéro étudiant]],Sheet1!$A:$O,10,FALSE))),"x","")</f>
        <v/>
      </c>
      <c r="BK241" s="8" t="str">
        <f>IF(ISNUMBER(SEARCH(Etudiants5[[#Headers],[Carte stationnement]],VLOOKUP(Etudiants5[[#This Row],[Numéro étudiant]],Sheet1!$A:$O,10,FALSE))),"x","")</f>
        <v/>
      </c>
      <c r="BL241" s="8" t="str">
        <f>IF(ISNUMBER(SEARCH(Etudiants5[[#Headers],[Accompagnement médico social]],VLOOKUP(Etudiants5[[#This Row],[Numéro étudiant]],Sheet1!$A:$O,10,FALSE))),"x","")</f>
        <v/>
      </c>
      <c r="BM241" s="8" t="str">
        <f>IF(ISNUMBER(SEARCH(Etudiants5[[#Headers],[Autre]],VLOOKUP(Etudiants5[[#This Row],[Numéro étudiant]],Sheet1!$A:$O,10,FALSE))),"x","")</f>
        <v/>
      </c>
      <c r="CA24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2" spans="2:80" x14ac:dyDescent="0.25">
      <c r="B242" t="str">
        <f>IFERROR(OfficeForms.Table[[#This Row],[Id]],"")</f>
        <v/>
      </c>
      <c r="C242" t="str">
        <f>IFERROR(IF(VLOOKUP(Etudiants5[[#This Row],[Numéro étudiant]],Sheet1!$A:$O,5,FALSE)="","",VLOOKUP(Etudiants5[[#This Row],[Numéro étudiant]],Sheet1!$A:$O,5,FALSE)),"")</f>
        <v/>
      </c>
      <c r="D242" t="str">
        <f>IFERROR(IF(VLOOKUP(Etudiants5[[#This Row],[Numéro étudiant]],Sheet1!$A:$O,6,FALSE)="","",VLOOKUP(Etudiants5[[#This Row],[Numéro étudiant]],Sheet1!$A:$O,6,FALSE)),"")</f>
        <v/>
      </c>
      <c r="E242" t="str">
        <f>IFERROR(IF(VLOOKUP(Etudiants5[[#This Row],[Numéro étudiant]],Sheet1!$A:$O,7,FALSE)="","",VLOOKUP(Etudiants5[[#This Row],[Numéro étudiant]],Sheet1!$A:$O,7,FALSE)),"")</f>
        <v/>
      </c>
      <c r="F242" t="str">
        <f>IFERROR(IF(VLOOKUP(Etudiants5[[#This Row],[Numéro étudiant]],Sheet1!$A:$O,8,FALSE)="","",VLOOKUP(Etudiants5[[#This Row],[Numéro étudiant]],Sheet1!$A:$O,8,FALSE)),"")</f>
        <v/>
      </c>
      <c r="G242" t="str">
        <f>IF(Etudiants5[[#This Row],[Numéro étudiant]]="","","Entretien fait")</f>
        <v/>
      </c>
      <c r="M242" s="8" t="str">
        <f>IF(ISNUMBER(SEARCH(Etudiants5[[#Headers],[Aide en BU]],VLOOKUP(Etudiants5[[#This Row],[Numéro étudiant]],Sheet1!$A:$O,11,FALSE))),"à initier","")</f>
        <v/>
      </c>
      <c r="N242" s="8" t="str">
        <f>IF(ISNUMBER(SEARCH(Etudiants5[[#Headers],[Tutorat d''intégration]],VLOOKUP(Etudiants5[[#This Row],[Numéro étudiant]],Sheet1!$A:$O,11,FALSE))),"à initier","")</f>
        <v/>
      </c>
      <c r="O242" s="8" t="str">
        <f>IF(ISNUMBER(SEARCH(Etudiants5[[#Headers],[Secrétaire d''examens]],VLOOKUP(Etudiants5[[#This Row],[Numéro étudiant]],Sheet1!$A:$O,11,FALSE))),"à initier","")</f>
        <v/>
      </c>
      <c r="P242" s="8" t="str">
        <f>IF(ISNUMBER(SEARCH(Etudiants5[[#Headers],[Sujets numériques]],VLOOKUP(Etudiants5[[#This Row],[Numéro étudiant]],Sheet1!$A:$O,11,FALSE))),"à initier","")</f>
        <v/>
      </c>
      <c r="Q242" s="8" t="str">
        <f>IF(ISNUMBER(SEARCH(Etudiants5[[#Headers],[Autorisation de sortie]],VLOOKUP(Etudiants5[[#This Row],[Numéro étudiant]],Sheet1!$A:$O,11,FALSE))),"à initier","")</f>
        <v/>
      </c>
      <c r="R242" s="8" t="str">
        <f>IF(ISNUMBER(SEARCH(Etudiants5[[#Headers],[Prise de notes]],VLOOKUP(Etudiants5[[#This Row],[Numéro étudiant]],Sheet1!$A:$O,11,FALSE))),"à initier","")</f>
        <v/>
      </c>
      <c r="S242" s="8" t="str">
        <f>IF(ISNUMBER(SEARCH(Etudiants5[[#Headers],[Rallonge des prêts en BU]],VLOOKUP(Etudiants5[[#This Row],[Numéro étudiant]],Sheet1!$A:$O,11,FALSE))),"à initier","")</f>
        <v/>
      </c>
      <c r="T242" s="8" t="str">
        <f>IF(ISNUMBER(SEARCH(Etudiants5[[#Headers],[Soutien pédagogique]],VLOOKUP(Etudiants5[[#This Row],[Numéro étudiant]],Sheet1!$A:$O,11,FALSE))),"à initier","")</f>
        <v/>
      </c>
      <c r="U242" s="8" t="str">
        <f>IF(ISNUMBER(SEARCH(Etudiants5[[#Headers],[Braille]],VLOOKUP(Etudiants5[[#This Row],[Numéro étudiant]],Sheet1!$A:$O,11,FALSE))),"à initier","")</f>
        <v/>
      </c>
      <c r="V242" s="8" t="str">
        <f>IF(ISNUMBER(SEARCH(Etudiants5[[#Headers],[LSF/LPC]],VLOOKUP(Etudiants5[[#This Row],[Numéro étudiant]],Sheet1!$A:$O,11,FALSE))),"à initier","")</f>
        <v/>
      </c>
      <c r="W242" s="8" t="str">
        <f>IF(ISNUMBER(SEARCH(Etudiants5[[#Headers],[Pas de support audio]],VLOOKUP(Etudiants5[[#This Row],[Numéro étudiant]],Sheet1!$A:$O,11,FALSE))),"à initier","")</f>
        <v/>
      </c>
      <c r="X242" s="8" t="str">
        <f>IF(ISNUMBER(SEARCH(Etudiants5[[#Headers],[Assice confortable]],VLOOKUP(Etudiants5[[#This Row],[Numéro étudiant]],Sheet1!$A:$O,13,FALSE))),"à initier","")</f>
        <v/>
      </c>
      <c r="Y242" s="8" t="str">
        <f>IF(ISNUMBER(SEARCH(Etudiants5[[#Headers],[Micro HF]],VLOOKUP(Etudiants5[[#This Row],[Numéro étudiant]],Sheet1!$A:$O,13,FALSE))),"à initier","")</f>
        <v/>
      </c>
      <c r="Z242" s="8" t="str">
        <f>IF(ISNUMBER(SEARCH(Etudiants5[[#Headers],[Casier]],VLOOKUP(Etudiants5[[#This Row],[Numéro étudiant]],Sheet1!$A:$O,13,FALSE))),"à initier","")</f>
        <v/>
      </c>
      <c r="AA242" s="8" t="str">
        <f>IF(ISNUMBER(SEARCH(Etudiants5[[#Headers],[Ordinateur]],VLOOKUP(Etudiants5[[#This Row],[Numéro étudiant]],Sheet1!$A:$O,13,FALSE))),"à initier","")</f>
        <v/>
      </c>
      <c r="AB242" s="8" t="str">
        <f>IF(ISNUMBER(SEARCH(Etudiants5[[#Headers],[Mobilier spécifique : à détailler]],VLOOKUP(Etudiants5[[#This Row],[Numéro étudiant]],Sheet1!$A:$O,13,FALSE))),"à initier","")</f>
        <v/>
      </c>
      <c r="AC242" s="8" t="str">
        <f>IF(ISNUMBER(SEARCH(Etudiants5[[#Headers],[Logiciel spécifique : à détailler]],VLOOKUP(Etudiants5[[#This Row],[Numéro étudiant]],Sheet1!$A:$O,13,FALSE))),"à initier","")</f>
        <v/>
      </c>
      <c r="AD242" s="8" t="str">
        <f>IF(ISNUMBER(SEARCH(Etudiants5[[#Headers],[Aide en TP]],VLOOKUP(Etudiants5[[#This Row],[Numéro étudiant]],Sheet1!$A:$O,11,FALSE))),"x","")</f>
        <v/>
      </c>
      <c r="AE242" s="8" t="str">
        <f>IF(ISNUMBER(SEARCH(Etudiants5[[#Headers],[Aménagement de l''EDT]],VLOOKUP(Etudiants5[[#This Row],[Numéro étudiant]],Sheet1!$A:$O,11,FALSE))),"x","")</f>
        <v/>
      </c>
      <c r="AF242" s="8" t="str">
        <f>IF(ISNUMBER(SEARCH(Etudiants5[[#Headers],[Sanitaire à proximité]],VLOOKUP(Etudiants5[[#This Row],[Numéro étudiant]],Sheet1!$A:$O,11,FALSE))),"x","")</f>
        <v/>
      </c>
      <c r="AG242" s="8" t="str">
        <f>IF(ISNUMBER(SEARCH(Etudiants5[[#Headers],[QCM papier]],VLOOKUP(Etudiants5[[#This Row],[Numéro étudiant]],Sheet1!$A:$O,11,FALSE))),"x","")</f>
        <v/>
      </c>
      <c r="AH242" s="8" t="str">
        <f>IF(ISNUMBER(SEARCH(Etudiants5[[#Headers],[Absences eventuelles excusées]],VLOOKUP(Etudiants5[[#This Row],[Numéro étudiant]],Sheet1!$A:$O,11,FALSE))),"x","")</f>
        <v/>
      </c>
      <c r="AI242" s="8" t="str">
        <f>IF(ISNUMBER(SEARCH(Etudiants5[[#Headers],[Aménagement de l''année en 2 ans]],VLOOKUP(Etudiants5[[#This Row],[Numéro étudiant]],Sheet1!$A:$O,11,FALSE))),"x","")</f>
        <v/>
      </c>
      <c r="AJ242" s="8" t="str">
        <f>IF(ISNUMBER(SEARCH(Etudiants5[[#Headers],[Passage des épreuves orales devant l''enseignant uniquement]],VLOOKUP(Etudiants5[[#This Row],[Numéro étudiant]],Sheet1!$A:$O,11,FALSE))),"x","")</f>
        <v/>
      </c>
      <c r="AK242" s="8" t="str">
        <f>IF(ISNUMBER(SEARCH(Etudiants5[[#Headers],[Dépénalisation des fautes d''orthographe]],VLOOKUP(Etudiants5[[#This Row],[Numéro étudiant]],Sheet1!$A:$O,11,FALSE))),"x","")</f>
        <v/>
      </c>
      <c r="AL242" s="8" t="str">
        <f>IF(ISNUMBER(SEARCH(Etudiants5[[#Headers],[Adaptation des écrits à l''oral]],VLOOKUP(Etudiants5[[#This Row],[Numéro étudiant]],Sheet1!$A:$O,11,FALSE))),"x","")</f>
        <v/>
      </c>
      <c r="AM242" s="8" t="str">
        <f>IF(ISNUMBER(SEARCH(Etudiants5[[#Headers],[Adaptation des oraux à l''écrit]],VLOOKUP(Etudiants5[[#This Row],[Numéro étudiant]],Sheet1!$A:$O,11,FALSE))),"x","")</f>
        <v/>
      </c>
      <c r="AN242" s="8" t="str">
        <f>IF(ISNUMBER(SEARCH(Etudiants5[[#Headers],[Compensation du temps de sortie]],VLOOKUP(Etudiants5[[#This Row],[Numéro étudiant]],Sheet1!$A:$O,11,FALSE))),"x","")</f>
        <v/>
      </c>
      <c r="AO242" s="8" t="str">
        <f>IF(COUNTIF(Etudiants5[[#This Row],[1/4]:[Préparations écrites des épreves orales]],"x")&gt;0,"x","")</f>
        <v/>
      </c>
      <c r="AP242" s="8" t="str">
        <f>IF(ISNUMBER(SEARCH(Etudiants5[[#Headers],[1/4]],VLOOKUP(Etudiants5[[#This Row],[Numéro étudiant]],Sheet1!$A:$O,12,FALSE))),"x","")</f>
        <v/>
      </c>
      <c r="AQ242" s="8" t="str">
        <f>IF(ISNUMBER(SEARCH(Etudiants5[[#Headers],[1/3]],VLOOKUP(Etudiants5[[#This Row],[Numéro étudiant]],Sheet1!$A:$O,12,FALSE))),"x","")</f>
        <v/>
      </c>
      <c r="AR242" s="8" t="str">
        <f>IF(ISNUMBER(SEARCH(Etudiants5[[#Headers],[1/2]],VLOOKUP(Etudiants5[[#This Row],[Numéro étudiant]],Sheet1!$A:$O,12,FALSE))),"x","")</f>
        <v/>
      </c>
      <c r="AS242" s="8" t="str">
        <f>IF(ISNUMBER(SEARCH(Etudiants5[[#Headers],[Ecrits]],VLOOKUP(Etudiants5[[#This Row],[Numéro étudiant]],Sheet1!$A:$O,12,FALSE))),"x","")</f>
        <v/>
      </c>
      <c r="AT242" s="8" t="str">
        <f>IF(ISNUMBER(SEARCH(Etudiants5[[#Headers],[Oraux]],VLOOKUP(Etudiants5[[#This Row],[Numéro étudiant]],Sheet1!$A:$O,12,FALSE))),"x","")</f>
        <v/>
      </c>
      <c r="AU242" s="8" t="str">
        <f>IF(ISNUMBER(SEARCH(Etudiants5[[#Headers],[Pratiques]],VLOOKUP(Etudiants5[[#This Row],[Numéro étudiant]],Sheet1!$A:$O,12,FALSE))),"x","")</f>
        <v/>
      </c>
      <c r="AV242" s="8" t="str">
        <f>IF(ISNUMBER(SEARCH(Etudiants5[[#Headers],[Préparations écrites des épreves orales]],VLOOKUP(Etudiants5[[#This Row],[Numéro étudiant]],Sheet1!$A:$O,12,FALSE))),"x","")</f>
        <v/>
      </c>
      <c r="AW242" s="8" t="str">
        <f>IF(ISNUMBER(SEARCH(Etudiants5[[#Headers],[Auditives]],VLOOKUP(Etudiants5[[#This Row],[Numéro étudiant]],Sheet1!$A:$O,9,FALSE))),"x","")</f>
        <v/>
      </c>
      <c r="AX242" s="8" t="str">
        <f>IF(ISNUMBER(SEARCH(Etudiants5[[#Headers],[Visuels]],VLOOKUP(Etudiants5[[#This Row],[Numéro étudiant]],Sheet1!$A:$O,9,FALSE))),"x","")</f>
        <v/>
      </c>
      <c r="AY242" s="8" t="str">
        <f>IF(ISNUMBER(SEARCH(Etudiants5[[#Headers],[Viscéraux]],VLOOKUP(Etudiants5[[#This Row],[Numéro étudiant]],Sheet1!$A:$O,9,FALSE))),"x","")</f>
        <v/>
      </c>
      <c r="AZ242" s="8" t="str">
        <f>IF(ISNUMBER(SEARCH(Etudiants5[[#Headers],[Moteurs]],VLOOKUP(Etudiants5[[#This Row],[Numéro étudiant]],Sheet1!$A:$O,9,FALSE))),"x","")</f>
        <v/>
      </c>
      <c r="BA242" s="8" t="str">
        <f>IF(ISNUMBER(SEARCH(Etudiants5[[#Headers],[TSA]],VLOOKUP(Etudiants5[[#This Row],[Numéro étudiant]],Sheet1!$A:$O,9,FALSE))),"x","")</f>
        <v/>
      </c>
      <c r="BB242" s="8" t="str">
        <f>IF(ISNUMBER(SEARCH(Etudiants5[[#Headers],[Langage]],VLOOKUP(Etudiants5[[#This Row],[Numéro étudiant]],Sheet1!$A:$O,9,FALSE))),"x","")</f>
        <v/>
      </c>
      <c r="BC242" s="8" t="str">
        <f>IF(ISNUMBER(SEARCH(Etudiants5[[#Headers],[Psychiques]],VLOOKUP(Etudiants5[[#This Row],[Numéro étudiant]],Sheet1!$A:$O,9,FALSE))),"x","")</f>
        <v/>
      </c>
      <c r="BD242" s="8" t="str">
        <f>IF(ISNUMBER(SEARCH(Etudiants5[[#Headers],[Autres]],VLOOKUP(Etudiants5[[#This Row],[Numéro étudiant]],Sheet1!$A:$O,9,FALSE))),"x","")</f>
        <v/>
      </c>
      <c r="BE242" s="8" t="str">
        <f>IF(ISNUMBER(SEARCH(Etudiants5[[#Headers],[RQTH]],VLOOKUP(Etudiants5[[#This Row],[Numéro étudiant]],Sheet1!$A:$O,10,FALSE))),"x","")</f>
        <v/>
      </c>
      <c r="BF242" s="8" t="str">
        <f>IF(ISNUMBER(SEARCH(Etudiants5[[#Headers],[Transport]],VLOOKUP(Etudiants5[[#This Row],[Numéro étudiant]],Sheet1!$A:$O,10,FALSE))),"x","")</f>
        <v/>
      </c>
      <c r="BG242" s="8" t="str">
        <f>IF(ISNUMBER(SEARCH(Etudiants5[[#Headers],[AVS]],VLOOKUP(Etudiants5[[#This Row],[Numéro étudiant]],Sheet1!$A:$O,10,FALSE))),"x","")</f>
        <v/>
      </c>
      <c r="BH242" s="8" t="str">
        <f>IF(ISNUMBER(SEARCH(Etudiants5[[#Headers],[AESH]],VLOOKUP(Etudiants5[[#This Row],[Numéro étudiant]],Sheet1!$A:$O,10,FALSE))),"x","")</f>
        <v/>
      </c>
      <c r="BI242" s="8" t="str">
        <f>IF(ISNUMBER(SEARCH(Etudiants5[[#Headers],[AAH ou AEEH]],VLOOKUP(Etudiants5[[#This Row],[Numéro étudiant]],Sheet1!$A:$O,10,FALSE))),"x","")</f>
        <v/>
      </c>
      <c r="BJ242" s="8" t="str">
        <f>IF(ISNUMBER(SEARCH(Etudiants5[[#Headers],[Carte priorité]],VLOOKUP(Etudiants5[[#This Row],[Numéro étudiant]],Sheet1!$A:$O,10,FALSE))),"x","")</f>
        <v/>
      </c>
      <c r="BK242" s="8" t="str">
        <f>IF(ISNUMBER(SEARCH(Etudiants5[[#Headers],[Carte stationnement]],VLOOKUP(Etudiants5[[#This Row],[Numéro étudiant]],Sheet1!$A:$O,10,FALSE))),"x","")</f>
        <v/>
      </c>
      <c r="BL242" s="8" t="str">
        <f>IF(ISNUMBER(SEARCH(Etudiants5[[#Headers],[Accompagnement médico social]],VLOOKUP(Etudiants5[[#This Row],[Numéro étudiant]],Sheet1!$A:$O,10,FALSE))),"x","")</f>
        <v/>
      </c>
      <c r="BM242" s="8" t="str">
        <f>IF(ISNUMBER(SEARCH(Etudiants5[[#Headers],[Autre]],VLOOKUP(Etudiants5[[#This Row],[Numéro étudiant]],Sheet1!$A:$O,10,FALSE))),"x","")</f>
        <v/>
      </c>
      <c r="CA24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3" spans="2:80" x14ac:dyDescent="0.25">
      <c r="B243" t="str">
        <f>IFERROR(OfficeForms.Table[[#This Row],[Id]],"")</f>
        <v/>
      </c>
      <c r="C243" t="str">
        <f>IFERROR(IF(VLOOKUP(Etudiants5[[#This Row],[Numéro étudiant]],Sheet1!$A:$O,5,FALSE)="","",VLOOKUP(Etudiants5[[#This Row],[Numéro étudiant]],Sheet1!$A:$O,5,FALSE)),"")</f>
        <v/>
      </c>
      <c r="D243" t="str">
        <f>IFERROR(IF(VLOOKUP(Etudiants5[[#This Row],[Numéro étudiant]],Sheet1!$A:$O,6,FALSE)="","",VLOOKUP(Etudiants5[[#This Row],[Numéro étudiant]],Sheet1!$A:$O,6,FALSE)),"")</f>
        <v/>
      </c>
      <c r="E243" t="str">
        <f>IFERROR(IF(VLOOKUP(Etudiants5[[#This Row],[Numéro étudiant]],Sheet1!$A:$O,7,FALSE)="","",VLOOKUP(Etudiants5[[#This Row],[Numéro étudiant]],Sheet1!$A:$O,7,FALSE)),"")</f>
        <v/>
      </c>
      <c r="F243" t="str">
        <f>IFERROR(IF(VLOOKUP(Etudiants5[[#This Row],[Numéro étudiant]],Sheet1!$A:$O,8,FALSE)="","",VLOOKUP(Etudiants5[[#This Row],[Numéro étudiant]],Sheet1!$A:$O,8,FALSE)),"")</f>
        <v/>
      </c>
      <c r="G243" t="str">
        <f>IF(Etudiants5[[#This Row],[Numéro étudiant]]="","","Entretien fait")</f>
        <v/>
      </c>
      <c r="M243" s="8" t="str">
        <f>IF(ISNUMBER(SEARCH(Etudiants5[[#Headers],[Aide en BU]],VLOOKUP(Etudiants5[[#This Row],[Numéro étudiant]],Sheet1!$A:$O,11,FALSE))),"à initier","")</f>
        <v/>
      </c>
      <c r="N243" s="8" t="str">
        <f>IF(ISNUMBER(SEARCH(Etudiants5[[#Headers],[Tutorat d''intégration]],VLOOKUP(Etudiants5[[#This Row],[Numéro étudiant]],Sheet1!$A:$O,11,FALSE))),"à initier","")</f>
        <v/>
      </c>
      <c r="O243" s="8" t="str">
        <f>IF(ISNUMBER(SEARCH(Etudiants5[[#Headers],[Secrétaire d''examens]],VLOOKUP(Etudiants5[[#This Row],[Numéro étudiant]],Sheet1!$A:$O,11,FALSE))),"à initier","")</f>
        <v/>
      </c>
      <c r="P243" s="8" t="str">
        <f>IF(ISNUMBER(SEARCH(Etudiants5[[#Headers],[Sujets numériques]],VLOOKUP(Etudiants5[[#This Row],[Numéro étudiant]],Sheet1!$A:$O,11,FALSE))),"à initier","")</f>
        <v/>
      </c>
      <c r="Q243" s="8" t="str">
        <f>IF(ISNUMBER(SEARCH(Etudiants5[[#Headers],[Autorisation de sortie]],VLOOKUP(Etudiants5[[#This Row],[Numéro étudiant]],Sheet1!$A:$O,11,FALSE))),"à initier","")</f>
        <v/>
      </c>
      <c r="R243" s="8" t="str">
        <f>IF(ISNUMBER(SEARCH(Etudiants5[[#Headers],[Prise de notes]],VLOOKUP(Etudiants5[[#This Row],[Numéro étudiant]],Sheet1!$A:$O,11,FALSE))),"à initier","")</f>
        <v/>
      </c>
      <c r="S243" s="8" t="str">
        <f>IF(ISNUMBER(SEARCH(Etudiants5[[#Headers],[Rallonge des prêts en BU]],VLOOKUP(Etudiants5[[#This Row],[Numéro étudiant]],Sheet1!$A:$O,11,FALSE))),"à initier","")</f>
        <v/>
      </c>
      <c r="T243" s="8" t="str">
        <f>IF(ISNUMBER(SEARCH(Etudiants5[[#Headers],[Soutien pédagogique]],VLOOKUP(Etudiants5[[#This Row],[Numéro étudiant]],Sheet1!$A:$O,11,FALSE))),"à initier","")</f>
        <v/>
      </c>
      <c r="U243" s="8" t="str">
        <f>IF(ISNUMBER(SEARCH(Etudiants5[[#Headers],[Braille]],VLOOKUP(Etudiants5[[#This Row],[Numéro étudiant]],Sheet1!$A:$O,11,FALSE))),"à initier","")</f>
        <v/>
      </c>
      <c r="V243" s="8" t="str">
        <f>IF(ISNUMBER(SEARCH(Etudiants5[[#Headers],[LSF/LPC]],VLOOKUP(Etudiants5[[#This Row],[Numéro étudiant]],Sheet1!$A:$O,11,FALSE))),"à initier","")</f>
        <v/>
      </c>
      <c r="W243" s="8" t="str">
        <f>IF(ISNUMBER(SEARCH(Etudiants5[[#Headers],[Pas de support audio]],VLOOKUP(Etudiants5[[#This Row],[Numéro étudiant]],Sheet1!$A:$O,11,FALSE))),"à initier","")</f>
        <v/>
      </c>
      <c r="X243" s="8" t="str">
        <f>IF(ISNUMBER(SEARCH(Etudiants5[[#Headers],[Assice confortable]],VLOOKUP(Etudiants5[[#This Row],[Numéro étudiant]],Sheet1!$A:$O,13,FALSE))),"à initier","")</f>
        <v/>
      </c>
      <c r="Y243" s="8" t="str">
        <f>IF(ISNUMBER(SEARCH(Etudiants5[[#Headers],[Micro HF]],VLOOKUP(Etudiants5[[#This Row],[Numéro étudiant]],Sheet1!$A:$O,13,FALSE))),"à initier","")</f>
        <v/>
      </c>
      <c r="Z243" s="8" t="str">
        <f>IF(ISNUMBER(SEARCH(Etudiants5[[#Headers],[Casier]],VLOOKUP(Etudiants5[[#This Row],[Numéro étudiant]],Sheet1!$A:$O,13,FALSE))),"à initier","")</f>
        <v/>
      </c>
      <c r="AA243" s="8" t="str">
        <f>IF(ISNUMBER(SEARCH(Etudiants5[[#Headers],[Ordinateur]],VLOOKUP(Etudiants5[[#This Row],[Numéro étudiant]],Sheet1!$A:$O,13,FALSE))),"à initier","")</f>
        <v/>
      </c>
      <c r="AB243" s="8" t="str">
        <f>IF(ISNUMBER(SEARCH(Etudiants5[[#Headers],[Mobilier spécifique : à détailler]],VLOOKUP(Etudiants5[[#This Row],[Numéro étudiant]],Sheet1!$A:$O,13,FALSE))),"à initier","")</f>
        <v/>
      </c>
      <c r="AC243" s="8" t="str">
        <f>IF(ISNUMBER(SEARCH(Etudiants5[[#Headers],[Logiciel spécifique : à détailler]],VLOOKUP(Etudiants5[[#This Row],[Numéro étudiant]],Sheet1!$A:$O,13,FALSE))),"à initier","")</f>
        <v/>
      </c>
      <c r="AD243" s="8" t="str">
        <f>IF(ISNUMBER(SEARCH(Etudiants5[[#Headers],[Aide en TP]],VLOOKUP(Etudiants5[[#This Row],[Numéro étudiant]],Sheet1!$A:$O,11,FALSE))),"x","")</f>
        <v/>
      </c>
      <c r="AE243" s="8" t="str">
        <f>IF(ISNUMBER(SEARCH(Etudiants5[[#Headers],[Aménagement de l''EDT]],VLOOKUP(Etudiants5[[#This Row],[Numéro étudiant]],Sheet1!$A:$O,11,FALSE))),"x","")</f>
        <v/>
      </c>
      <c r="AF243" s="8" t="str">
        <f>IF(ISNUMBER(SEARCH(Etudiants5[[#Headers],[Sanitaire à proximité]],VLOOKUP(Etudiants5[[#This Row],[Numéro étudiant]],Sheet1!$A:$O,11,FALSE))),"x","")</f>
        <v/>
      </c>
      <c r="AG243" s="8" t="str">
        <f>IF(ISNUMBER(SEARCH(Etudiants5[[#Headers],[QCM papier]],VLOOKUP(Etudiants5[[#This Row],[Numéro étudiant]],Sheet1!$A:$O,11,FALSE))),"x","")</f>
        <v/>
      </c>
      <c r="AH243" s="8" t="str">
        <f>IF(ISNUMBER(SEARCH(Etudiants5[[#Headers],[Absences eventuelles excusées]],VLOOKUP(Etudiants5[[#This Row],[Numéro étudiant]],Sheet1!$A:$O,11,FALSE))),"x","")</f>
        <v/>
      </c>
      <c r="AI243" s="8" t="str">
        <f>IF(ISNUMBER(SEARCH(Etudiants5[[#Headers],[Aménagement de l''année en 2 ans]],VLOOKUP(Etudiants5[[#This Row],[Numéro étudiant]],Sheet1!$A:$O,11,FALSE))),"x","")</f>
        <v/>
      </c>
      <c r="AJ243" s="8" t="str">
        <f>IF(ISNUMBER(SEARCH(Etudiants5[[#Headers],[Passage des épreuves orales devant l''enseignant uniquement]],VLOOKUP(Etudiants5[[#This Row],[Numéro étudiant]],Sheet1!$A:$O,11,FALSE))),"x","")</f>
        <v/>
      </c>
      <c r="AK243" s="8" t="str">
        <f>IF(ISNUMBER(SEARCH(Etudiants5[[#Headers],[Dépénalisation des fautes d''orthographe]],VLOOKUP(Etudiants5[[#This Row],[Numéro étudiant]],Sheet1!$A:$O,11,FALSE))),"x","")</f>
        <v/>
      </c>
      <c r="AL243" s="8" t="str">
        <f>IF(ISNUMBER(SEARCH(Etudiants5[[#Headers],[Adaptation des écrits à l''oral]],VLOOKUP(Etudiants5[[#This Row],[Numéro étudiant]],Sheet1!$A:$O,11,FALSE))),"x","")</f>
        <v/>
      </c>
      <c r="AM243" s="8" t="str">
        <f>IF(ISNUMBER(SEARCH(Etudiants5[[#Headers],[Adaptation des oraux à l''écrit]],VLOOKUP(Etudiants5[[#This Row],[Numéro étudiant]],Sheet1!$A:$O,11,FALSE))),"x","")</f>
        <v/>
      </c>
      <c r="AN243" s="8" t="str">
        <f>IF(ISNUMBER(SEARCH(Etudiants5[[#Headers],[Compensation du temps de sortie]],VLOOKUP(Etudiants5[[#This Row],[Numéro étudiant]],Sheet1!$A:$O,11,FALSE))),"x","")</f>
        <v/>
      </c>
      <c r="AO243" s="8" t="str">
        <f>IF(COUNTIF(Etudiants5[[#This Row],[1/4]:[Préparations écrites des épreves orales]],"x")&gt;0,"x","")</f>
        <v/>
      </c>
      <c r="AP243" s="8" t="str">
        <f>IF(ISNUMBER(SEARCH(Etudiants5[[#Headers],[1/4]],VLOOKUP(Etudiants5[[#This Row],[Numéro étudiant]],Sheet1!$A:$O,12,FALSE))),"x","")</f>
        <v/>
      </c>
      <c r="AQ243" s="8" t="str">
        <f>IF(ISNUMBER(SEARCH(Etudiants5[[#Headers],[1/3]],VLOOKUP(Etudiants5[[#This Row],[Numéro étudiant]],Sheet1!$A:$O,12,FALSE))),"x","")</f>
        <v/>
      </c>
      <c r="AR243" s="8" t="str">
        <f>IF(ISNUMBER(SEARCH(Etudiants5[[#Headers],[1/2]],VLOOKUP(Etudiants5[[#This Row],[Numéro étudiant]],Sheet1!$A:$O,12,FALSE))),"x","")</f>
        <v/>
      </c>
      <c r="AS243" s="8" t="str">
        <f>IF(ISNUMBER(SEARCH(Etudiants5[[#Headers],[Ecrits]],VLOOKUP(Etudiants5[[#This Row],[Numéro étudiant]],Sheet1!$A:$O,12,FALSE))),"x","")</f>
        <v/>
      </c>
      <c r="AT243" s="8" t="str">
        <f>IF(ISNUMBER(SEARCH(Etudiants5[[#Headers],[Oraux]],VLOOKUP(Etudiants5[[#This Row],[Numéro étudiant]],Sheet1!$A:$O,12,FALSE))),"x","")</f>
        <v/>
      </c>
      <c r="AU243" s="8" t="str">
        <f>IF(ISNUMBER(SEARCH(Etudiants5[[#Headers],[Pratiques]],VLOOKUP(Etudiants5[[#This Row],[Numéro étudiant]],Sheet1!$A:$O,12,FALSE))),"x","")</f>
        <v/>
      </c>
      <c r="AV243" s="8" t="str">
        <f>IF(ISNUMBER(SEARCH(Etudiants5[[#Headers],[Préparations écrites des épreves orales]],VLOOKUP(Etudiants5[[#This Row],[Numéro étudiant]],Sheet1!$A:$O,12,FALSE))),"x","")</f>
        <v/>
      </c>
      <c r="AW243" s="8" t="str">
        <f>IF(ISNUMBER(SEARCH(Etudiants5[[#Headers],[Auditives]],VLOOKUP(Etudiants5[[#This Row],[Numéro étudiant]],Sheet1!$A:$O,9,FALSE))),"x","")</f>
        <v/>
      </c>
      <c r="AX243" s="8" t="str">
        <f>IF(ISNUMBER(SEARCH(Etudiants5[[#Headers],[Visuels]],VLOOKUP(Etudiants5[[#This Row],[Numéro étudiant]],Sheet1!$A:$O,9,FALSE))),"x","")</f>
        <v/>
      </c>
      <c r="AY243" s="8" t="str">
        <f>IF(ISNUMBER(SEARCH(Etudiants5[[#Headers],[Viscéraux]],VLOOKUP(Etudiants5[[#This Row],[Numéro étudiant]],Sheet1!$A:$O,9,FALSE))),"x","")</f>
        <v/>
      </c>
      <c r="AZ243" s="8" t="str">
        <f>IF(ISNUMBER(SEARCH(Etudiants5[[#Headers],[Moteurs]],VLOOKUP(Etudiants5[[#This Row],[Numéro étudiant]],Sheet1!$A:$O,9,FALSE))),"x","")</f>
        <v/>
      </c>
      <c r="BA243" s="8" t="str">
        <f>IF(ISNUMBER(SEARCH(Etudiants5[[#Headers],[TSA]],VLOOKUP(Etudiants5[[#This Row],[Numéro étudiant]],Sheet1!$A:$O,9,FALSE))),"x","")</f>
        <v/>
      </c>
      <c r="BB243" s="8" t="str">
        <f>IF(ISNUMBER(SEARCH(Etudiants5[[#Headers],[Langage]],VLOOKUP(Etudiants5[[#This Row],[Numéro étudiant]],Sheet1!$A:$O,9,FALSE))),"x","")</f>
        <v/>
      </c>
      <c r="BC243" s="8" t="str">
        <f>IF(ISNUMBER(SEARCH(Etudiants5[[#Headers],[Psychiques]],VLOOKUP(Etudiants5[[#This Row],[Numéro étudiant]],Sheet1!$A:$O,9,FALSE))),"x","")</f>
        <v/>
      </c>
      <c r="BD243" s="8" t="str">
        <f>IF(ISNUMBER(SEARCH(Etudiants5[[#Headers],[Autres]],VLOOKUP(Etudiants5[[#This Row],[Numéro étudiant]],Sheet1!$A:$O,9,FALSE))),"x","")</f>
        <v/>
      </c>
      <c r="BE243" s="8" t="str">
        <f>IF(ISNUMBER(SEARCH(Etudiants5[[#Headers],[RQTH]],VLOOKUP(Etudiants5[[#This Row],[Numéro étudiant]],Sheet1!$A:$O,10,FALSE))),"x","")</f>
        <v/>
      </c>
      <c r="BF243" s="8" t="str">
        <f>IF(ISNUMBER(SEARCH(Etudiants5[[#Headers],[Transport]],VLOOKUP(Etudiants5[[#This Row],[Numéro étudiant]],Sheet1!$A:$O,10,FALSE))),"x","")</f>
        <v/>
      </c>
      <c r="BG243" s="8" t="str">
        <f>IF(ISNUMBER(SEARCH(Etudiants5[[#Headers],[AVS]],VLOOKUP(Etudiants5[[#This Row],[Numéro étudiant]],Sheet1!$A:$O,10,FALSE))),"x","")</f>
        <v/>
      </c>
      <c r="BH243" s="8" t="str">
        <f>IF(ISNUMBER(SEARCH(Etudiants5[[#Headers],[AESH]],VLOOKUP(Etudiants5[[#This Row],[Numéro étudiant]],Sheet1!$A:$O,10,FALSE))),"x","")</f>
        <v/>
      </c>
      <c r="BI243" s="8" t="str">
        <f>IF(ISNUMBER(SEARCH(Etudiants5[[#Headers],[AAH ou AEEH]],VLOOKUP(Etudiants5[[#This Row],[Numéro étudiant]],Sheet1!$A:$O,10,FALSE))),"x","")</f>
        <v/>
      </c>
      <c r="BJ243" s="8" t="str">
        <f>IF(ISNUMBER(SEARCH(Etudiants5[[#Headers],[Carte priorité]],VLOOKUP(Etudiants5[[#This Row],[Numéro étudiant]],Sheet1!$A:$O,10,FALSE))),"x","")</f>
        <v/>
      </c>
      <c r="BK243" s="8" t="str">
        <f>IF(ISNUMBER(SEARCH(Etudiants5[[#Headers],[Carte stationnement]],VLOOKUP(Etudiants5[[#This Row],[Numéro étudiant]],Sheet1!$A:$O,10,FALSE))),"x","")</f>
        <v/>
      </c>
      <c r="BL243" s="8" t="str">
        <f>IF(ISNUMBER(SEARCH(Etudiants5[[#Headers],[Accompagnement médico social]],VLOOKUP(Etudiants5[[#This Row],[Numéro étudiant]],Sheet1!$A:$O,10,FALSE))),"x","")</f>
        <v/>
      </c>
      <c r="BM243" s="8" t="str">
        <f>IF(ISNUMBER(SEARCH(Etudiants5[[#Headers],[Autre]],VLOOKUP(Etudiants5[[#This Row],[Numéro étudiant]],Sheet1!$A:$O,10,FALSE))),"x","")</f>
        <v/>
      </c>
      <c r="CA24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4" spans="2:80" x14ac:dyDescent="0.25">
      <c r="B244" t="str">
        <f>IFERROR(OfficeForms.Table[[#This Row],[Id]],"")</f>
        <v/>
      </c>
      <c r="C244" t="str">
        <f>IFERROR(IF(VLOOKUP(Etudiants5[[#This Row],[Numéro étudiant]],Sheet1!$A:$O,5,FALSE)="","",VLOOKUP(Etudiants5[[#This Row],[Numéro étudiant]],Sheet1!$A:$O,5,FALSE)),"")</f>
        <v/>
      </c>
      <c r="D244" t="str">
        <f>IFERROR(IF(VLOOKUP(Etudiants5[[#This Row],[Numéro étudiant]],Sheet1!$A:$O,6,FALSE)="","",VLOOKUP(Etudiants5[[#This Row],[Numéro étudiant]],Sheet1!$A:$O,6,FALSE)),"")</f>
        <v/>
      </c>
      <c r="E244" t="str">
        <f>IFERROR(IF(VLOOKUP(Etudiants5[[#This Row],[Numéro étudiant]],Sheet1!$A:$O,7,FALSE)="","",VLOOKUP(Etudiants5[[#This Row],[Numéro étudiant]],Sheet1!$A:$O,7,FALSE)),"")</f>
        <v/>
      </c>
      <c r="F244" t="str">
        <f>IFERROR(IF(VLOOKUP(Etudiants5[[#This Row],[Numéro étudiant]],Sheet1!$A:$O,8,FALSE)="","",VLOOKUP(Etudiants5[[#This Row],[Numéro étudiant]],Sheet1!$A:$O,8,FALSE)),"")</f>
        <v/>
      </c>
      <c r="G244" t="str">
        <f>IF(Etudiants5[[#This Row],[Numéro étudiant]]="","","Entretien fait")</f>
        <v/>
      </c>
      <c r="M244" s="8" t="str">
        <f>IF(ISNUMBER(SEARCH(Etudiants5[[#Headers],[Aide en BU]],VLOOKUP(Etudiants5[[#This Row],[Numéro étudiant]],Sheet1!$A:$O,11,FALSE))),"à initier","")</f>
        <v/>
      </c>
      <c r="N244" s="8" t="str">
        <f>IF(ISNUMBER(SEARCH(Etudiants5[[#Headers],[Tutorat d''intégration]],VLOOKUP(Etudiants5[[#This Row],[Numéro étudiant]],Sheet1!$A:$O,11,FALSE))),"à initier","")</f>
        <v/>
      </c>
      <c r="O244" s="8" t="str">
        <f>IF(ISNUMBER(SEARCH(Etudiants5[[#Headers],[Secrétaire d''examens]],VLOOKUP(Etudiants5[[#This Row],[Numéro étudiant]],Sheet1!$A:$O,11,FALSE))),"à initier","")</f>
        <v/>
      </c>
      <c r="P244" s="8" t="str">
        <f>IF(ISNUMBER(SEARCH(Etudiants5[[#Headers],[Sujets numériques]],VLOOKUP(Etudiants5[[#This Row],[Numéro étudiant]],Sheet1!$A:$O,11,FALSE))),"à initier","")</f>
        <v/>
      </c>
      <c r="Q244" s="8" t="str">
        <f>IF(ISNUMBER(SEARCH(Etudiants5[[#Headers],[Autorisation de sortie]],VLOOKUP(Etudiants5[[#This Row],[Numéro étudiant]],Sheet1!$A:$O,11,FALSE))),"à initier","")</f>
        <v/>
      </c>
      <c r="R244" s="8" t="str">
        <f>IF(ISNUMBER(SEARCH(Etudiants5[[#Headers],[Prise de notes]],VLOOKUP(Etudiants5[[#This Row],[Numéro étudiant]],Sheet1!$A:$O,11,FALSE))),"à initier","")</f>
        <v/>
      </c>
      <c r="S244" s="8" t="str">
        <f>IF(ISNUMBER(SEARCH(Etudiants5[[#Headers],[Rallonge des prêts en BU]],VLOOKUP(Etudiants5[[#This Row],[Numéro étudiant]],Sheet1!$A:$O,11,FALSE))),"à initier","")</f>
        <v/>
      </c>
      <c r="T244" s="8" t="str">
        <f>IF(ISNUMBER(SEARCH(Etudiants5[[#Headers],[Soutien pédagogique]],VLOOKUP(Etudiants5[[#This Row],[Numéro étudiant]],Sheet1!$A:$O,11,FALSE))),"à initier","")</f>
        <v/>
      </c>
      <c r="U244" s="8" t="str">
        <f>IF(ISNUMBER(SEARCH(Etudiants5[[#Headers],[Braille]],VLOOKUP(Etudiants5[[#This Row],[Numéro étudiant]],Sheet1!$A:$O,11,FALSE))),"à initier","")</f>
        <v/>
      </c>
      <c r="V244" s="8" t="str">
        <f>IF(ISNUMBER(SEARCH(Etudiants5[[#Headers],[LSF/LPC]],VLOOKUP(Etudiants5[[#This Row],[Numéro étudiant]],Sheet1!$A:$O,11,FALSE))),"à initier","")</f>
        <v/>
      </c>
      <c r="W244" s="8" t="str">
        <f>IF(ISNUMBER(SEARCH(Etudiants5[[#Headers],[Pas de support audio]],VLOOKUP(Etudiants5[[#This Row],[Numéro étudiant]],Sheet1!$A:$O,11,FALSE))),"à initier","")</f>
        <v/>
      </c>
      <c r="X244" s="8" t="str">
        <f>IF(ISNUMBER(SEARCH(Etudiants5[[#Headers],[Assice confortable]],VLOOKUP(Etudiants5[[#This Row],[Numéro étudiant]],Sheet1!$A:$O,13,FALSE))),"à initier","")</f>
        <v/>
      </c>
      <c r="Y244" s="8" t="str">
        <f>IF(ISNUMBER(SEARCH(Etudiants5[[#Headers],[Micro HF]],VLOOKUP(Etudiants5[[#This Row],[Numéro étudiant]],Sheet1!$A:$O,13,FALSE))),"à initier","")</f>
        <v/>
      </c>
      <c r="Z244" s="8" t="str">
        <f>IF(ISNUMBER(SEARCH(Etudiants5[[#Headers],[Casier]],VLOOKUP(Etudiants5[[#This Row],[Numéro étudiant]],Sheet1!$A:$O,13,FALSE))),"à initier","")</f>
        <v/>
      </c>
      <c r="AA244" s="8" t="str">
        <f>IF(ISNUMBER(SEARCH(Etudiants5[[#Headers],[Ordinateur]],VLOOKUP(Etudiants5[[#This Row],[Numéro étudiant]],Sheet1!$A:$O,13,FALSE))),"à initier","")</f>
        <v/>
      </c>
      <c r="AB244" s="8" t="str">
        <f>IF(ISNUMBER(SEARCH(Etudiants5[[#Headers],[Mobilier spécifique : à détailler]],VLOOKUP(Etudiants5[[#This Row],[Numéro étudiant]],Sheet1!$A:$O,13,FALSE))),"à initier","")</f>
        <v/>
      </c>
      <c r="AC244" s="8" t="str">
        <f>IF(ISNUMBER(SEARCH(Etudiants5[[#Headers],[Logiciel spécifique : à détailler]],VLOOKUP(Etudiants5[[#This Row],[Numéro étudiant]],Sheet1!$A:$O,13,FALSE))),"à initier","")</f>
        <v/>
      </c>
      <c r="AD244" s="8" t="str">
        <f>IF(ISNUMBER(SEARCH(Etudiants5[[#Headers],[Aide en TP]],VLOOKUP(Etudiants5[[#This Row],[Numéro étudiant]],Sheet1!$A:$O,11,FALSE))),"x","")</f>
        <v/>
      </c>
      <c r="AE244" s="8" t="str">
        <f>IF(ISNUMBER(SEARCH(Etudiants5[[#Headers],[Aménagement de l''EDT]],VLOOKUP(Etudiants5[[#This Row],[Numéro étudiant]],Sheet1!$A:$O,11,FALSE))),"x","")</f>
        <v/>
      </c>
      <c r="AF244" s="8" t="str">
        <f>IF(ISNUMBER(SEARCH(Etudiants5[[#Headers],[Sanitaire à proximité]],VLOOKUP(Etudiants5[[#This Row],[Numéro étudiant]],Sheet1!$A:$O,11,FALSE))),"x","")</f>
        <v/>
      </c>
      <c r="AG244" s="8" t="str">
        <f>IF(ISNUMBER(SEARCH(Etudiants5[[#Headers],[QCM papier]],VLOOKUP(Etudiants5[[#This Row],[Numéro étudiant]],Sheet1!$A:$O,11,FALSE))),"x","")</f>
        <v/>
      </c>
      <c r="AH244" s="8" t="str">
        <f>IF(ISNUMBER(SEARCH(Etudiants5[[#Headers],[Absences eventuelles excusées]],VLOOKUP(Etudiants5[[#This Row],[Numéro étudiant]],Sheet1!$A:$O,11,FALSE))),"x","")</f>
        <v/>
      </c>
      <c r="AI244" s="8" t="str">
        <f>IF(ISNUMBER(SEARCH(Etudiants5[[#Headers],[Aménagement de l''année en 2 ans]],VLOOKUP(Etudiants5[[#This Row],[Numéro étudiant]],Sheet1!$A:$O,11,FALSE))),"x","")</f>
        <v/>
      </c>
      <c r="AJ244" s="8" t="str">
        <f>IF(ISNUMBER(SEARCH(Etudiants5[[#Headers],[Passage des épreuves orales devant l''enseignant uniquement]],VLOOKUP(Etudiants5[[#This Row],[Numéro étudiant]],Sheet1!$A:$O,11,FALSE))),"x","")</f>
        <v/>
      </c>
      <c r="AK244" s="8" t="str">
        <f>IF(ISNUMBER(SEARCH(Etudiants5[[#Headers],[Dépénalisation des fautes d''orthographe]],VLOOKUP(Etudiants5[[#This Row],[Numéro étudiant]],Sheet1!$A:$O,11,FALSE))),"x","")</f>
        <v/>
      </c>
      <c r="AL244" s="8" t="str">
        <f>IF(ISNUMBER(SEARCH(Etudiants5[[#Headers],[Adaptation des écrits à l''oral]],VLOOKUP(Etudiants5[[#This Row],[Numéro étudiant]],Sheet1!$A:$O,11,FALSE))),"x","")</f>
        <v/>
      </c>
      <c r="AM244" s="8" t="str">
        <f>IF(ISNUMBER(SEARCH(Etudiants5[[#Headers],[Adaptation des oraux à l''écrit]],VLOOKUP(Etudiants5[[#This Row],[Numéro étudiant]],Sheet1!$A:$O,11,FALSE))),"x","")</f>
        <v/>
      </c>
      <c r="AN244" s="8" t="str">
        <f>IF(ISNUMBER(SEARCH(Etudiants5[[#Headers],[Compensation du temps de sortie]],VLOOKUP(Etudiants5[[#This Row],[Numéro étudiant]],Sheet1!$A:$O,11,FALSE))),"x","")</f>
        <v/>
      </c>
      <c r="AO244" s="8" t="str">
        <f>IF(COUNTIF(Etudiants5[[#This Row],[1/4]:[Préparations écrites des épreves orales]],"x")&gt;0,"x","")</f>
        <v/>
      </c>
      <c r="AP244" s="8" t="str">
        <f>IF(ISNUMBER(SEARCH(Etudiants5[[#Headers],[1/4]],VLOOKUP(Etudiants5[[#This Row],[Numéro étudiant]],Sheet1!$A:$O,12,FALSE))),"x","")</f>
        <v/>
      </c>
      <c r="AQ244" s="8" t="str">
        <f>IF(ISNUMBER(SEARCH(Etudiants5[[#Headers],[1/3]],VLOOKUP(Etudiants5[[#This Row],[Numéro étudiant]],Sheet1!$A:$O,12,FALSE))),"x","")</f>
        <v/>
      </c>
      <c r="AR244" s="8" t="str">
        <f>IF(ISNUMBER(SEARCH(Etudiants5[[#Headers],[1/2]],VLOOKUP(Etudiants5[[#This Row],[Numéro étudiant]],Sheet1!$A:$O,12,FALSE))),"x","")</f>
        <v/>
      </c>
      <c r="AS244" s="8" t="str">
        <f>IF(ISNUMBER(SEARCH(Etudiants5[[#Headers],[Ecrits]],VLOOKUP(Etudiants5[[#This Row],[Numéro étudiant]],Sheet1!$A:$O,12,FALSE))),"x","")</f>
        <v/>
      </c>
      <c r="AT244" s="8" t="str">
        <f>IF(ISNUMBER(SEARCH(Etudiants5[[#Headers],[Oraux]],VLOOKUP(Etudiants5[[#This Row],[Numéro étudiant]],Sheet1!$A:$O,12,FALSE))),"x","")</f>
        <v/>
      </c>
      <c r="AU244" s="8" t="str">
        <f>IF(ISNUMBER(SEARCH(Etudiants5[[#Headers],[Pratiques]],VLOOKUP(Etudiants5[[#This Row],[Numéro étudiant]],Sheet1!$A:$O,12,FALSE))),"x","")</f>
        <v/>
      </c>
      <c r="AV244" s="8" t="str">
        <f>IF(ISNUMBER(SEARCH(Etudiants5[[#Headers],[Préparations écrites des épreves orales]],VLOOKUP(Etudiants5[[#This Row],[Numéro étudiant]],Sheet1!$A:$O,12,FALSE))),"x","")</f>
        <v/>
      </c>
      <c r="AW244" s="8" t="str">
        <f>IF(ISNUMBER(SEARCH(Etudiants5[[#Headers],[Auditives]],VLOOKUP(Etudiants5[[#This Row],[Numéro étudiant]],Sheet1!$A:$O,9,FALSE))),"x","")</f>
        <v/>
      </c>
      <c r="AX244" s="8" t="str">
        <f>IF(ISNUMBER(SEARCH(Etudiants5[[#Headers],[Visuels]],VLOOKUP(Etudiants5[[#This Row],[Numéro étudiant]],Sheet1!$A:$O,9,FALSE))),"x","")</f>
        <v/>
      </c>
      <c r="AY244" s="8" t="str">
        <f>IF(ISNUMBER(SEARCH(Etudiants5[[#Headers],[Viscéraux]],VLOOKUP(Etudiants5[[#This Row],[Numéro étudiant]],Sheet1!$A:$O,9,FALSE))),"x","")</f>
        <v/>
      </c>
      <c r="AZ244" s="8" t="str">
        <f>IF(ISNUMBER(SEARCH(Etudiants5[[#Headers],[Moteurs]],VLOOKUP(Etudiants5[[#This Row],[Numéro étudiant]],Sheet1!$A:$O,9,FALSE))),"x","")</f>
        <v/>
      </c>
      <c r="BA244" s="8" t="str">
        <f>IF(ISNUMBER(SEARCH(Etudiants5[[#Headers],[TSA]],VLOOKUP(Etudiants5[[#This Row],[Numéro étudiant]],Sheet1!$A:$O,9,FALSE))),"x","")</f>
        <v/>
      </c>
      <c r="BB244" s="8" t="str">
        <f>IF(ISNUMBER(SEARCH(Etudiants5[[#Headers],[Langage]],VLOOKUP(Etudiants5[[#This Row],[Numéro étudiant]],Sheet1!$A:$O,9,FALSE))),"x","")</f>
        <v/>
      </c>
      <c r="BC244" s="8" t="str">
        <f>IF(ISNUMBER(SEARCH(Etudiants5[[#Headers],[Psychiques]],VLOOKUP(Etudiants5[[#This Row],[Numéro étudiant]],Sheet1!$A:$O,9,FALSE))),"x","")</f>
        <v/>
      </c>
      <c r="BD244" s="8" t="str">
        <f>IF(ISNUMBER(SEARCH(Etudiants5[[#Headers],[Autres]],VLOOKUP(Etudiants5[[#This Row],[Numéro étudiant]],Sheet1!$A:$O,9,FALSE))),"x","")</f>
        <v/>
      </c>
      <c r="BE244" s="8" t="str">
        <f>IF(ISNUMBER(SEARCH(Etudiants5[[#Headers],[RQTH]],VLOOKUP(Etudiants5[[#This Row],[Numéro étudiant]],Sheet1!$A:$O,10,FALSE))),"x","")</f>
        <v/>
      </c>
      <c r="BF244" s="8" t="str">
        <f>IF(ISNUMBER(SEARCH(Etudiants5[[#Headers],[Transport]],VLOOKUP(Etudiants5[[#This Row],[Numéro étudiant]],Sheet1!$A:$O,10,FALSE))),"x","")</f>
        <v/>
      </c>
      <c r="BG244" s="8" t="str">
        <f>IF(ISNUMBER(SEARCH(Etudiants5[[#Headers],[AVS]],VLOOKUP(Etudiants5[[#This Row],[Numéro étudiant]],Sheet1!$A:$O,10,FALSE))),"x","")</f>
        <v/>
      </c>
      <c r="BH244" s="8" t="str">
        <f>IF(ISNUMBER(SEARCH(Etudiants5[[#Headers],[AESH]],VLOOKUP(Etudiants5[[#This Row],[Numéro étudiant]],Sheet1!$A:$O,10,FALSE))),"x","")</f>
        <v/>
      </c>
      <c r="BI244" s="8" t="str">
        <f>IF(ISNUMBER(SEARCH(Etudiants5[[#Headers],[AAH ou AEEH]],VLOOKUP(Etudiants5[[#This Row],[Numéro étudiant]],Sheet1!$A:$O,10,FALSE))),"x","")</f>
        <v/>
      </c>
      <c r="BJ244" s="8" t="str">
        <f>IF(ISNUMBER(SEARCH(Etudiants5[[#Headers],[Carte priorité]],VLOOKUP(Etudiants5[[#This Row],[Numéro étudiant]],Sheet1!$A:$O,10,FALSE))),"x","")</f>
        <v/>
      </c>
      <c r="BK244" s="8" t="str">
        <f>IF(ISNUMBER(SEARCH(Etudiants5[[#Headers],[Carte stationnement]],VLOOKUP(Etudiants5[[#This Row],[Numéro étudiant]],Sheet1!$A:$O,10,FALSE))),"x","")</f>
        <v/>
      </c>
      <c r="BL244" s="8" t="str">
        <f>IF(ISNUMBER(SEARCH(Etudiants5[[#Headers],[Accompagnement médico social]],VLOOKUP(Etudiants5[[#This Row],[Numéro étudiant]],Sheet1!$A:$O,10,FALSE))),"x","")</f>
        <v/>
      </c>
      <c r="BM244" s="8" t="str">
        <f>IF(ISNUMBER(SEARCH(Etudiants5[[#Headers],[Autre]],VLOOKUP(Etudiants5[[#This Row],[Numéro étudiant]],Sheet1!$A:$O,10,FALSE))),"x","")</f>
        <v/>
      </c>
      <c r="CA24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5" spans="2:80" x14ac:dyDescent="0.25">
      <c r="B245" t="str">
        <f>IFERROR(OfficeForms.Table[[#This Row],[Id]],"")</f>
        <v/>
      </c>
      <c r="C245" t="str">
        <f>IFERROR(IF(VLOOKUP(Etudiants5[[#This Row],[Numéro étudiant]],Sheet1!$A:$O,5,FALSE)="","",VLOOKUP(Etudiants5[[#This Row],[Numéro étudiant]],Sheet1!$A:$O,5,FALSE)),"")</f>
        <v/>
      </c>
      <c r="D245" t="str">
        <f>IFERROR(IF(VLOOKUP(Etudiants5[[#This Row],[Numéro étudiant]],Sheet1!$A:$O,6,FALSE)="","",VLOOKUP(Etudiants5[[#This Row],[Numéro étudiant]],Sheet1!$A:$O,6,FALSE)),"")</f>
        <v/>
      </c>
      <c r="E245" t="str">
        <f>IFERROR(IF(VLOOKUP(Etudiants5[[#This Row],[Numéro étudiant]],Sheet1!$A:$O,7,FALSE)="","",VLOOKUP(Etudiants5[[#This Row],[Numéro étudiant]],Sheet1!$A:$O,7,FALSE)),"")</f>
        <v/>
      </c>
      <c r="F245" t="str">
        <f>IFERROR(IF(VLOOKUP(Etudiants5[[#This Row],[Numéro étudiant]],Sheet1!$A:$O,8,FALSE)="","",VLOOKUP(Etudiants5[[#This Row],[Numéro étudiant]],Sheet1!$A:$O,8,FALSE)),"")</f>
        <v/>
      </c>
      <c r="G245" t="str">
        <f>IF(Etudiants5[[#This Row],[Numéro étudiant]]="","","Entretien fait")</f>
        <v/>
      </c>
      <c r="M245" s="8" t="str">
        <f>IF(ISNUMBER(SEARCH(Etudiants5[[#Headers],[Aide en BU]],VLOOKUP(Etudiants5[[#This Row],[Numéro étudiant]],Sheet1!$A:$O,11,FALSE))),"à initier","")</f>
        <v/>
      </c>
      <c r="N245" s="8" t="str">
        <f>IF(ISNUMBER(SEARCH(Etudiants5[[#Headers],[Tutorat d''intégration]],VLOOKUP(Etudiants5[[#This Row],[Numéro étudiant]],Sheet1!$A:$O,11,FALSE))),"à initier","")</f>
        <v/>
      </c>
      <c r="O245" s="8" t="str">
        <f>IF(ISNUMBER(SEARCH(Etudiants5[[#Headers],[Secrétaire d''examens]],VLOOKUP(Etudiants5[[#This Row],[Numéro étudiant]],Sheet1!$A:$O,11,FALSE))),"à initier","")</f>
        <v/>
      </c>
      <c r="P245" s="8" t="str">
        <f>IF(ISNUMBER(SEARCH(Etudiants5[[#Headers],[Sujets numériques]],VLOOKUP(Etudiants5[[#This Row],[Numéro étudiant]],Sheet1!$A:$O,11,FALSE))),"à initier","")</f>
        <v/>
      </c>
      <c r="Q245" s="8" t="str">
        <f>IF(ISNUMBER(SEARCH(Etudiants5[[#Headers],[Autorisation de sortie]],VLOOKUP(Etudiants5[[#This Row],[Numéro étudiant]],Sheet1!$A:$O,11,FALSE))),"à initier","")</f>
        <v/>
      </c>
      <c r="R245" s="8" t="str">
        <f>IF(ISNUMBER(SEARCH(Etudiants5[[#Headers],[Prise de notes]],VLOOKUP(Etudiants5[[#This Row],[Numéro étudiant]],Sheet1!$A:$O,11,FALSE))),"à initier","")</f>
        <v/>
      </c>
      <c r="S245" s="8" t="str">
        <f>IF(ISNUMBER(SEARCH(Etudiants5[[#Headers],[Rallonge des prêts en BU]],VLOOKUP(Etudiants5[[#This Row],[Numéro étudiant]],Sheet1!$A:$O,11,FALSE))),"à initier","")</f>
        <v/>
      </c>
      <c r="T245" s="8" t="str">
        <f>IF(ISNUMBER(SEARCH(Etudiants5[[#Headers],[Soutien pédagogique]],VLOOKUP(Etudiants5[[#This Row],[Numéro étudiant]],Sheet1!$A:$O,11,FALSE))),"à initier","")</f>
        <v/>
      </c>
      <c r="U245" s="8" t="str">
        <f>IF(ISNUMBER(SEARCH(Etudiants5[[#Headers],[Braille]],VLOOKUP(Etudiants5[[#This Row],[Numéro étudiant]],Sheet1!$A:$O,11,FALSE))),"à initier","")</f>
        <v/>
      </c>
      <c r="V245" s="8" t="str">
        <f>IF(ISNUMBER(SEARCH(Etudiants5[[#Headers],[LSF/LPC]],VLOOKUP(Etudiants5[[#This Row],[Numéro étudiant]],Sheet1!$A:$O,11,FALSE))),"à initier","")</f>
        <v/>
      </c>
      <c r="W245" s="8" t="str">
        <f>IF(ISNUMBER(SEARCH(Etudiants5[[#Headers],[Pas de support audio]],VLOOKUP(Etudiants5[[#This Row],[Numéro étudiant]],Sheet1!$A:$O,11,FALSE))),"à initier","")</f>
        <v/>
      </c>
      <c r="X245" s="8" t="str">
        <f>IF(ISNUMBER(SEARCH(Etudiants5[[#Headers],[Assice confortable]],VLOOKUP(Etudiants5[[#This Row],[Numéro étudiant]],Sheet1!$A:$O,13,FALSE))),"à initier","")</f>
        <v/>
      </c>
      <c r="Y245" s="8" t="str">
        <f>IF(ISNUMBER(SEARCH(Etudiants5[[#Headers],[Micro HF]],VLOOKUP(Etudiants5[[#This Row],[Numéro étudiant]],Sheet1!$A:$O,13,FALSE))),"à initier","")</f>
        <v/>
      </c>
      <c r="Z245" s="8" t="str">
        <f>IF(ISNUMBER(SEARCH(Etudiants5[[#Headers],[Casier]],VLOOKUP(Etudiants5[[#This Row],[Numéro étudiant]],Sheet1!$A:$O,13,FALSE))),"à initier","")</f>
        <v/>
      </c>
      <c r="AA245" s="8" t="str">
        <f>IF(ISNUMBER(SEARCH(Etudiants5[[#Headers],[Ordinateur]],VLOOKUP(Etudiants5[[#This Row],[Numéro étudiant]],Sheet1!$A:$O,13,FALSE))),"à initier","")</f>
        <v/>
      </c>
      <c r="AB245" s="8" t="str">
        <f>IF(ISNUMBER(SEARCH(Etudiants5[[#Headers],[Mobilier spécifique : à détailler]],VLOOKUP(Etudiants5[[#This Row],[Numéro étudiant]],Sheet1!$A:$O,13,FALSE))),"à initier","")</f>
        <v/>
      </c>
      <c r="AC245" s="8" t="str">
        <f>IF(ISNUMBER(SEARCH(Etudiants5[[#Headers],[Logiciel spécifique : à détailler]],VLOOKUP(Etudiants5[[#This Row],[Numéro étudiant]],Sheet1!$A:$O,13,FALSE))),"à initier","")</f>
        <v/>
      </c>
      <c r="AD245" s="8" t="str">
        <f>IF(ISNUMBER(SEARCH(Etudiants5[[#Headers],[Aide en TP]],VLOOKUP(Etudiants5[[#This Row],[Numéro étudiant]],Sheet1!$A:$O,11,FALSE))),"x","")</f>
        <v/>
      </c>
      <c r="AE245" s="8" t="str">
        <f>IF(ISNUMBER(SEARCH(Etudiants5[[#Headers],[Aménagement de l''EDT]],VLOOKUP(Etudiants5[[#This Row],[Numéro étudiant]],Sheet1!$A:$O,11,FALSE))),"x","")</f>
        <v/>
      </c>
      <c r="AF245" s="8" t="str">
        <f>IF(ISNUMBER(SEARCH(Etudiants5[[#Headers],[Sanitaire à proximité]],VLOOKUP(Etudiants5[[#This Row],[Numéro étudiant]],Sheet1!$A:$O,11,FALSE))),"x","")</f>
        <v/>
      </c>
      <c r="AG245" s="8" t="str">
        <f>IF(ISNUMBER(SEARCH(Etudiants5[[#Headers],[QCM papier]],VLOOKUP(Etudiants5[[#This Row],[Numéro étudiant]],Sheet1!$A:$O,11,FALSE))),"x","")</f>
        <v/>
      </c>
      <c r="AH245" s="8" t="str">
        <f>IF(ISNUMBER(SEARCH(Etudiants5[[#Headers],[Absences eventuelles excusées]],VLOOKUP(Etudiants5[[#This Row],[Numéro étudiant]],Sheet1!$A:$O,11,FALSE))),"x","")</f>
        <v/>
      </c>
      <c r="AI245" s="8" t="str">
        <f>IF(ISNUMBER(SEARCH(Etudiants5[[#Headers],[Aménagement de l''année en 2 ans]],VLOOKUP(Etudiants5[[#This Row],[Numéro étudiant]],Sheet1!$A:$O,11,FALSE))),"x","")</f>
        <v/>
      </c>
      <c r="AJ245" s="8" t="str">
        <f>IF(ISNUMBER(SEARCH(Etudiants5[[#Headers],[Passage des épreuves orales devant l''enseignant uniquement]],VLOOKUP(Etudiants5[[#This Row],[Numéro étudiant]],Sheet1!$A:$O,11,FALSE))),"x","")</f>
        <v/>
      </c>
      <c r="AK245" s="8" t="str">
        <f>IF(ISNUMBER(SEARCH(Etudiants5[[#Headers],[Dépénalisation des fautes d''orthographe]],VLOOKUP(Etudiants5[[#This Row],[Numéro étudiant]],Sheet1!$A:$O,11,FALSE))),"x","")</f>
        <v/>
      </c>
      <c r="AL245" s="8" t="str">
        <f>IF(ISNUMBER(SEARCH(Etudiants5[[#Headers],[Adaptation des écrits à l''oral]],VLOOKUP(Etudiants5[[#This Row],[Numéro étudiant]],Sheet1!$A:$O,11,FALSE))),"x","")</f>
        <v/>
      </c>
      <c r="AM245" s="8" t="str">
        <f>IF(ISNUMBER(SEARCH(Etudiants5[[#Headers],[Adaptation des oraux à l''écrit]],VLOOKUP(Etudiants5[[#This Row],[Numéro étudiant]],Sheet1!$A:$O,11,FALSE))),"x","")</f>
        <v/>
      </c>
      <c r="AN245" s="8" t="str">
        <f>IF(ISNUMBER(SEARCH(Etudiants5[[#Headers],[Compensation du temps de sortie]],VLOOKUP(Etudiants5[[#This Row],[Numéro étudiant]],Sheet1!$A:$O,11,FALSE))),"x","")</f>
        <v/>
      </c>
      <c r="AO245" s="8" t="str">
        <f>IF(COUNTIF(Etudiants5[[#This Row],[1/4]:[Préparations écrites des épreves orales]],"x")&gt;0,"x","")</f>
        <v/>
      </c>
      <c r="AP245" s="8" t="str">
        <f>IF(ISNUMBER(SEARCH(Etudiants5[[#Headers],[1/4]],VLOOKUP(Etudiants5[[#This Row],[Numéro étudiant]],Sheet1!$A:$O,12,FALSE))),"x","")</f>
        <v/>
      </c>
      <c r="AQ245" s="8" t="str">
        <f>IF(ISNUMBER(SEARCH(Etudiants5[[#Headers],[1/3]],VLOOKUP(Etudiants5[[#This Row],[Numéro étudiant]],Sheet1!$A:$O,12,FALSE))),"x","")</f>
        <v/>
      </c>
      <c r="AR245" s="8" t="str">
        <f>IF(ISNUMBER(SEARCH(Etudiants5[[#Headers],[1/2]],VLOOKUP(Etudiants5[[#This Row],[Numéro étudiant]],Sheet1!$A:$O,12,FALSE))),"x","")</f>
        <v/>
      </c>
      <c r="AS245" s="8" t="str">
        <f>IF(ISNUMBER(SEARCH(Etudiants5[[#Headers],[Ecrits]],VLOOKUP(Etudiants5[[#This Row],[Numéro étudiant]],Sheet1!$A:$O,12,FALSE))),"x","")</f>
        <v/>
      </c>
      <c r="AT245" s="8" t="str">
        <f>IF(ISNUMBER(SEARCH(Etudiants5[[#Headers],[Oraux]],VLOOKUP(Etudiants5[[#This Row],[Numéro étudiant]],Sheet1!$A:$O,12,FALSE))),"x","")</f>
        <v/>
      </c>
      <c r="AU245" s="8" t="str">
        <f>IF(ISNUMBER(SEARCH(Etudiants5[[#Headers],[Pratiques]],VLOOKUP(Etudiants5[[#This Row],[Numéro étudiant]],Sheet1!$A:$O,12,FALSE))),"x","")</f>
        <v/>
      </c>
      <c r="AV245" s="8" t="str">
        <f>IF(ISNUMBER(SEARCH(Etudiants5[[#Headers],[Préparations écrites des épreves orales]],VLOOKUP(Etudiants5[[#This Row],[Numéro étudiant]],Sheet1!$A:$O,12,FALSE))),"x","")</f>
        <v/>
      </c>
      <c r="AW245" s="8" t="str">
        <f>IF(ISNUMBER(SEARCH(Etudiants5[[#Headers],[Auditives]],VLOOKUP(Etudiants5[[#This Row],[Numéro étudiant]],Sheet1!$A:$O,9,FALSE))),"x","")</f>
        <v/>
      </c>
      <c r="AX245" s="8" t="str">
        <f>IF(ISNUMBER(SEARCH(Etudiants5[[#Headers],[Visuels]],VLOOKUP(Etudiants5[[#This Row],[Numéro étudiant]],Sheet1!$A:$O,9,FALSE))),"x","")</f>
        <v/>
      </c>
      <c r="AY245" s="8" t="str">
        <f>IF(ISNUMBER(SEARCH(Etudiants5[[#Headers],[Viscéraux]],VLOOKUP(Etudiants5[[#This Row],[Numéro étudiant]],Sheet1!$A:$O,9,FALSE))),"x","")</f>
        <v/>
      </c>
      <c r="AZ245" s="8" t="str">
        <f>IF(ISNUMBER(SEARCH(Etudiants5[[#Headers],[Moteurs]],VLOOKUP(Etudiants5[[#This Row],[Numéro étudiant]],Sheet1!$A:$O,9,FALSE))),"x","")</f>
        <v/>
      </c>
      <c r="BA245" s="8" t="str">
        <f>IF(ISNUMBER(SEARCH(Etudiants5[[#Headers],[TSA]],VLOOKUP(Etudiants5[[#This Row],[Numéro étudiant]],Sheet1!$A:$O,9,FALSE))),"x","")</f>
        <v/>
      </c>
      <c r="BB245" s="8" t="str">
        <f>IF(ISNUMBER(SEARCH(Etudiants5[[#Headers],[Langage]],VLOOKUP(Etudiants5[[#This Row],[Numéro étudiant]],Sheet1!$A:$O,9,FALSE))),"x","")</f>
        <v/>
      </c>
      <c r="BC245" s="8" t="str">
        <f>IF(ISNUMBER(SEARCH(Etudiants5[[#Headers],[Psychiques]],VLOOKUP(Etudiants5[[#This Row],[Numéro étudiant]],Sheet1!$A:$O,9,FALSE))),"x","")</f>
        <v/>
      </c>
      <c r="BD245" s="8" t="str">
        <f>IF(ISNUMBER(SEARCH(Etudiants5[[#Headers],[Autres]],VLOOKUP(Etudiants5[[#This Row],[Numéro étudiant]],Sheet1!$A:$O,9,FALSE))),"x","")</f>
        <v/>
      </c>
      <c r="BE245" s="8" t="str">
        <f>IF(ISNUMBER(SEARCH(Etudiants5[[#Headers],[RQTH]],VLOOKUP(Etudiants5[[#This Row],[Numéro étudiant]],Sheet1!$A:$O,10,FALSE))),"x","")</f>
        <v/>
      </c>
      <c r="BF245" s="8" t="str">
        <f>IF(ISNUMBER(SEARCH(Etudiants5[[#Headers],[Transport]],VLOOKUP(Etudiants5[[#This Row],[Numéro étudiant]],Sheet1!$A:$O,10,FALSE))),"x","")</f>
        <v/>
      </c>
      <c r="BG245" s="8" t="str">
        <f>IF(ISNUMBER(SEARCH(Etudiants5[[#Headers],[AVS]],VLOOKUP(Etudiants5[[#This Row],[Numéro étudiant]],Sheet1!$A:$O,10,FALSE))),"x","")</f>
        <v/>
      </c>
      <c r="BH245" s="8" t="str">
        <f>IF(ISNUMBER(SEARCH(Etudiants5[[#Headers],[AESH]],VLOOKUP(Etudiants5[[#This Row],[Numéro étudiant]],Sheet1!$A:$O,10,FALSE))),"x","")</f>
        <v/>
      </c>
      <c r="BI245" s="8" t="str">
        <f>IF(ISNUMBER(SEARCH(Etudiants5[[#Headers],[AAH ou AEEH]],VLOOKUP(Etudiants5[[#This Row],[Numéro étudiant]],Sheet1!$A:$O,10,FALSE))),"x","")</f>
        <v/>
      </c>
      <c r="BJ245" s="8" t="str">
        <f>IF(ISNUMBER(SEARCH(Etudiants5[[#Headers],[Carte priorité]],VLOOKUP(Etudiants5[[#This Row],[Numéro étudiant]],Sheet1!$A:$O,10,FALSE))),"x","")</f>
        <v/>
      </c>
      <c r="BK245" s="8" t="str">
        <f>IF(ISNUMBER(SEARCH(Etudiants5[[#Headers],[Carte stationnement]],VLOOKUP(Etudiants5[[#This Row],[Numéro étudiant]],Sheet1!$A:$O,10,FALSE))),"x","")</f>
        <v/>
      </c>
      <c r="BL245" s="8" t="str">
        <f>IF(ISNUMBER(SEARCH(Etudiants5[[#Headers],[Accompagnement médico social]],VLOOKUP(Etudiants5[[#This Row],[Numéro étudiant]],Sheet1!$A:$O,10,FALSE))),"x","")</f>
        <v/>
      </c>
      <c r="BM245" s="8" t="str">
        <f>IF(ISNUMBER(SEARCH(Etudiants5[[#Headers],[Autre]],VLOOKUP(Etudiants5[[#This Row],[Numéro étudiant]],Sheet1!$A:$O,10,FALSE))),"x","")</f>
        <v/>
      </c>
      <c r="CA24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6" spans="2:80" x14ac:dyDescent="0.25">
      <c r="B246" t="str">
        <f>IFERROR(OfficeForms.Table[[#This Row],[Id]],"")</f>
        <v/>
      </c>
      <c r="C246" t="str">
        <f>IFERROR(IF(VLOOKUP(Etudiants5[[#This Row],[Numéro étudiant]],Sheet1!$A:$O,5,FALSE)="","",VLOOKUP(Etudiants5[[#This Row],[Numéro étudiant]],Sheet1!$A:$O,5,FALSE)),"")</f>
        <v/>
      </c>
      <c r="D246" t="str">
        <f>IFERROR(IF(VLOOKUP(Etudiants5[[#This Row],[Numéro étudiant]],Sheet1!$A:$O,6,FALSE)="","",VLOOKUP(Etudiants5[[#This Row],[Numéro étudiant]],Sheet1!$A:$O,6,FALSE)),"")</f>
        <v/>
      </c>
      <c r="E246" t="str">
        <f>IFERROR(IF(VLOOKUP(Etudiants5[[#This Row],[Numéro étudiant]],Sheet1!$A:$O,7,FALSE)="","",VLOOKUP(Etudiants5[[#This Row],[Numéro étudiant]],Sheet1!$A:$O,7,FALSE)),"")</f>
        <v/>
      </c>
      <c r="F246" t="str">
        <f>IFERROR(IF(VLOOKUP(Etudiants5[[#This Row],[Numéro étudiant]],Sheet1!$A:$O,8,FALSE)="","",VLOOKUP(Etudiants5[[#This Row],[Numéro étudiant]],Sheet1!$A:$O,8,FALSE)),"")</f>
        <v/>
      </c>
      <c r="G246" t="str">
        <f>IF(Etudiants5[[#This Row],[Numéro étudiant]]="","","Entretien fait")</f>
        <v/>
      </c>
      <c r="M246" s="8" t="str">
        <f>IF(ISNUMBER(SEARCH(Etudiants5[[#Headers],[Aide en BU]],VLOOKUP(Etudiants5[[#This Row],[Numéro étudiant]],Sheet1!$A:$O,11,FALSE))),"à initier","")</f>
        <v/>
      </c>
      <c r="N246" s="8" t="str">
        <f>IF(ISNUMBER(SEARCH(Etudiants5[[#Headers],[Tutorat d''intégration]],VLOOKUP(Etudiants5[[#This Row],[Numéro étudiant]],Sheet1!$A:$O,11,FALSE))),"à initier","")</f>
        <v/>
      </c>
      <c r="O246" s="8" t="str">
        <f>IF(ISNUMBER(SEARCH(Etudiants5[[#Headers],[Secrétaire d''examens]],VLOOKUP(Etudiants5[[#This Row],[Numéro étudiant]],Sheet1!$A:$O,11,FALSE))),"à initier","")</f>
        <v/>
      </c>
      <c r="P246" s="8" t="str">
        <f>IF(ISNUMBER(SEARCH(Etudiants5[[#Headers],[Sujets numériques]],VLOOKUP(Etudiants5[[#This Row],[Numéro étudiant]],Sheet1!$A:$O,11,FALSE))),"à initier","")</f>
        <v/>
      </c>
      <c r="Q246" s="8" t="str">
        <f>IF(ISNUMBER(SEARCH(Etudiants5[[#Headers],[Autorisation de sortie]],VLOOKUP(Etudiants5[[#This Row],[Numéro étudiant]],Sheet1!$A:$O,11,FALSE))),"à initier","")</f>
        <v/>
      </c>
      <c r="R246" s="8" t="str">
        <f>IF(ISNUMBER(SEARCH(Etudiants5[[#Headers],[Prise de notes]],VLOOKUP(Etudiants5[[#This Row],[Numéro étudiant]],Sheet1!$A:$O,11,FALSE))),"à initier","")</f>
        <v/>
      </c>
      <c r="S246" s="8" t="str">
        <f>IF(ISNUMBER(SEARCH(Etudiants5[[#Headers],[Rallonge des prêts en BU]],VLOOKUP(Etudiants5[[#This Row],[Numéro étudiant]],Sheet1!$A:$O,11,FALSE))),"à initier","")</f>
        <v/>
      </c>
      <c r="T246" s="8" t="str">
        <f>IF(ISNUMBER(SEARCH(Etudiants5[[#Headers],[Soutien pédagogique]],VLOOKUP(Etudiants5[[#This Row],[Numéro étudiant]],Sheet1!$A:$O,11,FALSE))),"à initier","")</f>
        <v/>
      </c>
      <c r="U246" s="8" t="str">
        <f>IF(ISNUMBER(SEARCH(Etudiants5[[#Headers],[Braille]],VLOOKUP(Etudiants5[[#This Row],[Numéro étudiant]],Sheet1!$A:$O,11,FALSE))),"à initier","")</f>
        <v/>
      </c>
      <c r="V246" s="8" t="str">
        <f>IF(ISNUMBER(SEARCH(Etudiants5[[#Headers],[LSF/LPC]],VLOOKUP(Etudiants5[[#This Row],[Numéro étudiant]],Sheet1!$A:$O,11,FALSE))),"à initier","")</f>
        <v/>
      </c>
      <c r="W246" s="8" t="str">
        <f>IF(ISNUMBER(SEARCH(Etudiants5[[#Headers],[Pas de support audio]],VLOOKUP(Etudiants5[[#This Row],[Numéro étudiant]],Sheet1!$A:$O,11,FALSE))),"à initier","")</f>
        <v/>
      </c>
      <c r="X246" s="8" t="str">
        <f>IF(ISNUMBER(SEARCH(Etudiants5[[#Headers],[Assice confortable]],VLOOKUP(Etudiants5[[#This Row],[Numéro étudiant]],Sheet1!$A:$O,13,FALSE))),"à initier","")</f>
        <v/>
      </c>
      <c r="Y246" s="8" t="str">
        <f>IF(ISNUMBER(SEARCH(Etudiants5[[#Headers],[Micro HF]],VLOOKUP(Etudiants5[[#This Row],[Numéro étudiant]],Sheet1!$A:$O,13,FALSE))),"à initier","")</f>
        <v/>
      </c>
      <c r="Z246" s="8" t="str">
        <f>IF(ISNUMBER(SEARCH(Etudiants5[[#Headers],[Casier]],VLOOKUP(Etudiants5[[#This Row],[Numéro étudiant]],Sheet1!$A:$O,13,FALSE))),"à initier","")</f>
        <v/>
      </c>
      <c r="AA246" s="8" t="str">
        <f>IF(ISNUMBER(SEARCH(Etudiants5[[#Headers],[Ordinateur]],VLOOKUP(Etudiants5[[#This Row],[Numéro étudiant]],Sheet1!$A:$O,13,FALSE))),"à initier","")</f>
        <v/>
      </c>
      <c r="AB246" s="8" t="str">
        <f>IF(ISNUMBER(SEARCH(Etudiants5[[#Headers],[Mobilier spécifique : à détailler]],VLOOKUP(Etudiants5[[#This Row],[Numéro étudiant]],Sheet1!$A:$O,13,FALSE))),"à initier","")</f>
        <v/>
      </c>
      <c r="AC246" s="8" t="str">
        <f>IF(ISNUMBER(SEARCH(Etudiants5[[#Headers],[Logiciel spécifique : à détailler]],VLOOKUP(Etudiants5[[#This Row],[Numéro étudiant]],Sheet1!$A:$O,13,FALSE))),"à initier","")</f>
        <v/>
      </c>
      <c r="AD246" s="8" t="str">
        <f>IF(ISNUMBER(SEARCH(Etudiants5[[#Headers],[Aide en TP]],VLOOKUP(Etudiants5[[#This Row],[Numéro étudiant]],Sheet1!$A:$O,11,FALSE))),"x","")</f>
        <v/>
      </c>
      <c r="AE246" s="8" t="str">
        <f>IF(ISNUMBER(SEARCH(Etudiants5[[#Headers],[Aménagement de l''EDT]],VLOOKUP(Etudiants5[[#This Row],[Numéro étudiant]],Sheet1!$A:$O,11,FALSE))),"x","")</f>
        <v/>
      </c>
      <c r="AF246" s="8" t="str">
        <f>IF(ISNUMBER(SEARCH(Etudiants5[[#Headers],[Sanitaire à proximité]],VLOOKUP(Etudiants5[[#This Row],[Numéro étudiant]],Sheet1!$A:$O,11,FALSE))),"x","")</f>
        <v/>
      </c>
      <c r="AG246" s="8" t="str">
        <f>IF(ISNUMBER(SEARCH(Etudiants5[[#Headers],[QCM papier]],VLOOKUP(Etudiants5[[#This Row],[Numéro étudiant]],Sheet1!$A:$O,11,FALSE))),"x","")</f>
        <v/>
      </c>
      <c r="AH246" s="8" t="str">
        <f>IF(ISNUMBER(SEARCH(Etudiants5[[#Headers],[Absences eventuelles excusées]],VLOOKUP(Etudiants5[[#This Row],[Numéro étudiant]],Sheet1!$A:$O,11,FALSE))),"x","")</f>
        <v/>
      </c>
      <c r="AI246" s="8" t="str">
        <f>IF(ISNUMBER(SEARCH(Etudiants5[[#Headers],[Aménagement de l''année en 2 ans]],VLOOKUP(Etudiants5[[#This Row],[Numéro étudiant]],Sheet1!$A:$O,11,FALSE))),"x","")</f>
        <v/>
      </c>
      <c r="AJ246" s="8" t="str">
        <f>IF(ISNUMBER(SEARCH(Etudiants5[[#Headers],[Passage des épreuves orales devant l''enseignant uniquement]],VLOOKUP(Etudiants5[[#This Row],[Numéro étudiant]],Sheet1!$A:$O,11,FALSE))),"x","")</f>
        <v/>
      </c>
      <c r="AK246" s="8" t="str">
        <f>IF(ISNUMBER(SEARCH(Etudiants5[[#Headers],[Dépénalisation des fautes d''orthographe]],VLOOKUP(Etudiants5[[#This Row],[Numéro étudiant]],Sheet1!$A:$O,11,FALSE))),"x","")</f>
        <v/>
      </c>
      <c r="AL246" s="8" t="str">
        <f>IF(ISNUMBER(SEARCH(Etudiants5[[#Headers],[Adaptation des écrits à l''oral]],VLOOKUP(Etudiants5[[#This Row],[Numéro étudiant]],Sheet1!$A:$O,11,FALSE))),"x","")</f>
        <v/>
      </c>
      <c r="AM246" s="8" t="str">
        <f>IF(ISNUMBER(SEARCH(Etudiants5[[#Headers],[Adaptation des oraux à l''écrit]],VLOOKUP(Etudiants5[[#This Row],[Numéro étudiant]],Sheet1!$A:$O,11,FALSE))),"x","")</f>
        <v/>
      </c>
      <c r="AN246" s="8" t="str">
        <f>IF(ISNUMBER(SEARCH(Etudiants5[[#Headers],[Compensation du temps de sortie]],VLOOKUP(Etudiants5[[#This Row],[Numéro étudiant]],Sheet1!$A:$O,11,FALSE))),"x","")</f>
        <v/>
      </c>
      <c r="AO246" s="8" t="str">
        <f>IF(COUNTIF(Etudiants5[[#This Row],[1/4]:[Préparations écrites des épreves orales]],"x")&gt;0,"x","")</f>
        <v/>
      </c>
      <c r="AP246" s="8" t="str">
        <f>IF(ISNUMBER(SEARCH(Etudiants5[[#Headers],[1/4]],VLOOKUP(Etudiants5[[#This Row],[Numéro étudiant]],Sheet1!$A:$O,12,FALSE))),"x","")</f>
        <v/>
      </c>
      <c r="AQ246" s="8" t="str">
        <f>IF(ISNUMBER(SEARCH(Etudiants5[[#Headers],[1/3]],VLOOKUP(Etudiants5[[#This Row],[Numéro étudiant]],Sheet1!$A:$O,12,FALSE))),"x","")</f>
        <v/>
      </c>
      <c r="AR246" s="8" t="str">
        <f>IF(ISNUMBER(SEARCH(Etudiants5[[#Headers],[1/2]],VLOOKUP(Etudiants5[[#This Row],[Numéro étudiant]],Sheet1!$A:$O,12,FALSE))),"x","")</f>
        <v/>
      </c>
      <c r="AS246" s="8" t="str">
        <f>IF(ISNUMBER(SEARCH(Etudiants5[[#Headers],[Ecrits]],VLOOKUP(Etudiants5[[#This Row],[Numéro étudiant]],Sheet1!$A:$O,12,FALSE))),"x","")</f>
        <v/>
      </c>
      <c r="AT246" s="8" t="str">
        <f>IF(ISNUMBER(SEARCH(Etudiants5[[#Headers],[Oraux]],VLOOKUP(Etudiants5[[#This Row],[Numéro étudiant]],Sheet1!$A:$O,12,FALSE))),"x","")</f>
        <v/>
      </c>
      <c r="AU246" s="8" t="str">
        <f>IF(ISNUMBER(SEARCH(Etudiants5[[#Headers],[Pratiques]],VLOOKUP(Etudiants5[[#This Row],[Numéro étudiant]],Sheet1!$A:$O,12,FALSE))),"x","")</f>
        <v/>
      </c>
      <c r="AV246" s="8" t="str">
        <f>IF(ISNUMBER(SEARCH(Etudiants5[[#Headers],[Préparations écrites des épreves orales]],VLOOKUP(Etudiants5[[#This Row],[Numéro étudiant]],Sheet1!$A:$O,12,FALSE))),"x","")</f>
        <v/>
      </c>
      <c r="AW246" s="8" t="str">
        <f>IF(ISNUMBER(SEARCH(Etudiants5[[#Headers],[Auditives]],VLOOKUP(Etudiants5[[#This Row],[Numéro étudiant]],Sheet1!$A:$O,9,FALSE))),"x","")</f>
        <v/>
      </c>
      <c r="AX246" s="8" t="str">
        <f>IF(ISNUMBER(SEARCH(Etudiants5[[#Headers],[Visuels]],VLOOKUP(Etudiants5[[#This Row],[Numéro étudiant]],Sheet1!$A:$O,9,FALSE))),"x","")</f>
        <v/>
      </c>
      <c r="AY246" s="8" t="str">
        <f>IF(ISNUMBER(SEARCH(Etudiants5[[#Headers],[Viscéraux]],VLOOKUP(Etudiants5[[#This Row],[Numéro étudiant]],Sheet1!$A:$O,9,FALSE))),"x","")</f>
        <v/>
      </c>
      <c r="AZ246" s="8" t="str">
        <f>IF(ISNUMBER(SEARCH(Etudiants5[[#Headers],[Moteurs]],VLOOKUP(Etudiants5[[#This Row],[Numéro étudiant]],Sheet1!$A:$O,9,FALSE))),"x","")</f>
        <v/>
      </c>
      <c r="BA246" s="8" t="str">
        <f>IF(ISNUMBER(SEARCH(Etudiants5[[#Headers],[TSA]],VLOOKUP(Etudiants5[[#This Row],[Numéro étudiant]],Sheet1!$A:$O,9,FALSE))),"x","")</f>
        <v/>
      </c>
      <c r="BB246" s="8" t="str">
        <f>IF(ISNUMBER(SEARCH(Etudiants5[[#Headers],[Langage]],VLOOKUP(Etudiants5[[#This Row],[Numéro étudiant]],Sheet1!$A:$O,9,FALSE))),"x","")</f>
        <v/>
      </c>
      <c r="BC246" s="8" t="str">
        <f>IF(ISNUMBER(SEARCH(Etudiants5[[#Headers],[Psychiques]],VLOOKUP(Etudiants5[[#This Row],[Numéro étudiant]],Sheet1!$A:$O,9,FALSE))),"x","")</f>
        <v/>
      </c>
      <c r="BD246" s="8" t="str">
        <f>IF(ISNUMBER(SEARCH(Etudiants5[[#Headers],[Autres]],VLOOKUP(Etudiants5[[#This Row],[Numéro étudiant]],Sheet1!$A:$O,9,FALSE))),"x","")</f>
        <v/>
      </c>
      <c r="BE246" s="8" t="str">
        <f>IF(ISNUMBER(SEARCH(Etudiants5[[#Headers],[RQTH]],VLOOKUP(Etudiants5[[#This Row],[Numéro étudiant]],Sheet1!$A:$O,10,FALSE))),"x","")</f>
        <v/>
      </c>
      <c r="BF246" s="8" t="str">
        <f>IF(ISNUMBER(SEARCH(Etudiants5[[#Headers],[Transport]],VLOOKUP(Etudiants5[[#This Row],[Numéro étudiant]],Sheet1!$A:$O,10,FALSE))),"x","")</f>
        <v/>
      </c>
      <c r="BG246" s="8" t="str">
        <f>IF(ISNUMBER(SEARCH(Etudiants5[[#Headers],[AVS]],VLOOKUP(Etudiants5[[#This Row],[Numéro étudiant]],Sheet1!$A:$O,10,FALSE))),"x","")</f>
        <v/>
      </c>
      <c r="BH246" s="8" t="str">
        <f>IF(ISNUMBER(SEARCH(Etudiants5[[#Headers],[AESH]],VLOOKUP(Etudiants5[[#This Row],[Numéro étudiant]],Sheet1!$A:$O,10,FALSE))),"x","")</f>
        <v/>
      </c>
      <c r="BI246" s="8" t="str">
        <f>IF(ISNUMBER(SEARCH(Etudiants5[[#Headers],[AAH ou AEEH]],VLOOKUP(Etudiants5[[#This Row],[Numéro étudiant]],Sheet1!$A:$O,10,FALSE))),"x","")</f>
        <v/>
      </c>
      <c r="BJ246" s="8" t="str">
        <f>IF(ISNUMBER(SEARCH(Etudiants5[[#Headers],[Carte priorité]],VLOOKUP(Etudiants5[[#This Row],[Numéro étudiant]],Sheet1!$A:$O,10,FALSE))),"x","")</f>
        <v/>
      </c>
      <c r="BK246" s="8" t="str">
        <f>IF(ISNUMBER(SEARCH(Etudiants5[[#Headers],[Carte stationnement]],VLOOKUP(Etudiants5[[#This Row],[Numéro étudiant]],Sheet1!$A:$O,10,FALSE))),"x","")</f>
        <v/>
      </c>
      <c r="BL246" s="8" t="str">
        <f>IF(ISNUMBER(SEARCH(Etudiants5[[#Headers],[Accompagnement médico social]],VLOOKUP(Etudiants5[[#This Row],[Numéro étudiant]],Sheet1!$A:$O,10,FALSE))),"x","")</f>
        <v/>
      </c>
      <c r="BM246" s="8" t="str">
        <f>IF(ISNUMBER(SEARCH(Etudiants5[[#Headers],[Autre]],VLOOKUP(Etudiants5[[#This Row],[Numéro étudiant]],Sheet1!$A:$O,10,FALSE))),"x","")</f>
        <v/>
      </c>
      <c r="CA24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7" spans="2:80" x14ac:dyDescent="0.25">
      <c r="B247" t="str">
        <f>IFERROR(OfficeForms.Table[[#This Row],[Id]],"")</f>
        <v/>
      </c>
      <c r="C247" t="str">
        <f>IFERROR(IF(VLOOKUP(Etudiants5[[#This Row],[Numéro étudiant]],Sheet1!$A:$O,5,FALSE)="","",VLOOKUP(Etudiants5[[#This Row],[Numéro étudiant]],Sheet1!$A:$O,5,FALSE)),"")</f>
        <v/>
      </c>
      <c r="D247" t="str">
        <f>IFERROR(IF(VLOOKUP(Etudiants5[[#This Row],[Numéro étudiant]],Sheet1!$A:$O,6,FALSE)="","",VLOOKUP(Etudiants5[[#This Row],[Numéro étudiant]],Sheet1!$A:$O,6,FALSE)),"")</f>
        <v/>
      </c>
      <c r="E247" t="str">
        <f>IFERROR(IF(VLOOKUP(Etudiants5[[#This Row],[Numéro étudiant]],Sheet1!$A:$O,7,FALSE)="","",VLOOKUP(Etudiants5[[#This Row],[Numéro étudiant]],Sheet1!$A:$O,7,FALSE)),"")</f>
        <v/>
      </c>
      <c r="F247" t="str">
        <f>IFERROR(IF(VLOOKUP(Etudiants5[[#This Row],[Numéro étudiant]],Sheet1!$A:$O,8,FALSE)="","",VLOOKUP(Etudiants5[[#This Row],[Numéro étudiant]],Sheet1!$A:$O,8,FALSE)),"")</f>
        <v/>
      </c>
      <c r="G247" t="str">
        <f>IF(Etudiants5[[#This Row],[Numéro étudiant]]="","","Entretien fait")</f>
        <v/>
      </c>
      <c r="M247" s="8" t="str">
        <f>IF(ISNUMBER(SEARCH(Etudiants5[[#Headers],[Aide en BU]],VLOOKUP(Etudiants5[[#This Row],[Numéro étudiant]],Sheet1!$A:$O,11,FALSE))),"à initier","")</f>
        <v/>
      </c>
      <c r="N247" s="8" t="str">
        <f>IF(ISNUMBER(SEARCH(Etudiants5[[#Headers],[Tutorat d''intégration]],VLOOKUP(Etudiants5[[#This Row],[Numéro étudiant]],Sheet1!$A:$O,11,FALSE))),"à initier","")</f>
        <v/>
      </c>
      <c r="O247" s="8" t="str">
        <f>IF(ISNUMBER(SEARCH(Etudiants5[[#Headers],[Secrétaire d''examens]],VLOOKUP(Etudiants5[[#This Row],[Numéro étudiant]],Sheet1!$A:$O,11,FALSE))),"à initier","")</f>
        <v/>
      </c>
      <c r="P247" s="8" t="str">
        <f>IF(ISNUMBER(SEARCH(Etudiants5[[#Headers],[Sujets numériques]],VLOOKUP(Etudiants5[[#This Row],[Numéro étudiant]],Sheet1!$A:$O,11,FALSE))),"à initier","")</f>
        <v/>
      </c>
      <c r="Q247" s="8" t="str">
        <f>IF(ISNUMBER(SEARCH(Etudiants5[[#Headers],[Autorisation de sortie]],VLOOKUP(Etudiants5[[#This Row],[Numéro étudiant]],Sheet1!$A:$O,11,FALSE))),"à initier","")</f>
        <v/>
      </c>
      <c r="R247" s="8" t="str">
        <f>IF(ISNUMBER(SEARCH(Etudiants5[[#Headers],[Prise de notes]],VLOOKUP(Etudiants5[[#This Row],[Numéro étudiant]],Sheet1!$A:$O,11,FALSE))),"à initier","")</f>
        <v/>
      </c>
      <c r="S247" s="8" t="str">
        <f>IF(ISNUMBER(SEARCH(Etudiants5[[#Headers],[Rallonge des prêts en BU]],VLOOKUP(Etudiants5[[#This Row],[Numéro étudiant]],Sheet1!$A:$O,11,FALSE))),"à initier","")</f>
        <v/>
      </c>
      <c r="T247" s="8" t="str">
        <f>IF(ISNUMBER(SEARCH(Etudiants5[[#Headers],[Soutien pédagogique]],VLOOKUP(Etudiants5[[#This Row],[Numéro étudiant]],Sheet1!$A:$O,11,FALSE))),"à initier","")</f>
        <v/>
      </c>
      <c r="U247" s="8" t="str">
        <f>IF(ISNUMBER(SEARCH(Etudiants5[[#Headers],[Braille]],VLOOKUP(Etudiants5[[#This Row],[Numéro étudiant]],Sheet1!$A:$O,11,FALSE))),"à initier","")</f>
        <v/>
      </c>
      <c r="V247" s="8" t="str">
        <f>IF(ISNUMBER(SEARCH(Etudiants5[[#Headers],[LSF/LPC]],VLOOKUP(Etudiants5[[#This Row],[Numéro étudiant]],Sheet1!$A:$O,11,FALSE))),"à initier","")</f>
        <v/>
      </c>
      <c r="W247" s="8" t="str">
        <f>IF(ISNUMBER(SEARCH(Etudiants5[[#Headers],[Pas de support audio]],VLOOKUP(Etudiants5[[#This Row],[Numéro étudiant]],Sheet1!$A:$O,11,FALSE))),"à initier","")</f>
        <v/>
      </c>
      <c r="X247" s="8" t="str">
        <f>IF(ISNUMBER(SEARCH(Etudiants5[[#Headers],[Assice confortable]],VLOOKUP(Etudiants5[[#This Row],[Numéro étudiant]],Sheet1!$A:$O,13,FALSE))),"à initier","")</f>
        <v/>
      </c>
      <c r="Y247" s="8" t="str">
        <f>IF(ISNUMBER(SEARCH(Etudiants5[[#Headers],[Micro HF]],VLOOKUP(Etudiants5[[#This Row],[Numéro étudiant]],Sheet1!$A:$O,13,FALSE))),"à initier","")</f>
        <v/>
      </c>
      <c r="Z247" s="8" t="str">
        <f>IF(ISNUMBER(SEARCH(Etudiants5[[#Headers],[Casier]],VLOOKUP(Etudiants5[[#This Row],[Numéro étudiant]],Sheet1!$A:$O,13,FALSE))),"à initier","")</f>
        <v/>
      </c>
      <c r="AA247" s="8" t="str">
        <f>IF(ISNUMBER(SEARCH(Etudiants5[[#Headers],[Ordinateur]],VLOOKUP(Etudiants5[[#This Row],[Numéro étudiant]],Sheet1!$A:$O,13,FALSE))),"à initier","")</f>
        <v/>
      </c>
      <c r="AB247" s="8" t="str">
        <f>IF(ISNUMBER(SEARCH(Etudiants5[[#Headers],[Mobilier spécifique : à détailler]],VLOOKUP(Etudiants5[[#This Row],[Numéro étudiant]],Sheet1!$A:$O,13,FALSE))),"à initier","")</f>
        <v/>
      </c>
      <c r="AC247" s="8" t="str">
        <f>IF(ISNUMBER(SEARCH(Etudiants5[[#Headers],[Logiciel spécifique : à détailler]],VLOOKUP(Etudiants5[[#This Row],[Numéro étudiant]],Sheet1!$A:$O,13,FALSE))),"à initier","")</f>
        <v/>
      </c>
      <c r="AD247" s="8" t="str">
        <f>IF(ISNUMBER(SEARCH(Etudiants5[[#Headers],[Aide en TP]],VLOOKUP(Etudiants5[[#This Row],[Numéro étudiant]],Sheet1!$A:$O,11,FALSE))),"x","")</f>
        <v/>
      </c>
      <c r="AE247" s="8" t="str">
        <f>IF(ISNUMBER(SEARCH(Etudiants5[[#Headers],[Aménagement de l''EDT]],VLOOKUP(Etudiants5[[#This Row],[Numéro étudiant]],Sheet1!$A:$O,11,FALSE))),"x","")</f>
        <v/>
      </c>
      <c r="AF247" s="8" t="str">
        <f>IF(ISNUMBER(SEARCH(Etudiants5[[#Headers],[Sanitaire à proximité]],VLOOKUP(Etudiants5[[#This Row],[Numéro étudiant]],Sheet1!$A:$O,11,FALSE))),"x","")</f>
        <v/>
      </c>
      <c r="AG247" s="8" t="str">
        <f>IF(ISNUMBER(SEARCH(Etudiants5[[#Headers],[QCM papier]],VLOOKUP(Etudiants5[[#This Row],[Numéro étudiant]],Sheet1!$A:$O,11,FALSE))),"x","")</f>
        <v/>
      </c>
      <c r="AH247" s="8" t="str">
        <f>IF(ISNUMBER(SEARCH(Etudiants5[[#Headers],[Absences eventuelles excusées]],VLOOKUP(Etudiants5[[#This Row],[Numéro étudiant]],Sheet1!$A:$O,11,FALSE))),"x","")</f>
        <v/>
      </c>
      <c r="AI247" s="8" t="str">
        <f>IF(ISNUMBER(SEARCH(Etudiants5[[#Headers],[Aménagement de l''année en 2 ans]],VLOOKUP(Etudiants5[[#This Row],[Numéro étudiant]],Sheet1!$A:$O,11,FALSE))),"x","")</f>
        <v/>
      </c>
      <c r="AJ247" s="8" t="str">
        <f>IF(ISNUMBER(SEARCH(Etudiants5[[#Headers],[Passage des épreuves orales devant l''enseignant uniquement]],VLOOKUP(Etudiants5[[#This Row],[Numéro étudiant]],Sheet1!$A:$O,11,FALSE))),"x","")</f>
        <v/>
      </c>
      <c r="AK247" s="8" t="str">
        <f>IF(ISNUMBER(SEARCH(Etudiants5[[#Headers],[Dépénalisation des fautes d''orthographe]],VLOOKUP(Etudiants5[[#This Row],[Numéro étudiant]],Sheet1!$A:$O,11,FALSE))),"x","")</f>
        <v/>
      </c>
      <c r="AL247" s="8" t="str">
        <f>IF(ISNUMBER(SEARCH(Etudiants5[[#Headers],[Adaptation des écrits à l''oral]],VLOOKUP(Etudiants5[[#This Row],[Numéro étudiant]],Sheet1!$A:$O,11,FALSE))),"x","")</f>
        <v/>
      </c>
      <c r="AM247" s="8" t="str">
        <f>IF(ISNUMBER(SEARCH(Etudiants5[[#Headers],[Adaptation des oraux à l''écrit]],VLOOKUP(Etudiants5[[#This Row],[Numéro étudiant]],Sheet1!$A:$O,11,FALSE))),"x","")</f>
        <v/>
      </c>
      <c r="AN247" s="8" t="str">
        <f>IF(ISNUMBER(SEARCH(Etudiants5[[#Headers],[Compensation du temps de sortie]],VLOOKUP(Etudiants5[[#This Row],[Numéro étudiant]],Sheet1!$A:$O,11,FALSE))),"x","")</f>
        <v/>
      </c>
      <c r="AO247" s="8" t="str">
        <f>IF(COUNTIF(Etudiants5[[#This Row],[1/4]:[Préparations écrites des épreves orales]],"x")&gt;0,"x","")</f>
        <v/>
      </c>
      <c r="AP247" s="8" t="str">
        <f>IF(ISNUMBER(SEARCH(Etudiants5[[#Headers],[1/4]],VLOOKUP(Etudiants5[[#This Row],[Numéro étudiant]],Sheet1!$A:$O,12,FALSE))),"x","")</f>
        <v/>
      </c>
      <c r="AQ247" s="8" t="str">
        <f>IF(ISNUMBER(SEARCH(Etudiants5[[#Headers],[1/3]],VLOOKUP(Etudiants5[[#This Row],[Numéro étudiant]],Sheet1!$A:$O,12,FALSE))),"x","")</f>
        <v/>
      </c>
      <c r="AR247" s="8" t="str">
        <f>IF(ISNUMBER(SEARCH(Etudiants5[[#Headers],[1/2]],VLOOKUP(Etudiants5[[#This Row],[Numéro étudiant]],Sheet1!$A:$O,12,FALSE))),"x","")</f>
        <v/>
      </c>
      <c r="AS247" s="8" t="str">
        <f>IF(ISNUMBER(SEARCH(Etudiants5[[#Headers],[Ecrits]],VLOOKUP(Etudiants5[[#This Row],[Numéro étudiant]],Sheet1!$A:$O,12,FALSE))),"x","")</f>
        <v/>
      </c>
      <c r="AT247" s="8" t="str">
        <f>IF(ISNUMBER(SEARCH(Etudiants5[[#Headers],[Oraux]],VLOOKUP(Etudiants5[[#This Row],[Numéro étudiant]],Sheet1!$A:$O,12,FALSE))),"x","")</f>
        <v/>
      </c>
      <c r="AU247" s="8" t="str">
        <f>IF(ISNUMBER(SEARCH(Etudiants5[[#Headers],[Pratiques]],VLOOKUP(Etudiants5[[#This Row],[Numéro étudiant]],Sheet1!$A:$O,12,FALSE))),"x","")</f>
        <v/>
      </c>
      <c r="AV247" s="8" t="str">
        <f>IF(ISNUMBER(SEARCH(Etudiants5[[#Headers],[Préparations écrites des épreves orales]],VLOOKUP(Etudiants5[[#This Row],[Numéro étudiant]],Sheet1!$A:$O,12,FALSE))),"x","")</f>
        <v/>
      </c>
      <c r="AW247" s="8" t="str">
        <f>IF(ISNUMBER(SEARCH(Etudiants5[[#Headers],[Auditives]],VLOOKUP(Etudiants5[[#This Row],[Numéro étudiant]],Sheet1!$A:$O,9,FALSE))),"x","")</f>
        <v/>
      </c>
      <c r="AX247" s="8" t="str">
        <f>IF(ISNUMBER(SEARCH(Etudiants5[[#Headers],[Visuels]],VLOOKUP(Etudiants5[[#This Row],[Numéro étudiant]],Sheet1!$A:$O,9,FALSE))),"x","")</f>
        <v/>
      </c>
      <c r="AY247" s="8" t="str">
        <f>IF(ISNUMBER(SEARCH(Etudiants5[[#Headers],[Viscéraux]],VLOOKUP(Etudiants5[[#This Row],[Numéro étudiant]],Sheet1!$A:$O,9,FALSE))),"x","")</f>
        <v/>
      </c>
      <c r="AZ247" s="8" t="str">
        <f>IF(ISNUMBER(SEARCH(Etudiants5[[#Headers],[Moteurs]],VLOOKUP(Etudiants5[[#This Row],[Numéro étudiant]],Sheet1!$A:$O,9,FALSE))),"x","")</f>
        <v/>
      </c>
      <c r="BA247" s="8" t="str">
        <f>IF(ISNUMBER(SEARCH(Etudiants5[[#Headers],[TSA]],VLOOKUP(Etudiants5[[#This Row],[Numéro étudiant]],Sheet1!$A:$O,9,FALSE))),"x","")</f>
        <v/>
      </c>
      <c r="BB247" s="8" t="str">
        <f>IF(ISNUMBER(SEARCH(Etudiants5[[#Headers],[Langage]],VLOOKUP(Etudiants5[[#This Row],[Numéro étudiant]],Sheet1!$A:$O,9,FALSE))),"x","")</f>
        <v/>
      </c>
      <c r="BC247" s="8" t="str">
        <f>IF(ISNUMBER(SEARCH(Etudiants5[[#Headers],[Psychiques]],VLOOKUP(Etudiants5[[#This Row],[Numéro étudiant]],Sheet1!$A:$O,9,FALSE))),"x","")</f>
        <v/>
      </c>
      <c r="BD247" s="8" t="str">
        <f>IF(ISNUMBER(SEARCH(Etudiants5[[#Headers],[Autres]],VLOOKUP(Etudiants5[[#This Row],[Numéro étudiant]],Sheet1!$A:$O,9,FALSE))),"x","")</f>
        <v/>
      </c>
      <c r="BE247" s="8" t="str">
        <f>IF(ISNUMBER(SEARCH(Etudiants5[[#Headers],[RQTH]],VLOOKUP(Etudiants5[[#This Row],[Numéro étudiant]],Sheet1!$A:$O,10,FALSE))),"x","")</f>
        <v/>
      </c>
      <c r="BF247" s="8" t="str">
        <f>IF(ISNUMBER(SEARCH(Etudiants5[[#Headers],[Transport]],VLOOKUP(Etudiants5[[#This Row],[Numéro étudiant]],Sheet1!$A:$O,10,FALSE))),"x","")</f>
        <v/>
      </c>
      <c r="BG247" s="8" t="str">
        <f>IF(ISNUMBER(SEARCH(Etudiants5[[#Headers],[AVS]],VLOOKUP(Etudiants5[[#This Row],[Numéro étudiant]],Sheet1!$A:$O,10,FALSE))),"x","")</f>
        <v/>
      </c>
      <c r="BH247" s="8" t="str">
        <f>IF(ISNUMBER(SEARCH(Etudiants5[[#Headers],[AESH]],VLOOKUP(Etudiants5[[#This Row],[Numéro étudiant]],Sheet1!$A:$O,10,FALSE))),"x","")</f>
        <v/>
      </c>
      <c r="BI247" s="8" t="str">
        <f>IF(ISNUMBER(SEARCH(Etudiants5[[#Headers],[AAH ou AEEH]],VLOOKUP(Etudiants5[[#This Row],[Numéro étudiant]],Sheet1!$A:$O,10,FALSE))),"x","")</f>
        <v/>
      </c>
      <c r="BJ247" s="8" t="str">
        <f>IF(ISNUMBER(SEARCH(Etudiants5[[#Headers],[Carte priorité]],VLOOKUP(Etudiants5[[#This Row],[Numéro étudiant]],Sheet1!$A:$O,10,FALSE))),"x","")</f>
        <v/>
      </c>
      <c r="BK247" s="8" t="str">
        <f>IF(ISNUMBER(SEARCH(Etudiants5[[#Headers],[Carte stationnement]],VLOOKUP(Etudiants5[[#This Row],[Numéro étudiant]],Sheet1!$A:$O,10,FALSE))),"x","")</f>
        <v/>
      </c>
      <c r="BL247" s="8" t="str">
        <f>IF(ISNUMBER(SEARCH(Etudiants5[[#Headers],[Accompagnement médico social]],VLOOKUP(Etudiants5[[#This Row],[Numéro étudiant]],Sheet1!$A:$O,10,FALSE))),"x","")</f>
        <v/>
      </c>
      <c r="BM247" s="8" t="str">
        <f>IF(ISNUMBER(SEARCH(Etudiants5[[#Headers],[Autre]],VLOOKUP(Etudiants5[[#This Row],[Numéro étudiant]],Sheet1!$A:$O,10,FALSE))),"x","")</f>
        <v/>
      </c>
      <c r="CA24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8" spans="2:80" x14ac:dyDescent="0.25">
      <c r="B248" t="str">
        <f>IFERROR(OfficeForms.Table[[#This Row],[Id]],"")</f>
        <v/>
      </c>
      <c r="C248" t="str">
        <f>IFERROR(IF(VLOOKUP(Etudiants5[[#This Row],[Numéro étudiant]],Sheet1!$A:$O,5,FALSE)="","",VLOOKUP(Etudiants5[[#This Row],[Numéro étudiant]],Sheet1!$A:$O,5,FALSE)),"")</f>
        <v/>
      </c>
      <c r="D248" t="str">
        <f>IFERROR(IF(VLOOKUP(Etudiants5[[#This Row],[Numéro étudiant]],Sheet1!$A:$O,6,FALSE)="","",VLOOKUP(Etudiants5[[#This Row],[Numéro étudiant]],Sheet1!$A:$O,6,FALSE)),"")</f>
        <v/>
      </c>
      <c r="E248" t="str">
        <f>IFERROR(IF(VLOOKUP(Etudiants5[[#This Row],[Numéro étudiant]],Sheet1!$A:$O,7,FALSE)="","",VLOOKUP(Etudiants5[[#This Row],[Numéro étudiant]],Sheet1!$A:$O,7,FALSE)),"")</f>
        <v/>
      </c>
      <c r="F248" t="str">
        <f>IFERROR(IF(VLOOKUP(Etudiants5[[#This Row],[Numéro étudiant]],Sheet1!$A:$O,8,FALSE)="","",VLOOKUP(Etudiants5[[#This Row],[Numéro étudiant]],Sheet1!$A:$O,8,FALSE)),"")</f>
        <v/>
      </c>
      <c r="G248" t="str">
        <f>IF(Etudiants5[[#This Row],[Numéro étudiant]]="","","Entretien fait")</f>
        <v/>
      </c>
      <c r="M248" s="8" t="str">
        <f>IF(ISNUMBER(SEARCH(Etudiants5[[#Headers],[Aide en BU]],VLOOKUP(Etudiants5[[#This Row],[Numéro étudiant]],Sheet1!$A:$O,11,FALSE))),"à initier","")</f>
        <v/>
      </c>
      <c r="N248" s="8" t="str">
        <f>IF(ISNUMBER(SEARCH(Etudiants5[[#Headers],[Tutorat d''intégration]],VLOOKUP(Etudiants5[[#This Row],[Numéro étudiant]],Sheet1!$A:$O,11,FALSE))),"à initier","")</f>
        <v/>
      </c>
      <c r="O248" s="8" t="str">
        <f>IF(ISNUMBER(SEARCH(Etudiants5[[#Headers],[Secrétaire d''examens]],VLOOKUP(Etudiants5[[#This Row],[Numéro étudiant]],Sheet1!$A:$O,11,FALSE))),"à initier","")</f>
        <v/>
      </c>
      <c r="P248" s="8" t="str">
        <f>IF(ISNUMBER(SEARCH(Etudiants5[[#Headers],[Sujets numériques]],VLOOKUP(Etudiants5[[#This Row],[Numéro étudiant]],Sheet1!$A:$O,11,FALSE))),"à initier","")</f>
        <v/>
      </c>
      <c r="Q248" s="8" t="str">
        <f>IF(ISNUMBER(SEARCH(Etudiants5[[#Headers],[Autorisation de sortie]],VLOOKUP(Etudiants5[[#This Row],[Numéro étudiant]],Sheet1!$A:$O,11,FALSE))),"à initier","")</f>
        <v/>
      </c>
      <c r="R248" s="8" t="str">
        <f>IF(ISNUMBER(SEARCH(Etudiants5[[#Headers],[Prise de notes]],VLOOKUP(Etudiants5[[#This Row],[Numéro étudiant]],Sheet1!$A:$O,11,FALSE))),"à initier","")</f>
        <v/>
      </c>
      <c r="S248" s="8" t="str">
        <f>IF(ISNUMBER(SEARCH(Etudiants5[[#Headers],[Rallonge des prêts en BU]],VLOOKUP(Etudiants5[[#This Row],[Numéro étudiant]],Sheet1!$A:$O,11,FALSE))),"à initier","")</f>
        <v/>
      </c>
      <c r="T248" s="8" t="str">
        <f>IF(ISNUMBER(SEARCH(Etudiants5[[#Headers],[Soutien pédagogique]],VLOOKUP(Etudiants5[[#This Row],[Numéro étudiant]],Sheet1!$A:$O,11,FALSE))),"à initier","")</f>
        <v/>
      </c>
      <c r="U248" s="8" t="str">
        <f>IF(ISNUMBER(SEARCH(Etudiants5[[#Headers],[Braille]],VLOOKUP(Etudiants5[[#This Row],[Numéro étudiant]],Sheet1!$A:$O,11,FALSE))),"à initier","")</f>
        <v/>
      </c>
      <c r="V248" s="8" t="str">
        <f>IF(ISNUMBER(SEARCH(Etudiants5[[#Headers],[LSF/LPC]],VLOOKUP(Etudiants5[[#This Row],[Numéro étudiant]],Sheet1!$A:$O,11,FALSE))),"à initier","")</f>
        <v/>
      </c>
      <c r="W248" s="8" t="str">
        <f>IF(ISNUMBER(SEARCH(Etudiants5[[#Headers],[Pas de support audio]],VLOOKUP(Etudiants5[[#This Row],[Numéro étudiant]],Sheet1!$A:$O,11,FALSE))),"à initier","")</f>
        <v/>
      </c>
      <c r="X248" s="8" t="str">
        <f>IF(ISNUMBER(SEARCH(Etudiants5[[#Headers],[Assice confortable]],VLOOKUP(Etudiants5[[#This Row],[Numéro étudiant]],Sheet1!$A:$O,13,FALSE))),"à initier","")</f>
        <v/>
      </c>
      <c r="Y248" s="8" t="str">
        <f>IF(ISNUMBER(SEARCH(Etudiants5[[#Headers],[Micro HF]],VLOOKUP(Etudiants5[[#This Row],[Numéro étudiant]],Sheet1!$A:$O,13,FALSE))),"à initier","")</f>
        <v/>
      </c>
      <c r="Z248" s="8" t="str">
        <f>IF(ISNUMBER(SEARCH(Etudiants5[[#Headers],[Casier]],VLOOKUP(Etudiants5[[#This Row],[Numéro étudiant]],Sheet1!$A:$O,13,FALSE))),"à initier","")</f>
        <v/>
      </c>
      <c r="AA248" s="8" t="str">
        <f>IF(ISNUMBER(SEARCH(Etudiants5[[#Headers],[Ordinateur]],VLOOKUP(Etudiants5[[#This Row],[Numéro étudiant]],Sheet1!$A:$O,13,FALSE))),"à initier","")</f>
        <v/>
      </c>
      <c r="AB248" s="8" t="str">
        <f>IF(ISNUMBER(SEARCH(Etudiants5[[#Headers],[Mobilier spécifique : à détailler]],VLOOKUP(Etudiants5[[#This Row],[Numéro étudiant]],Sheet1!$A:$O,13,FALSE))),"à initier","")</f>
        <v/>
      </c>
      <c r="AC248" s="8" t="str">
        <f>IF(ISNUMBER(SEARCH(Etudiants5[[#Headers],[Logiciel spécifique : à détailler]],VLOOKUP(Etudiants5[[#This Row],[Numéro étudiant]],Sheet1!$A:$O,13,FALSE))),"à initier","")</f>
        <v/>
      </c>
      <c r="AD248" s="8" t="str">
        <f>IF(ISNUMBER(SEARCH(Etudiants5[[#Headers],[Aide en TP]],VLOOKUP(Etudiants5[[#This Row],[Numéro étudiant]],Sheet1!$A:$O,11,FALSE))),"x","")</f>
        <v/>
      </c>
      <c r="AE248" s="8" t="str">
        <f>IF(ISNUMBER(SEARCH(Etudiants5[[#Headers],[Aménagement de l''EDT]],VLOOKUP(Etudiants5[[#This Row],[Numéro étudiant]],Sheet1!$A:$O,11,FALSE))),"x","")</f>
        <v/>
      </c>
      <c r="AF248" s="8" t="str">
        <f>IF(ISNUMBER(SEARCH(Etudiants5[[#Headers],[Sanitaire à proximité]],VLOOKUP(Etudiants5[[#This Row],[Numéro étudiant]],Sheet1!$A:$O,11,FALSE))),"x","")</f>
        <v/>
      </c>
      <c r="AG248" s="8" t="str">
        <f>IF(ISNUMBER(SEARCH(Etudiants5[[#Headers],[QCM papier]],VLOOKUP(Etudiants5[[#This Row],[Numéro étudiant]],Sheet1!$A:$O,11,FALSE))),"x","")</f>
        <v/>
      </c>
      <c r="AH248" s="8" t="str">
        <f>IF(ISNUMBER(SEARCH(Etudiants5[[#Headers],[Absences eventuelles excusées]],VLOOKUP(Etudiants5[[#This Row],[Numéro étudiant]],Sheet1!$A:$O,11,FALSE))),"x","")</f>
        <v/>
      </c>
      <c r="AI248" s="8" t="str">
        <f>IF(ISNUMBER(SEARCH(Etudiants5[[#Headers],[Aménagement de l''année en 2 ans]],VLOOKUP(Etudiants5[[#This Row],[Numéro étudiant]],Sheet1!$A:$O,11,FALSE))),"x","")</f>
        <v/>
      </c>
      <c r="AJ248" s="8" t="str">
        <f>IF(ISNUMBER(SEARCH(Etudiants5[[#Headers],[Passage des épreuves orales devant l''enseignant uniquement]],VLOOKUP(Etudiants5[[#This Row],[Numéro étudiant]],Sheet1!$A:$O,11,FALSE))),"x","")</f>
        <v/>
      </c>
      <c r="AK248" s="8" t="str">
        <f>IF(ISNUMBER(SEARCH(Etudiants5[[#Headers],[Dépénalisation des fautes d''orthographe]],VLOOKUP(Etudiants5[[#This Row],[Numéro étudiant]],Sheet1!$A:$O,11,FALSE))),"x","")</f>
        <v/>
      </c>
      <c r="AL248" s="8" t="str">
        <f>IF(ISNUMBER(SEARCH(Etudiants5[[#Headers],[Adaptation des écrits à l''oral]],VLOOKUP(Etudiants5[[#This Row],[Numéro étudiant]],Sheet1!$A:$O,11,FALSE))),"x","")</f>
        <v/>
      </c>
      <c r="AM248" s="8" t="str">
        <f>IF(ISNUMBER(SEARCH(Etudiants5[[#Headers],[Adaptation des oraux à l''écrit]],VLOOKUP(Etudiants5[[#This Row],[Numéro étudiant]],Sheet1!$A:$O,11,FALSE))),"x","")</f>
        <v/>
      </c>
      <c r="AN248" s="8" t="str">
        <f>IF(ISNUMBER(SEARCH(Etudiants5[[#Headers],[Compensation du temps de sortie]],VLOOKUP(Etudiants5[[#This Row],[Numéro étudiant]],Sheet1!$A:$O,11,FALSE))),"x","")</f>
        <v/>
      </c>
      <c r="AO248" s="8" t="str">
        <f>IF(COUNTIF(Etudiants5[[#This Row],[1/4]:[Préparations écrites des épreves orales]],"x")&gt;0,"x","")</f>
        <v/>
      </c>
      <c r="AP248" s="8" t="str">
        <f>IF(ISNUMBER(SEARCH(Etudiants5[[#Headers],[1/4]],VLOOKUP(Etudiants5[[#This Row],[Numéro étudiant]],Sheet1!$A:$O,12,FALSE))),"x","")</f>
        <v/>
      </c>
      <c r="AQ248" s="8" t="str">
        <f>IF(ISNUMBER(SEARCH(Etudiants5[[#Headers],[1/3]],VLOOKUP(Etudiants5[[#This Row],[Numéro étudiant]],Sheet1!$A:$O,12,FALSE))),"x","")</f>
        <v/>
      </c>
      <c r="AR248" s="8" t="str">
        <f>IF(ISNUMBER(SEARCH(Etudiants5[[#Headers],[1/2]],VLOOKUP(Etudiants5[[#This Row],[Numéro étudiant]],Sheet1!$A:$O,12,FALSE))),"x","")</f>
        <v/>
      </c>
      <c r="AS248" s="8" t="str">
        <f>IF(ISNUMBER(SEARCH(Etudiants5[[#Headers],[Ecrits]],VLOOKUP(Etudiants5[[#This Row],[Numéro étudiant]],Sheet1!$A:$O,12,FALSE))),"x","")</f>
        <v/>
      </c>
      <c r="AT248" s="8" t="str">
        <f>IF(ISNUMBER(SEARCH(Etudiants5[[#Headers],[Oraux]],VLOOKUP(Etudiants5[[#This Row],[Numéro étudiant]],Sheet1!$A:$O,12,FALSE))),"x","")</f>
        <v/>
      </c>
      <c r="AU248" s="8" t="str">
        <f>IF(ISNUMBER(SEARCH(Etudiants5[[#Headers],[Pratiques]],VLOOKUP(Etudiants5[[#This Row],[Numéro étudiant]],Sheet1!$A:$O,12,FALSE))),"x","")</f>
        <v/>
      </c>
      <c r="AV248" s="8" t="str">
        <f>IF(ISNUMBER(SEARCH(Etudiants5[[#Headers],[Préparations écrites des épreves orales]],VLOOKUP(Etudiants5[[#This Row],[Numéro étudiant]],Sheet1!$A:$O,12,FALSE))),"x","")</f>
        <v/>
      </c>
      <c r="AW248" s="8" t="str">
        <f>IF(ISNUMBER(SEARCH(Etudiants5[[#Headers],[Auditives]],VLOOKUP(Etudiants5[[#This Row],[Numéro étudiant]],Sheet1!$A:$O,9,FALSE))),"x","")</f>
        <v/>
      </c>
      <c r="AX248" s="8" t="str">
        <f>IF(ISNUMBER(SEARCH(Etudiants5[[#Headers],[Visuels]],VLOOKUP(Etudiants5[[#This Row],[Numéro étudiant]],Sheet1!$A:$O,9,FALSE))),"x","")</f>
        <v/>
      </c>
      <c r="AY248" s="8" t="str">
        <f>IF(ISNUMBER(SEARCH(Etudiants5[[#Headers],[Viscéraux]],VLOOKUP(Etudiants5[[#This Row],[Numéro étudiant]],Sheet1!$A:$O,9,FALSE))),"x","")</f>
        <v/>
      </c>
      <c r="AZ248" s="8" t="str">
        <f>IF(ISNUMBER(SEARCH(Etudiants5[[#Headers],[Moteurs]],VLOOKUP(Etudiants5[[#This Row],[Numéro étudiant]],Sheet1!$A:$O,9,FALSE))),"x","")</f>
        <v/>
      </c>
      <c r="BA248" s="8" t="str">
        <f>IF(ISNUMBER(SEARCH(Etudiants5[[#Headers],[TSA]],VLOOKUP(Etudiants5[[#This Row],[Numéro étudiant]],Sheet1!$A:$O,9,FALSE))),"x","")</f>
        <v/>
      </c>
      <c r="BB248" s="8" t="str">
        <f>IF(ISNUMBER(SEARCH(Etudiants5[[#Headers],[Langage]],VLOOKUP(Etudiants5[[#This Row],[Numéro étudiant]],Sheet1!$A:$O,9,FALSE))),"x","")</f>
        <v/>
      </c>
      <c r="BC248" s="8" t="str">
        <f>IF(ISNUMBER(SEARCH(Etudiants5[[#Headers],[Psychiques]],VLOOKUP(Etudiants5[[#This Row],[Numéro étudiant]],Sheet1!$A:$O,9,FALSE))),"x","")</f>
        <v/>
      </c>
      <c r="BD248" s="8" t="str">
        <f>IF(ISNUMBER(SEARCH(Etudiants5[[#Headers],[Autres]],VLOOKUP(Etudiants5[[#This Row],[Numéro étudiant]],Sheet1!$A:$O,9,FALSE))),"x","")</f>
        <v/>
      </c>
      <c r="BE248" s="8" t="str">
        <f>IF(ISNUMBER(SEARCH(Etudiants5[[#Headers],[RQTH]],VLOOKUP(Etudiants5[[#This Row],[Numéro étudiant]],Sheet1!$A:$O,10,FALSE))),"x","")</f>
        <v/>
      </c>
      <c r="BF248" s="8" t="str">
        <f>IF(ISNUMBER(SEARCH(Etudiants5[[#Headers],[Transport]],VLOOKUP(Etudiants5[[#This Row],[Numéro étudiant]],Sheet1!$A:$O,10,FALSE))),"x","")</f>
        <v/>
      </c>
      <c r="BG248" s="8" t="str">
        <f>IF(ISNUMBER(SEARCH(Etudiants5[[#Headers],[AVS]],VLOOKUP(Etudiants5[[#This Row],[Numéro étudiant]],Sheet1!$A:$O,10,FALSE))),"x","")</f>
        <v/>
      </c>
      <c r="BH248" s="8" t="str">
        <f>IF(ISNUMBER(SEARCH(Etudiants5[[#Headers],[AESH]],VLOOKUP(Etudiants5[[#This Row],[Numéro étudiant]],Sheet1!$A:$O,10,FALSE))),"x","")</f>
        <v/>
      </c>
      <c r="BI248" s="8" t="str">
        <f>IF(ISNUMBER(SEARCH(Etudiants5[[#Headers],[AAH ou AEEH]],VLOOKUP(Etudiants5[[#This Row],[Numéro étudiant]],Sheet1!$A:$O,10,FALSE))),"x","")</f>
        <v/>
      </c>
      <c r="BJ248" s="8" t="str">
        <f>IF(ISNUMBER(SEARCH(Etudiants5[[#Headers],[Carte priorité]],VLOOKUP(Etudiants5[[#This Row],[Numéro étudiant]],Sheet1!$A:$O,10,FALSE))),"x","")</f>
        <v/>
      </c>
      <c r="BK248" s="8" t="str">
        <f>IF(ISNUMBER(SEARCH(Etudiants5[[#Headers],[Carte stationnement]],VLOOKUP(Etudiants5[[#This Row],[Numéro étudiant]],Sheet1!$A:$O,10,FALSE))),"x","")</f>
        <v/>
      </c>
      <c r="BL248" s="8" t="str">
        <f>IF(ISNUMBER(SEARCH(Etudiants5[[#Headers],[Accompagnement médico social]],VLOOKUP(Etudiants5[[#This Row],[Numéro étudiant]],Sheet1!$A:$O,10,FALSE))),"x","")</f>
        <v/>
      </c>
      <c r="BM248" s="8" t="str">
        <f>IF(ISNUMBER(SEARCH(Etudiants5[[#Headers],[Autre]],VLOOKUP(Etudiants5[[#This Row],[Numéro étudiant]],Sheet1!$A:$O,10,FALSE))),"x","")</f>
        <v/>
      </c>
      <c r="CA24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49" spans="2:80" x14ac:dyDescent="0.25">
      <c r="B249" t="str">
        <f>IFERROR(OfficeForms.Table[[#This Row],[Id]],"")</f>
        <v/>
      </c>
      <c r="C249" t="str">
        <f>IFERROR(IF(VLOOKUP(Etudiants5[[#This Row],[Numéro étudiant]],Sheet1!$A:$O,5,FALSE)="","",VLOOKUP(Etudiants5[[#This Row],[Numéro étudiant]],Sheet1!$A:$O,5,FALSE)),"")</f>
        <v/>
      </c>
      <c r="D249" t="str">
        <f>IFERROR(IF(VLOOKUP(Etudiants5[[#This Row],[Numéro étudiant]],Sheet1!$A:$O,6,FALSE)="","",VLOOKUP(Etudiants5[[#This Row],[Numéro étudiant]],Sheet1!$A:$O,6,FALSE)),"")</f>
        <v/>
      </c>
      <c r="E249" t="str">
        <f>IFERROR(IF(VLOOKUP(Etudiants5[[#This Row],[Numéro étudiant]],Sheet1!$A:$O,7,FALSE)="","",VLOOKUP(Etudiants5[[#This Row],[Numéro étudiant]],Sheet1!$A:$O,7,FALSE)),"")</f>
        <v/>
      </c>
      <c r="F249" t="str">
        <f>IFERROR(IF(VLOOKUP(Etudiants5[[#This Row],[Numéro étudiant]],Sheet1!$A:$O,8,FALSE)="","",VLOOKUP(Etudiants5[[#This Row],[Numéro étudiant]],Sheet1!$A:$O,8,FALSE)),"")</f>
        <v/>
      </c>
      <c r="G249" t="str">
        <f>IF(Etudiants5[[#This Row],[Numéro étudiant]]="","","Entretien fait")</f>
        <v/>
      </c>
      <c r="M249" s="8" t="str">
        <f>IF(ISNUMBER(SEARCH(Etudiants5[[#Headers],[Aide en BU]],VLOOKUP(Etudiants5[[#This Row],[Numéro étudiant]],Sheet1!$A:$O,11,FALSE))),"à initier","")</f>
        <v/>
      </c>
      <c r="N249" s="8" t="str">
        <f>IF(ISNUMBER(SEARCH(Etudiants5[[#Headers],[Tutorat d''intégration]],VLOOKUP(Etudiants5[[#This Row],[Numéro étudiant]],Sheet1!$A:$O,11,FALSE))),"à initier","")</f>
        <v/>
      </c>
      <c r="O249" s="8" t="str">
        <f>IF(ISNUMBER(SEARCH(Etudiants5[[#Headers],[Secrétaire d''examens]],VLOOKUP(Etudiants5[[#This Row],[Numéro étudiant]],Sheet1!$A:$O,11,FALSE))),"à initier","")</f>
        <v/>
      </c>
      <c r="P249" s="8" t="str">
        <f>IF(ISNUMBER(SEARCH(Etudiants5[[#Headers],[Sujets numériques]],VLOOKUP(Etudiants5[[#This Row],[Numéro étudiant]],Sheet1!$A:$O,11,FALSE))),"à initier","")</f>
        <v/>
      </c>
      <c r="Q249" s="8" t="str">
        <f>IF(ISNUMBER(SEARCH(Etudiants5[[#Headers],[Autorisation de sortie]],VLOOKUP(Etudiants5[[#This Row],[Numéro étudiant]],Sheet1!$A:$O,11,FALSE))),"à initier","")</f>
        <v/>
      </c>
      <c r="R249" s="8" t="str">
        <f>IF(ISNUMBER(SEARCH(Etudiants5[[#Headers],[Prise de notes]],VLOOKUP(Etudiants5[[#This Row],[Numéro étudiant]],Sheet1!$A:$O,11,FALSE))),"à initier","")</f>
        <v/>
      </c>
      <c r="S249" s="8" t="str">
        <f>IF(ISNUMBER(SEARCH(Etudiants5[[#Headers],[Rallonge des prêts en BU]],VLOOKUP(Etudiants5[[#This Row],[Numéro étudiant]],Sheet1!$A:$O,11,FALSE))),"à initier","")</f>
        <v/>
      </c>
      <c r="T249" s="8" t="str">
        <f>IF(ISNUMBER(SEARCH(Etudiants5[[#Headers],[Soutien pédagogique]],VLOOKUP(Etudiants5[[#This Row],[Numéro étudiant]],Sheet1!$A:$O,11,FALSE))),"à initier","")</f>
        <v/>
      </c>
      <c r="U249" s="8" t="str">
        <f>IF(ISNUMBER(SEARCH(Etudiants5[[#Headers],[Braille]],VLOOKUP(Etudiants5[[#This Row],[Numéro étudiant]],Sheet1!$A:$O,11,FALSE))),"à initier","")</f>
        <v/>
      </c>
      <c r="V249" s="8" t="str">
        <f>IF(ISNUMBER(SEARCH(Etudiants5[[#Headers],[LSF/LPC]],VLOOKUP(Etudiants5[[#This Row],[Numéro étudiant]],Sheet1!$A:$O,11,FALSE))),"à initier","")</f>
        <v/>
      </c>
      <c r="W249" s="8" t="str">
        <f>IF(ISNUMBER(SEARCH(Etudiants5[[#Headers],[Pas de support audio]],VLOOKUP(Etudiants5[[#This Row],[Numéro étudiant]],Sheet1!$A:$O,11,FALSE))),"à initier","")</f>
        <v/>
      </c>
      <c r="X249" s="8" t="str">
        <f>IF(ISNUMBER(SEARCH(Etudiants5[[#Headers],[Assice confortable]],VLOOKUP(Etudiants5[[#This Row],[Numéro étudiant]],Sheet1!$A:$O,13,FALSE))),"à initier","")</f>
        <v/>
      </c>
      <c r="Y249" s="8" t="str">
        <f>IF(ISNUMBER(SEARCH(Etudiants5[[#Headers],[Micro HF]],VLOOKUP(Etudiants5[[#This Row],[Numéro étudiant]],Sheet1!$A:$O,13,FALSE))),"à initier","")</f>
        <v/>
      </c>
      <c r="Z249" s="8" t="str">
        <f>IF(ISNUMBER(SEARCH(Etudiants5[[#Headers],[Casier]],VLOOKUP(Etudiants5[[#This Row],[Numéro étudiant]],Sheet1!$A:$O,13,FALSE))),"à initier","")</f>
        <v/>
      </c>
      <c r="AA249" s="8" t="str">
        <f>IF(ISNUMBER(SEARCH(Etudiants5[[#Headers],[Ordinateur]],VLOOKUP(Etudiants5[[#This Row],[Numéro étudiant]],Sheet1!$A:$O,13,FALSE))),"à initier","")</f>
        <v/>
      </c>
      <c r="AB249" s="8" t="str">
        <f>IF(ISNUMBER(SEARCH(Etudiants5[[#Headers],[Mobilier spécifique : à détailler]],VLOOKUP(Etudiants5[[#This Row],[Numéro étudiant]],Sheet1!$A:$O,13,FALSE))),"à initier","")</f>
        <v/>
      </c>
      <c r="AC249" s="8" t="str">
        <f>IF(ISNUMBER(SEARCH(Etudiants5[[#Headers],[Logiciel spécifique : à détailler]],VLOOKUP(Etudiants5[[#This Row],[Numéro étudiant]],Sheet1!$A:$O,13,FALSE))),"à initier","")</f>
        <v/>
      </c>
      <c r="AD249" s="8" t="str">
        <f>IF(ISNUMBER(SEARCH(Etudiants5[[#Headers],[Aide en TP]],VLOOKUP(Etudiants5[[#This Row],[Numéro étudiant]],Sheet1!$A:$O,11,FALSE))),"x","")</f>
        <v/>
      </c>
      <c r="AE249" s="8" t="str">
        <f>IF(ISNUMBER(SEARCH(Etudiants5[[#Headers],[Aménagement de l''EDT]],VLOOKUP(Etudiants5[[#This Row],[Numéro étudiant]],Sheet1!$A:$O,11,FALSE))),"x","")</f>
        <v/>
      </c>
      <c r="AF249" s="8" t="str">
        <f>IF(ISNUMBER(SEARCH(Etudiants5[[#Headers],[Sanitaire à proximité]],VLOOKUP(Etudiants5[[#This Row],[Numéro étudiant]],Sheet1!$A:$O,11,FALSE))),"x","")</f>
        <v/>
      </c>
      <c r="AG249" s="8" t="str">
        <f>IF(ISNUMBER(SEARCH(Etudiants5[[#Headers],[QCM papier]],VLOOKUP(Etudiants5[[#This Row],[Numéro étudiant]],Sheet1!$A:$O,11,FALSE))),"x","")</f>
        <v/>
      </c>
      <c r="AH249" s="8" t="str">
        <f>IF(ISNUMBER(SEARCH(Etudiants5[[#Headers],[Absences eventuelles excusées]],VLOOKUP(Etudiants5[[#This Row],[Numéro étudiant]],Sheet1!$A:$O,11,FALSE))),"x","")</f>
        <v/>
      </c>
      <c r="AI249" s="8" t="str">
        <f>IF(ISNUMBER(SEARCH(Etudiants5[[#Headers],[Aménagement de l''année en 2 ans]],VLOOKUP(Etudiants5[[#This Row],[Numéro étudiant]],Sheet1!$A:$O,11,FALSE))),"x","")</f>
        <v/>
      </c>
      <c r="AJ249" s="8" t="str">
        <f>IF(ISNUMBER(SEARCH(Etudiants5[[#Headers],[Passage des épreuves orales devant l''enseignant uniquement]],VLOOKUP(Etudiants5[[#This Row],[Numéro étudiant]],Sheet1!$A:$O,11,FALSE))),"x","")</f>
        <v/>
      </c>
      <c r="AK249" s="8" t="str">
        <f>IF(ISNUMBER(SEARCH(Etudiants5[[#Headers],[Dépénalisation des fautes d''orthographe]],VLOOKUP(Etudiants5[[#This Row],[Numéro étudiant]],Sheet1!$A:$O,11,FALSE))),"x","")</f>
        <v/>
      </c>
      <c r="AL249" s="8" t="str">
        <f>IF(ISNUMBER(SEARCH(Etudiants5[[#Headers],[Adaptation des écrits à l''oral]],VLOOKUP(Etudiants5[[#This Row],[Numéro étudiant]],Sheet1!$A:$O,11,FALSE))),"x","")</f>
        <v/>
      </c>
      <c r="AM249" s="8" t="str">
        <f>IF(ISNUMBER(SEARCH(Etudiants5[[#Headers],[Adaptation des oraux à l''écrit]],VLOOKUP(Etudiants5[[#This Row],[Numéro étudiant]],Sheet1!$A:$O,11,FALSE))),"x","")</f>
        <v/>
      </c>
      <c r="AN249" s="8" t="str">
        <f>IF(ISNUMBER(SEARCH(Etudiants5[[#Headers],[Compensation du temps de sortie]],VLOOKUP(Etudiants5[[#This Row],[Numéro étudiant]],Sheet1!$A:$O,11,FALSE))),"x","")</f>
        <v/>
      </c>
      <c r="AO249" s="8" t="str">
        <f>IF(COUNTIF(Etudiants5[[#This Row],[1/4]:[Préparations écrites des épreves orales]],"x")&gt;0,"x","")</f>
        <v/>
      </c>
      <c r="AP249" s="8" t="str">
        <f>IF(ISNUMBER(SEARCH(Etudiants5[[#Headers],[1/4]],VLOOKUP(Etudiants5[[#This Row],[Numéro étudiant]],Sheet1!$A:$O,12,FALSE))),"x","")</f>
        <v/>
      </c>
      <c r="AQ249" s="8" t="str">
        <f>IF(ISNUMBER(SEARCH(Etudiants5[[#Headers],[1/3]],VLOOKUP(Etudiants5[[#This Row],[Numéro étudiant]],Sheet1!$A:$O,12,FALSE))),"x","")</f>
        <v/>
      </c>
      <c r="AR249" s="8" t="str">
        <f>IF(ISNUMBER(SEARCH(Etudiants5[[#Headers],[1/2]],VLOOKUP(Etudiants5[[#This Row],[Numéro étudiant]],Sheet1!$A:$O,12,FALSE))),"x","")</f>
        <v/>
      </c>
      <c r="AS249" s="8" t="str">
        <f>IF(ISNUMBER(SEARCH(Etudiants5[[#Headers],[Ecrits]],VLOOKUP(Etudiants5[[#This Row],[Numéro étudiant]],Sheet1!$A:$O,12,FALSE))),"x","")</f>
        <v/>
      </c>
      <c r="AT249" s="8" t="str">
        <f>IF(ISNUMBER(SEARCH(Etudiants5[[#Headers],[Oraux]],VLOOKUP(Etudiants5[[#This Row],[Numéro étudiant]],Sheet1!$A:$O,12,FALSE))),"x","")</f>
        <v/>
      </c>
      <c r="AU249" s="8" t="str">
        <f>IF(ISNUMBER(SEARCH(Etudiants5[[#Headers],[Pratiques]],VLOOKUP(Etudiants5[[#This Row],[Numéro étudiant]],Sheet1!$A:$O,12,FALSE))),"x","")</f>
        <v/>
      </c>
      <c r="AV249" s="8" t="str">
        <f>IF(ISNUMBER(SEARCH(Etudiants5[[#Headers],[Préparations écrites des épreves orales]],VLOOKUP(Etudiants5[[#This Row],[Numéro étudiant]],Sheet1!$A:$O,12,FALSE))),"x","")</f>
        <v/>
      </c>
      <c r="AW249" s="8" t="str">
        <f>IF(ISNUMBER(SEARCH(Etudiants5[[#Headers],[Auditives]],VLOOKUP(Etudiants5[[#This Row],[Numéro étudiant]],Sheet1!$A:$O,9,FALSE))),"x","")</f>
        <v/>
      </c>
      <c r="AX249" s="8" t="str">
        <f>IF(ISNUMBER(SEARCH(Etudiants5[[#Headers],[Visuels]],VLOOKUP(Etudiants5[[#This Row],[Numéro étudiant]],Sheet1!$A:$O,9,FALSE))),"x","")</f>
        <v/>
      </c>
      <c r="AY249" s="8" t="str">
        <f>IF(ISNUMBER(SEARCH(Etudiants5[[#Headers],[Viscéraux]],VLOOKUP(Etudiants5[[#This Row],[Numéro étudiant]],Sheet1!$A:$O,9,FALSE))),"x","")</f>
        <v/>
      </c>
      <c r="AZ249" s="8" t="str">
        <f>IF(ISNUMBER(SEARCH(Etudiants5[[#Headers],[Moteurs]],VLOOKUP(Etudiants5[[#This Row],[Numéro étudiant]],Sheet1!$A:$O,9,FALSE))),"x","")</f>
        <v/>
      </c>
      <c r="BA249" s="8" t="str">
        <f>IF(ISNUMBER(SEARCH(Etudiants5[[#Headers],[TSA]],VLOOKUP(Etudiants5[[#This Row],[Numéro étudiant]],Sheet1!$A:$O,9,FALSE))),"x","")</f>
        <v/>
      </c>
      <c r="BB249" s="8" t="str">
        <f>IF(ISNUMBER(SEARCH(Etudiants5[[#Headers],[Langage]],VLOOKUP(Etudiants5[[#This Row],[Numéro étudiant]],Sheet1!$A:$O,9,FALSE))),"x","")</f>
        <v/>
      </c>
      <c r="BC249" s="8" t="str">
        <f>IF(ISNUMBER(SEARCH(Etudiants5[[#Headers],[Psychiques]],VLOOKUP(Etudiants5[[#This Row],[Numéro étudiant]],Sheet1!$A:$O,9,FALSE))),"x","")</f>
        <v/>
      </c>
      <c r="BD249" s="8" t="str">
        <f>IF(ISNUMBER(SEARCH(Etudiants5[[#Headers],[Autres]],VLOOKUP(Etudiants5[[#This Row],[Numéro étudiant]],Sheet1!$A:$O,9,FALSE))),"x","")</f>
        <v/>
      </c>
      <c r="BE249" s="8" t="str">
        <f>IF(ISNUMBER(SEARCH(Etudiants5[[#Headers],[RQTH]],VLOOKUP(Etudiants5[[#This Row],[Numéro étudiant]],Sheet1!$A:$O,10,FALSE))),"x","")</f>
        <v/>
      </c>
      <c r="BF249" s="8" t="str">
        <f>IF(ISNUMBER(SEARCH(Etudiants5[[#Headers],[Transport]],VLOOKUP(Etudiants5[[#This Row],[Numéro étudiant]],Sheet1!$A:$O,10,FALSE))),"x","")</f>
        <v/>
      </c>
      <c r="BG249" s="8" t="str">
        <f>IF(ISNUMBER(SEARCH(Etudiants5[[#Headers],[AVS]],VLOOKUP(Etudiants5[[#This Row],[Numéro étudiant]],Sheet1!$A:$O,10,FALSE))),"x","")</f>
        <v/>
      </c>
      <c r="BH249" s="8" t="str">
        <f>IF(ISNUMBER(SEARCH(Etudiants5[[#Headers],[AESH]],VLOOKUP(Etudiants5[[#This Row],[Numéro étudiant]],Sheet1!$A:$O,10,FALSE))),"x","")</f>
        <v/>
      </c>
      <c r="BI249" s="8" t="str">
        <f>IF(ISNUMBER(SEARCH(Etudiants5[[#Headers],[AAH ou AEEH]],VLOOKUP(Etudiants5[[#This Row],[Numéro étudiant]],Sheet1!$A:$O,10,FALSE))),"x","")</f>
        <v/>
      </c>
      <c r="BJ249" s="8" t="str">
        <f>IF(ISNUMBER(SEARCH(Etudiants5[[#Headers],[Carte priorité]],VLOOKUP(Etudiants5[[#This Row],[Numéro étudiant]],Sheet1!$A:$O,10,FALSE))),"x","")</f>
        <v/>
      </c>
      <c r="BK249" s="8" t="str">
        <f>IF(ISNUMBER(SEARCH(Etudiants5[[#Headers],[Carte stationnement]],VLOOKUP(Etudiants5[[#This Row],[Numéro étudiant]],Sheet1!$A:$O,10,FALSE))),"x","")</f>
        <v/>
      </c>
      <c r="BL249" s="8" t="str">
        <f>IF(ISNUMBER(SEARCH(Etudiants5[[#Headers],[Accompagnement médico social]],VLOOKUP(Etudiants5[[#This Row],[Numéro étudiant]],Sheet1!$A:$O,10,FALSE))),"x","")</f>
        <v/>
      </c>
      <c r="BM249" s="8" t="str">
        <f>IF(ISNUMBER(SEARCH(Etudiants5[[#Headers],[Autre]],VLOOKUP(Etudiants5[[#This Row],[Numéro étudiant]],Sheet1!$A:$O,10,FALSE))),"x","")</f>
        <v/>
      </c>
      <c r="CA24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4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0" spans="2:80" x14ac:dyDescent="0.25">
      <c r="B250" t="str">
        <f>IFERROR(OfficeForms.Table[[#This Row],[Id]],"")</f>
        <v/>
      </c>
      <c r="C250" t="str">
        <f>IFERROR(IF(VLOOKUP(Etudiants5[[#This Row],[Numéro étudiant]],Sheet1!$A:$O,5,FALSE)="","",VLOOKUP(Etudiants5[[#This Row],[Numéro étudiant]],Sheet1!$A:$O,5,FALSE)),"")</f>
        <v/>
      </c>
      <c r="D250" t="str">
        <f>IFERROR(IF(VLOOKUP(Etudiants5[[#This Row],[Numéro étudiant]],Sheet1!$A:$O,6,FALSE)="","",VLOOKUP(Etudiants5[[#This Row],[Numéro étudiant]],Sheet1!$A:$O,6,FALSE)),"")</f>
        <v/>
      </c>
      <c r="E250" t="str">
        <f>IFERROR(IF(VLOOKUP(Etudiants5[[#This Row],[Numéro étudiant]],Sheet1!$A:$O,7,FALSE)="","",VLOOKUP(Etudiants5[[#This Row],[Numéro étudiant]],Sheet1!$A:$O,7,FALSE)),"")</f>
        <v/>
      </c>
      <c r="F250" t="str">
        <f>IFERROR(IF(VLOOKUP(Etudiants5[[#This Row],[Numéro étudiant]],Sheet1!$A:$O,8,FALSE)="","",VLOOKUP(Etudiants5[[#This Row],[Numéro étudiant]],Sheet1!$A:$O,8,FALSE)),"")</f>
        <v/>
      </c>
      <c r="G250" t="str">
        <f>IF(Etudiants5[[#This Row],[Numéro étudiant]]="","","Entretien fait")</f>
        <v/>
      </c>
      <c r="M250" s="8" t="str">
        <f>IF(ISNUMBER(SEARCH(Etudiants5[[#Headers],[Aide en BU]],VLOOKUP(Etudiants5[[#This Row],[Numéro étudiant]],Sheet1!$A:$O,11,FALSE))),"à initier","")</f>
        <v/>
      </c>
      <c r="N250" s="8" t="str">
        <f>IF(ISNUMBER(SEARCH(Etudiants5[[#Headers],[Tutorat d''intégration]],VLOOKUP(Etudiants5[[#This Row],[Numéro étudiant]],Sheet1!$A:$O,11,FALSE))),"à initier","")</f>
        <v/>
      </c>
      <c r="O250" s="8" t="str">
        <f>IF(ISNUMBER(SEARCH(Etudiants5[[#Headers],[Secrétaire d''examens]],VLOOKUP(Etudiants5[[#This Row],[Numéro étudiant]],Sheet1!$A:$O,11,FALSE))),"à initier","")</f>
        <v/>
      </c>
      <c r="P250" s="8" t="str">
        <f>IF(ISNUMBER(SEARCH(Etudiants5[[#Headers],[Sujets numériques]],VLOOKUP(Etudiants5[[#This Row],[Numéro étudiant]],Sheet1!$A:$O,11,FALSE))),"à initier","")</f>
        <v/>
      </c>
      <c r="Q250" s="8" t="str">
        <f>IF(ISNUMBER(SEARCH(Etudiants5[[#Headers],[Autorisation de sortie]],VLOOKUP(Etudiants5[[#This Row],[Numéro étudiant]],Sheet1!$A:$O,11,FALSE))),"à initier","")</f>
        <v/>
      </c>
      <c r="R250" s="8" t="str">
        <f>IF(ISNUMBER(SEARCH(Etudiants5[[#Headers],[Prise de notes]],VLOOKUP(Etudiants5[[#This Row],[Numéro étudiant]],Sheet1!$A:$O,11,FALSE))),"à initier","")</f>
        <v/>
      </c>
      <c r="S250" s="8" t="str">
        <f>IF(ISNUMBER(SEARCH(Etudiants5[[#Headers],[Rallonge des prêts en BU]],VLOOKUP(Etudiants5[[#This Row],[Numéro étudiant]],Sheet1!$A:$O,11,FALSE))),"à initier","")</f>
        <v/>
      </c>
      <c r="T250" s="8" t="str">
        <f>IF(ISNUMBER(SEARCH(Etudiants5[[#Headers],[Soutien pédagogique]],VLOOKUP(Etudiants5[[#This Row],[Numéro étudiant]],Sheet1!$A:$O,11,FALSE))),"à initier","")</f>
        <v/>
      </c>
      <c r="U250" s="8" t="str">
        <f>IF(ISNUMBER(SEARCH(Etudiants5[[#Headers],[Braille]],VLOOKUP(Etudiants5[[#This Row],[Numéro étudiant]],Sheet1!$A:$O,11,FALSE))),"à initier","")</f>
        <v/>
      </c>
      <c r="V250" s="8" t="str">
        <f>IF(ISNUMBER(SEARCH(Etudiants5[[#Headers],[LSF/LPC]],VLOOKUP(Etudiants5[[#This Row],[Numéro étudiant]],Sheet1!$A:$O,11,FALSE))),"à initier","")</f>
        <v/>
      </c>
      <c r="W250" s="8" t="str">
        <f>IF(ISNUMBER(SEARCH(Etudiants5[[#Headers],[Pas de support audio]],VLOOKUP(Etudiants5[[#This Row],[Numéro étudiant]],Sheet1!$A:$O,11,FALSE))),"à initier","")</f>
        <v/>
      </c>
      <c r="X250" s="8" t="str">
        <f>IF(ISNUMBER(SEARCH(Etudiants5[[#Headers],[Assice confortable]],VLOOKUP(Etudiants5[[#This Row],[Numéro étudiant]],Sheet1!$A:$O,13,FALSE))),"à initier","")</f>
        <v/>
      </c>
      <c r="Y250" s="8" t="str">
        <f>IF(ISNUMBER(SEARCH(Etudiants5[[#Headers],[Micro HF]],VLOOKUP(Etudiants5[[#This Row],[Numéro étudiant]],Sheet1!$A:$O,13,FALSE))),"à initier","")</f>
        <v/>
      </c>
      <c r="Z250" s="8" t="str">
        <f>IF(ISNUMBER(SEARCH(Etudiants5[[#Headers],[Casier]],VLOOKUP(Etudiants5[[#This Row],[Numéro étudiant]],Sheet1!$A:$O,13,FALSE))),"à initier","")</f>
        <v/>
      </c>
      <c r="AA250" s="8" t="str">
        <f>IF(ISNUMBER(SEARCH(Etudiants5[[#Headers],[Ordinateur]],VLOOKUP(Etudiants5[[#This Row],[Numéro étudiant]],Sheet1!$A:$O,13,FALSE))),"à initier","")</f>
        <v/>
      </c>
      <c r="AB250" s="8" t="str">
        <f>IF(ISNUMBER(SEARCH(Etudiants5[[#Headers],[Mobilier spécifique : à détailler]],VLOOKUP(Etudiants5[[#This Row],[Numéro étudiant]],Sheet1!$A:$O,13,FALSE))),"à initier","")</f>
        <v/>
      </c>
      <c r="AC250" s="8" t="str">
        <f>IF(ISNUMBER(SEARCH(Etudiants5[[#Headers],[Logiciel spécifique : à détailler]],VLOOKUP(Etudiants5[[#This Row],[Numéro étudiant]],Sheet1!$A:$O,13,FALSE))),"à initier","")</f>
        <v/>
      </c>
      <c r="AD250" s="8" t="str">
        <f>IF(ISNUMBER(SEARCH(Etudiants5[[#Headers],[Aide en TP]],VLOOKUP(Etudiants5[[#This Row],[Numéro étudiant]],Sheet1!$A:$O,11,FALSE))),"x","")</f>
        <v/>
      </c>
      <c r="AE250" s="8" t="str">
        <f>IF(ISNUMBER(SEARCH(Etudiants5[[#Headers],[Aménagement de l''EDT]],VLOOKUP(Etudiants5[[#This Row],[Numéro étudiant]],Sheet1!$A:$O,11,FALSE))),"x","")</f>
        <v/>
      </c>
      <c r="AF250" s="8" t="str">
        <f>IF(ISNUMBER(SEARCH(Etudiants5[[#Headers],[Sanitaire à proximité]],VLOOKUP(Etudiants5[[#This Row],[Numéro étudiant]],Sheet1!$A:$O,11,FALSE))),"x","")</f>
        <v/>
      </c>
      <c r="AG250" s="8" t="str">
        <f>IF(ISNUMBER(SEARCH(Etudiants5[[#Headers],[QCM papier]],VLOOKUP(Etudiants5[[#This Row],[Numéro étudiant]],Sheet1!$A:$O,11,FALSE))),"x","")</f>
        <v/>
      </c>
      <c r="AH250" s="8" t="str">
        <f>IF(ISNUMBER(SEARCH(Etudiants5[[#Headers],[Absences eventuelles excusées]],VLOOKUP(Etudiants5[[#This Row],[Numéro étudiant]],Sheet1!$A:$O,11,FALSE))),"x","")</f>
        <v/>
      </c>
      <c r="AI250" s="8" t="str">
        <f>IF(ISNUMBER(SEARCH(Etudiants5[[#Headers],[Aménagement de l''année en 2 ans]],VLOOKUP(Etudiants5[[#This Row],[Numéro étudiant]],Sheet1!$A:$O,11,FALSE))),"x","")</f>
        <v/>
      </c>
      <c r="AJ250" s="8" t="str">
        <f>IF(ISNUMBER(SEARCH(Etudiants5[[#Headers],[Passage des épreuves orales devant l''enseignant uniquement]],VLOOKUP(Etudiants5[[#This Row],[Numéro étudiant]],Sheet1!$A:$O,11,FALSE))),"x","")</f>
        <v/>
      </c>
      <c r="AK250" s="8" t="str">
        <f>IF(ISNUMBER(SEARCH(Etudiants5[[#Headers],[Dépénalisation des fautes d''orthographe]],VLOOKUP(Etudiants5[[#This Row],[Numéro étudiant]],Sheet1!$A:$O,11,FALSE))),"x","")</f>
        <v/>
      </c>
      <c r="AL250" s="8" t="str">
        <f>IF(ISNUMBER(SEARCH(Etudiants5[[#Headers],[Adaptation des écrits à l''oral]],VLOOKUP(Etudiants5[[#This Row],[Numéro étudiant]],Sheet1!$A:$O,11,FALSE))),"x","")</f>
        <v/>
      </c>
      <c r="AM250" s="8" t="str">
        <f>IF(ISNUMBER(SEARCH(Etudiants5[[#Headers],[Adaptation des oraux à l''écrit]],VLOOKUP(Etudiants5[[#This Row],[Numéro étudiant]],Sheet1!$A:$O,11,FALSE))),"x","")</f>
        <v/>
      </c>
      <c r="AN250" s="8" t="str">
        <f>IF(ISNUMBER(SEARCH(Etudiants5[[#Headers],[Compensation du temps de sortie]],VLOOKUP(Etudiants5[[#This Row],[Numéro étudiant]],Sheet1!$A:$O,11,FALSE))),"x","")</f>
        <v/>
      </c>
      <c r="AO250" s="8" t="str">
        <f>IF(COUNTIF(Etudiants5[[#This Row],[1/4]:[Préparations écrites des épreves orales]],"x")&gt;0,"x","")</f>
        <v/>
      </c>
      <c r="AP250" s="8" t="str">
        <f>IF(ISNUMBER(SEARCH(Etudiants5[[#Headers],[1/4]],VLOOKUP(Etudiants5[[#This Row],[Numéro étudiant]],Sheet1!$A:$O,12,FALSE))),"x","")</f>
        <v/>
      </c>
      <c r="AQ250" s="8" t="str">
        <f>IF(ISNUMBER(SEARCH(Etudiants5[[#Headers],[1/3]],VLOOKUP(Etudiants5[[#This Row],[Numéro étudiant]],Sheet1!$A:$O,12,FALSE))),"x","")</f>
        <v/>
      </c>
      <c r="AR250" s="8" t="str">
        <f>IF(ISNUMBER(SEARCH(Etudiants5[[#Headers],[1/2]],VLOOKUP(Etudiants5[[#This Row],[Numéro étudiant]],Sheet1!$A:$O,12,FALSE))),"x","")</f>
        <v/>
      </c>
      <c r="AS250" s="8" t="str">
        <f>IF(ISNUMBER(SEARCH(Etudiants5[[#Headers],[Ecrits]],VLOOKUP(Etudiants5[[#This Row],[Numéro étudiant]],Sheet1!$A:$O,12,FALSE))),"x","")</f>
        <v/>
      </c>
      <c r="AT250" s="8" t="str">
        <f>IF(ISNUMBER(SEARCH(Etudiants5[[#Headers],[Oraux]],VLOOKUP(Etudiants5[[#This Row],[Numéro étudiant]],Sheet1!$A:$O,12,FALSE))),"x","")</f>
        <v/>
      </c>
      <c r="AU250" s="8" t="str">
        <f>IF(ISNUMBER(SEARCH(Etudiants5[[#Headers],[Pratiques]],VLOOKUP(Etudiants5[[#This Row],[Numéro étudiant]],Sheet1!$A:$O,12,FALSE))),"x","")</f>
        <v/>
      </c>
      <c r="AV250" s="8" t="str">
        <f>IF(ISNUMBER(SEARCH(Etudiants5[[#Headers],[Préparations écrites des épreves orales]],VLOOKUP(Etudiants5[[#This Row],[Numéro étudiant]],Sheet1!$A:$O,12,FALSE))),"x","")</f>
        <v/>
      </c>
      <c r="AW250" s="8" t="str">
        <f>IF(ISNUMBER(SEARCH(Etudiants5[[#Headers],[Auditives]],VLOOKUP(Etudiants5[[#This Row],[Numéro étudiant]],Sheet1!$A:$O,9,FALSE))),"x","")</f>
        <v/>
      </c>
      <c r="AX250" s="8" t="str">
        <f>IF(ISNUMBER(SEARCH(Etudiants5[[#Headers],[Visuels]],VLOOKUP(Etudiants5[[#This Row],[Numéro étudiant]],Sheet1!$A:$O,9,FALSE))),"x","")</f>
        <v/>
      </c>
      <c r="AY250" s="8" t="str">
        <f>IF(ISNUMBER(SEARCH(Etudiants5[[#Headers],[Viscéraux]],VLOOKUP(Etudiants5[[#This Row],[Numéro étudiant]],Sheet1!$A:$O,9,FALSE))),"x","")</f>
        <v/>
      </c>
      <c r="AZ250" s="8" t="str">
        <f>IF(ISNUMBER(SEARCH(Etudiants5[[#Headers],[Moteurs]],VLOOKUP(Etudiants5[[#This Row],[Numéro étudiant]],Sheet1!$A:$O,9,FALSE))),"x","")</f>
        <v/>
      </c>
      <c r="BA250" s="8" t="str">
        <f>IF(ISNUMBER(SEARCH(Etudiants5[[#Headers],[TSA]],VLOOKUP(Etudiants5[[#This Row],[Numéro étudiant]],Sheet1!$A:$O,9,FALSE))),"x","")</f>
        <v/>
      </c>
      <c r="BB250" s="8" t="str">
        <f>IF(ISNUMBER(SEARCH(Etudiants5[[#Headers],[Langage]],VLOOKUP(Etudiants5[[#This Row],[Numéro étudiant]],Sheet1!$A:$O,9,FALSE))),"x","")</f>
        <v/>
      </c>
      <c r="BC250" s="8" t="str">
        <f>IF(ISNUMBER(SEARCH(Etudiants5[[#Headers],[Psychiques]],VLOOKUP(Etudiants5[[#This Row],[Numéro étudiant]],Sheet1!$A:$O,9,FALSE))),"x","")</f>
        <v/>
      </c>
      <c r="BD250" s="8" t="str">
        <f>IF(ISNUMBER(SEARCH(Etudiants5[[#Headers],[Autres]],VLOOKUP(Etudiants5[[#This Row],[Numéro étudiant]],Sheet1!$A:$O,9,FALSE))),"x","")</f>
        <v/>
      </c>
      <c r="BE250" s="8" t="str">
        <f>IF(ISNUMBER(SEARCH(Etudiants5[[#Headers],[RQTH]],VLOOKUP(Etudiants5[[#This Row],[Numéro étudiant]],Sheet1!$A:$O,10,FALSE))),"x","")</f>
        <v/>
      </c>
      <c r="BF250" s="8" t="str">
        <f>IF(ISNUMBER(SEARCH(Etudiants5[[#Headers],[Transport]],VLOOKUP(Etudiants5[[#This Row],[Numéro étudiant]],Sheet1!$A:$O,10,FALSE))),"x","")</f>
        <v/>
      </c>
      <c r="BG250" s="8" t="str">
        <f>IF(ISNUMBER(SEARCH(Etudiants5[[#Headers],[AVS]],VLOOKUP(Etudiants5[[#This Row],[Numéro étudiant]],Sheet1!$A:$O,10,FALSE))),"x","")</f>
        <v/>
      </c>
      <c r="BH250" s="8" t="str">
        <f>IF(ISNUMBER(SEARCH(Etudiants5[[#Headers],[AESH]],VLOOKUP(Etudiants5[[#This Row],[Numéro étudiant]],Sheet1!$A:$O,10,FALSE))),"x","")</f>
        <v/>
      </c>
      <c r="BI250" s="8" t="str">
        <f>IF(ISNUMBER(SEARCH(Etudiants5[[#Headers],[AAH ou AEEH]],VLOOKUP(Etudiants5[[#This Row],[Numéro étudiant]],Sheet1!$A:$O,10,FALSE))),"x","")</f>
        <v/>
      </c>
      <c r="BJ250" s="8" t="str">
        <f>IF(ISNUMBER(SEARCH(Etudiants5[[#Headers],[Carte priorité]],VLOOKUP(Etudiants5[[#This Row],[Numéro étudiant]],Sheet1!$A:$O,10,FALSE))),"x","")</f>
        <v/>
      </c>
      <c r="BK250" s="8" t="str">
        <f>IF(ISNUMBER(SEARCH(Etudiants5[[#Headers],[Carte stationnement]],VLOOKUP(Etudiants5[[#This Row],[Numéro étudiant]],Sheet1!$A:$O,10,FALSE))),"x","")</f>
        <v/>
      </c>
      <c r="BL250" s="8" t="str">
        <f>IF(ISNUMBER(SEARCH(Etudiants5[[#Headers],[Accompagnement médico social]],VLOOKUP(Etudiants5[[#This Row],[Numéro étudiant]],Sheet1!$A:$O,10,FALSE))),"x","")</f>
        <v/>
      </c>
      <c r="BM250" s="8" t="str">
        <f>IF(ISNUMBER(SEARCH(Etudiants5[[#Headers],[Autre]],VLOOKUP(Etudiants5[[#This Row],[Numéro étudiant]],Sheet1!$A:$O,10,FALSE))),"x","")</f>
        <v/>
      </c>
      <c r="CA25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1" spans="2:80" x14ac:dyDescent="0.25">
      <c r="B251" t="str">
        <f>IFERROR(OfficeForms.Table[[#This Row],[Id]],"")</f>
        <v/>
      </c>
      <c r="C251" t="str">
        <f>IFERROR(IF(VLOOKUP(Etudiants5[[#This Row],[Numéro étudiant]],Sheet1!$A:$O,5,FALSE)="","",VLOOKUP(Etudiants5[[#This Row],[Numéro étudiant]],Sheet1!$A:$O,5,FALSE)),"")</f>
        <v/>
      </c>
      <c r="D251" t="str">
        <f>IFERROR(IF(VLOOKUP(Etudiants5[[#This Row],[Numéro étudiant]],Sheet1!$A:$O,6,FALSE)="","",VLOOKUP(Etudiants5[[#This Row],[Numéro étudiant]],Sheet1!$A:$O,6,FALSE)),"")</f>
        <v/>
      </c>
      <c r="E251" t="str">
        <f>IFERROR(IF(VLOOKUP(Etudiants5[[#This Row],[Numéro étudiant]],Sheet1!$A:$O,7,FALSE)="","",VLOOKUP(Etudiants5[[#This Row],[Numéro étudiant]],Sheet1!$A:$O,7,FALSE)),"")</f>
        <v/>
      </c>
      <c r="F251" t="str">
        <f>IFERROR(IF(VLOOKUP(Etudiants5[[#This Row],[Numéro étudiant]],Sheet1!$A:$O,8,FALSE)="","",VLOOKUP(Etudiants5[[#This Row],[Numéro étudiant]],Sheet1!$A:$O,8,FALSE)),"")</f>
        <v/>
      </c>
      <c r="G251" t="str">
        <f>IF(Etudiants5[[#This Row],[Numéro étudiant]]="","","Entretien fait")</f>
        <v/>
      </c>
      <c r="M251" s="8" t="str">
        <f>IF(ISNUMBER(SEARCH(Etudiants5[[#Headers],[Aide en BU]],VLOOKUP(Etudiants5[[#This Row],[Numéro étudiant]],Sheet1!$A:$O,11,FALSE))),"à initier","")</f>
        <v/>
      </c>
      <c r="N251" s="8" t="str">
        <f>IF(ISNUMBER(SEARCH(Etudiants5[[#Headers],[Tutorat d''intégration]],VLOOKUP(Etudiants5[[#This Row],[Numéro étudiant]],Sheet1!$A:$O,11,FALSE))),"à initier","")</f>
        <v/>
      </c>
      <c r="O251" s="8" t="str">
        <f>IF(ISNUMBER(SEARCH(Etudiants5[[#Headers],[Secrétaire d''examens]],VLOOKUP(Etudiants5[[#This Row],[Numéro étudiant]],Sheet1!$A:$O,11,FALSE))),"à initier","")</f>
        <v/>
      </c>
      <c r="P251" s="8" t="str">
        <f>IF(ISNUMBER(SEARCH(Etudiants5[[#Headers],[Sujets numériques]],VLOOKUP(Etudiants5[[#This Row],[Numéro étudiant]],Sheet1!$A:$O,11,FALSE))),"à initier","")</f>
        <v/>
      </c>
      <c r="Q251" s="8" t="str">
        <f>IF(ISNUMBER(SEARCH(Etudiants5[[#Headers],[Autorisation de sortie]],VLOOKUP(Etudiants5[[#This Row],[Numéro étudiant]],Sheet1!$A:$O,11,FALSE))),"à initier","")</f>
        <v/>
      </c>
      <c r="R251" s="8" t="str">
        <f>IF(ISNUMBER(SEARCH(Etudiants5[[#Headers],[Prise de notes]],VLOOKUP(Etudiants5[[#This Row],[Numéro étudiant]],Sheet1!$A:$O,11,FALSE))),"à initier","")</f>
        <v/>
      </c>
      <c r="S251" s="8" t="str">
        <f>IF(ISNUMBER(SEARCH(Etudiants5[[#Headers],[Rallonge des prêts en BU]],VLOOKUP(Etudiants5[[#This Row],[Numéro étudiant]],Sheet1!$A:$O,11,FALSE))),"à initier","")</f>
        <v/>
      </c>
      <c r="T251" s="8" t="str">
        <f>IF(ISNUMBER(SEARCH(Etudiants5[[#Headers],[Soutien pédagogique]],VLOOKUP(Etudiants5[[#This Row],[Numéro étudiant]],Sheet1!$A:$O,11,FALSE))),"à initier","")</f>
        <v/>
      </c>
      <c r="U251" s="8" t="str">
        <f>IF(ISNUMBER(SEARCH(Etudiants5[[#Headers],[Braille]],VLOOKUP(Etudiants5[[#This Row],[Numéro étudiant]],Sheet1!$A:$O,11,FALSE))),"à initier","")</f>
        <v/>
      </c>
      <c r="V251" s="8" t="str">
        <f>IF(ISNUMBER(SEARCH(Etudiants5[[#Headers],[LSF/LPC]],VLOOKUP(Etudiants5[[#This Row],[Numéro étudiant]],Sheet1!$A:$O,11,FALSE))),"à initier","")</f>
        <v/>
      </c>
      <c r="W251" s="8" t="str">
        <f>IF(ISNUMBER(SEARCH(Etudiants5[[#Headers],[Pas de support audio]],VLOOKUP(Etudiants5[[#This Row],[Numéro étudiant]],Sheet1!$A:$O,11,FALSE))),"à initier","")</f>
        <v/>
      </c>
      <c r="X251" s="8" t="str">
        <f>IF(ISNUMBER(SEARCH(Etudiants5[[#Headers],[Assice confortable]],VLOOKUP(Etudiants5[[#This Row],[Numéro étudiant]],Sheet1!$A:$O,13,FALSE))),"à initier","")</f>
        <v/>
      </c>
      <c r="Y251" s="8" t="str">
        <f>IF(ISNUMBER(SEARCH(Etudiants5[[#Headers],[Micro HF]],VLOOKUP(Etudiants5[[#This Row],[Numéro étudiant]],Sheet1!$A:$O,13,FALSE))),"à initier","")</f>
        <v/>
      </c>
      <c r="Z251" s="8" t="str">
        <f>IF(ISNUMBER(SEARCH(Etudiants5[[#Headers],[Casier]],VLOOKUP(Etudiants5[[#This Row],[Numéro étudiant]],Sheet1!$A:$O,13,FALSE))),"à initier","")</f>
        <v/>
      </c>
      <c r="AA251" s="8" t="str">
        <f>IF(ISNUMBER(SEARCH(Etudiants5[[#Headers],[Ordinateur]],VLOOKUP(Etudiants5[[#This Row],[Numéro étudiant]],Sheet1!$A:$O,13,FALSE))),"à initier","")</f>
        <v/>
      </c>
      <c r="AB251" s="8" t="str">
        <f>IF(ISNUMBER(SEARCH(Etudiants5[[#Headers],[Mobilier spécifique : à détailler]],VLOOKUP(Etudiants5[[#This Row],[Numéro étudiant]],Sheet1!$A:$O,13,FALSE))),"à initier","")</f>
        <v/>
      </c>
      <c r="AC251" s="8" t="str">
        <f>IF(ISNUMBER(SEARCH(Etudiants5[[#Headers],[Logiciel spécifique : à détailler]],VLOOKUP(Etudiants5[[#This Row],[Numéro étudiant]],Sheet1!$A:$O,13,FALSE))),"à initier","")</f>
        <v/>
      </c>
      <c r="AD251" s="8" t="str">
        <f>IF(ISNUMBER(SEARCH(Etudiants5[[#Headers],[Aide en TP]],VLOOKUP(Etudiants5[[#This Row],[Numéro étudiant]],Sheet1!$A:$O,11,FALSE))),"x","")</f>
        <v/>
      </c>
      <c r="AE251" s="8" t="str">
        <f>IF(ISNUMBER(SEARCH(Etudiants5[[#Headers],[Aménagement de l''EDT]],VLOOKUP(Etudiants5[[#This Row],[Numéro étudiant]],Sheet1!$A:$O,11,FALSE))),"x","")</f>
        <v/>
      </c>
      <c r="AF251" s="8" t="str">
        <f>IF(ISNUMBER(SEARCH(Etudiants5[[#Headers],[Sanitaire à proximité]],VLOOKUP(Etudiants5[[#This Row],[Numéro étudiant]],Sheet1!$A:$O,11,FALSE))),"x","")</f>
        <v/>
      </c>
      <c r="AG251" s="8" t="str">
        <f>IF(ISNUMBER(SEARCH(Etudiants5[[#Headers],[QCM papier]],VLOOKUP(Etudiants5[[#This Row],[Numéro étudiant]],Sheet1!$A:$O,11,FALSE))),"x","")</f>
        <v/>
      </c>
      <c r="AH251" s="8" t="str">
        <f>IF(ISNUMBER(SEARCH(Etudiants5[[#Headers],[Absences eventuelles excusées]],VLOOKUP(Etudiants5[[#This Row],[Numéro étudiant]],Sheet1!$A:$O,11,FALSE))),"x","")</f>
        <v/>
      </c>
      <c r="AI251" s="8" t="str">
        <f>IF(ISNUMBER(SEARCH(Etudiants5[[#Headers],[Aménagement de l''année en 2 ans]],VLOOKUP(Etudiants5[[#This Row],[Numéro étudiant]],Sheet1!$A:$O,11,FALSE))),"x","")</f>
        <v/>
      </c>
      <c r="AJ251" s="8" t="str">
        <f>IF(ISNUMBER(SEARCH(Etudiants5[[#Headers],[Passage des épreuves orales devant l''enseignant uniquement]],VLOOKUP(Etudiants5[[#This Row],[Numéro étudiant]],Sheet1!$A:$O,11,FALSE))),"x","")</f>
        <v/>
      </c>
      <c r="AK251" s="8" t="str">
        <f>IF(ISNUMBER(SEARCH(Etudiants5[[#Headers],[Dépénalisation des fautes d''orthographe]],VLOOKUP(Etudiants5[[#This Row],[Numéro étudiant]],Sheet1!$A:$O,11,FALSE))),"x","")</f>
        <v/>
      </c>
      <c r="AL251" s="8" t="str">
        <f>IF(ISNUMBER(SEARCH(Etudiants5[[#Headers],[Adaptation des écrits à l''oral]],VLOOKUP(Etudiants5[[#This Row],[Numéro étudiant]],Sheet1!$A:$O,11,FALSE))),"x","")</f>
        <v/>
      </c>
      <c r="AM251" s="8" t="str">
        <f>IF(ISNUMBER(SEARCH(Etudiants5[[#Headers],[Adaptation des oraux à l''écrit]],VLOOKUP(Etudiants5[[#This Row],[Numéro étudiant]],Sheet1!$A:$O,11,FALSE))),"x","")</f>
        <v/>
      </c>
      <c r="AN251" s="8" t="str">
        <f>IF(ISNUMBER(SEARCH(Etudiants5[[#Headers],[Compensation du temps de sortie]],VLOOKUP(Etudiants5[[#This Row],[Numéro étudiant]],Sheet1!$A:$O,11,FALSE))),"x","")</f>
        <v/>
      </c>
      <c r="AO251" s="8" t="str">
        <f>IF(COUNTIF(Etudiants5[[#This Row],[1/4]:[Préparations écrites des épreves orales]],"x")&gt;0,"x","")</f>
        <v/>
      </c>
      <c r="AP251" s="8" t="str">
        <f>IF(ISNUMBER(SEARCH(Etudiants5[[#Headers],[1/4]],VLOOKUP(Etudiants5[[#This Row],[Numéro étudiant]],Sheet1!$A:$O,12,FALSE))),"x","")</f>
        <v/>
      </c>
      <c r="AQ251" s="8" t="str">
        <f>IF(ISNUMBER(SEARCH(Etudiants5[[#Headers],[1/3]],VLOOKUP(Etudiants5[[#This Row],[Numéro étudiant]],Sheet1!$A:$O,12,FALSE))),"x","")</f>
        <v/>
      </c>
      <c r="AR251" s="8" t="str">
        <f>IF(ISNUMBER(SEARCH(Etudiants5[[#Headers],[1/2]],VLOOKUP(Etudiants5[[#This Row],[Numéro étudiant]],Sheet1!$A:$O,12,FALSE))),"x","")</f>
        <v/>
      </c>
      <c r="AS251" s="8" t="str">
        <f>IF(ISNUMBER(SEARCH(Etudiants5[[#Headers],[Ecrits]],VLOOKUP(Etudiants5[[#This Row],[Numéro étudiant]],Sheet1!$A:$O,12,FALSE))),"x","")</f>
        <v/>
      </c>
      <c r="AT251" s="8" t="str">
        <f>IF(ISNUMBER(SEARCH(Etudiants5[[#Headers],[Oraux]],VLOOKUP(Etudiants5[[#This Row],[Numéro étudiant]],Sheet1!$A:$O,12,FALSE))),"x","")</f>
        <v/>
      </c>
      <c r="AU251" s="8" t="str">
        <f>IF(ISNUMBER(SEARCH(Etudiants5[[#Headers],[Pratiques]],VLOOKUP(Etudiants5[[#This Row],[Numéro étudiant]],Sheet1!$A:$O,12,FALSE))),"x","")</f>
        <v/>
      </c>
      <c r="AV251" s="8" t="str">
        <f>IF(ISNUMBER(SEARCH(Etudiants5[[#Headers],[Préparations écrites des épreves orales]],VLOOKUP(Etudiants5[[#This Row],[Numéro étudiant]],Sheet1!$A:$O,12,FALSE))),"x","")</f>
        <v/>
      </c>
      <c r="AW251" s="8" t="str">
        <f>IF(ISNUMBER(SEARCH(Etudiants5[[#Headers],[Auditives]],VLOOKUP(Etudiants5[[#This Row],[Numéro étudiant]],Sheet1!$A:$O,9,FALSE))),"x","")</f>
        <v/>
      </c>
      <c r="AX251" s="8" t="str">
        <f>IF(ISNUMBER(SEARCH(Etudiants5[[#Headers],[Visuels]],VLOOKUP(Etudiants5[[#This Row],[Numéro étudiant]],Sheet1!$A:$O,9,FALSE))),"x","")</f>
        <v/>
      </c>
      <c r="AY251" s="8" t="str">
        <f>IF(ISNUMBER(SEARCH(Etudiants5[[#Headers],[Viscéraux]],VLOOKUP(Etudiants5[[#This Row],[Numéro étudiant]],Sheet1!$A:$O,9,FALSE))),"x","")</f>
        <v/>
      </c>
      <c r="AZ251" s="8" t="str">
        <f>IF(ISNUMBER(SEARCH(Etudiants5[[#Headers],[Moteurs]],VLOOKUP(Etudiants5[[#This Row],[Numéro étudiant]],Sheet1!$A:$O,9,FALSE))),"x","")</f>
        <v/>
      </c>
      <c r="BA251" s="8" t="str">
        <f>IF(ISNUMBER(SEARCH(Etudiants5[[#Headers],[TSA]],VLOOKUP(Etudiants5[[#This Row],[Numéro étudiant]],Sheet1!$A:$O,9,FALSE))),"x","")</f>
        <v/>
      </c>
      <c r="BB251" s="8" t="str">
        <f>IF(ISNUMBER(SEARCH(Etudiants5[[#Headers],[Langage]],VLOOKUP(Etudiants5[[#This Row],[Numéro étudiant]],Sheet1!$A:$O,9,FALSE))),"x","")</f>
        <v/>
      </c>
      <c r="BC251" s="8" t="str">
        <f>IF(ISNUMBER(SEARCH(Etudiants5[[#Headers],[Psychiques]],VLOOKUP(Etudiants5[[#This Row],[Numéro étudiant]],Sheet1!$A:$O,9,FALSE))),"x","")</f>
        <v/>
      </c>
      <c r="BD251" s="8" t="str">
        <f>IF(ISNUMBER(SEARCH(Etudiants5[[#Headers],[Autres]],VLOOKUP(Etudiants5[[#This Row],[Numéro étudiant]],Sheet1!$A:$O,9,FALSE))),"x","")</f>
        <v/>
      </c>
      <c r="BE251" s="8" t="str">
        <f>IF(ISNUMBER(SEARCH(Etudiants5[[#Headers],[RQTH]],VLOOKUP(Etudiants5[[#This Row],[Numéro étudiant]],Sheet1!$A:$O,10,FALSE))),"x","")</f>
        <v/>
      </c>
      <c r="BF251" s="8" t="str">
        <f>IF(ISNUMBER(SEARCH(Etudiants5[[#Headers],[Transport]],VLOOKUP(Etudiants5[[#This Row],[Numéro étudiant]],Sheet1!$A:$O,10,FALSE))),"x","")</f>
        <v/>
      </c>
      <c r="BG251" s="8" t="str">
        <f>IF(ISNUMBER(SEARCH(Etudiants5[[#Headers],[AVS]],VLOOKUP(Etudiants5[[#This Row],[Numéro étudiant]],Sheet1!$A:$O,10,FALSE))),"x","")</f>
        <v/>
      </c>
      <c r="BH251" s="8" t="str">
        <f>IF(ISNUMBER(SEARCH(Etudiants5[[#Headers],[AESH]],VLOOKUP(Etudiants5[[#This Row],[Numéro étudiant]],Sheet1!$A:$O,10,FALSE))),"x","")</f>
        <v/>
      </c>
      <c r="BI251" s="8" t="str">
        <f>IF(ISNUMBER(SEARCH(Etudiants5[[#Headers],[AAH ou AEEH]],VLOOKUP(Etudiants5[[#This Row],[Numéro étudiant]],Sheet1!$A:$O,10,FALSE))),"x","")</f>
        <v/>
      </c>
      <c r="BJ251" s="8" t="str">
        <f>IF(ISNUMBER(SEARCH(Etudiants5[[#Headers],[Carte priorité]],VLOOKUP(Etudiants5[[#This Row],[Numéro étudiant]],Sheet1!$A:$O,10,FALSE))),"x","")</f>
        <v/>
      </c>
      <c r="BK251" s="8" t="str">
        <f>IF(ISNUMBER(SEARCH(Etudiants5[[#Headers],[Carte stationnement]],VLOOKUP(Etudiants5[[#This Row],[Numéro étudiant]],Sheet1!$A:$O,10,FALSE))),"x","")</f>
        <v/>
      </c>
      <c r="BL251" s="8" t="str">
        <f>IF(ISNUMBER(SEARCH(Etudiants5[[#Headers],[Accompagnement médico social]],VLOOKUP(Etudiants5[[#This Row],[Numéro étudiant]],Sheet1!$A:$O,10,FALSE))),"x","")</f>
        <v/>
      </c>
      <c r="BM251" s="8" t="str">
        <f>IF(ISNUMBER(SEARCH(Etudiants5[[#Headers],[Autre]],VLOOKUP(Etudiants5[[#This Row],[Numéro étudiant]],Sheet1!$A:$O,10,FALSE))),"x","")</f>
        <v/>
      </c>
      <c r="CA25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2" spans="2:80" x14ac:dyDescent="0.25">
      <c r="B252" t="str">
        <f>IFERROR(OfficeForms.Table[[#This Row],[Id]],"")</f>
        <v/>
      </c>
      <c r="C252" t="str">
        <f>IFERROR(IF(VLOOKUP(Etudiants5[[#This Row],[Numéro étudiant]],Sheet1!$A:$O,5,FALSE)="","",VLOOKUP(Etudiants5[[#This Row],[Numéro étudiant]],Sheet1!$A:$O,5,FALSE)),"")</f>
        <v/>
      </c>
      <c r="D252" t="str">
        <f>IFERROR(IF(VLOOKUP(Etudiants5[[#This Row],[Numéro étudiant]],Sheet1!$A:$O,6,FALSE)="","",VLOOKUP(Etudiants5[[#This Row],[Numéro étudiant]],Sheet1!$A:$O,6,FALSE)),"")</f>
        <v/>
      </c>
      <c r="E252" t="str">
        <f>IFERROR(IF(VLOOKUP(Etudiants5[[#This Row],[Numéro étudiant]],Sheet1!$A:$O,7,FALSE)="","",VLOOKUP(Etudiants5[[#This Row],[Numéro étudiant]],Sheet1!$A:$O,7,FALSE)),"")</f>
        <v/>
      </c>
      <c r="F252" t="str">
        <f>IFERROR(IF(VLOOKUP(Etudiants5[[#This Row],[Numéro étudiant]],Sheet1!$A:$O,8,FALSE)="","",VLOOKUP(Etudiants5[[#This Row],[Numéro étudiant]],Sheet1!$A:$O,8,FALSE)),"")</f>
        <v/>
      </c>
      <c r="G252" t="str">
        <f>IF(Etudiants5[[#This Row],[Numéro étudiant]]="","","Entretien fait")</f>
        <v/>
      </c>
      <c r="M252" s="8" t="str">
        <f>IF(ISNUMBER(SEARCH(Etudiants5[[#Headers],[Aide en BU]],VLOOKUP(Etudiants5[[#This Row],[Numéro étudiant]],Sheet1!$A:$O,11,FALSE))),"à initier","")</f>
        <v/>
      </c>
      <c r="N252" s="8" t="str">
        <f>IF(ISNUMBER(SEARCH(Etudiants5[[#Headers],[Tutorat d''intégration]],VLOOKUP(Etudiants5[[#This Row],[Numéro étudiant]],Sheet1!$A:$O,11,FALSE))),"à initier","")</f>
        <v/>
      </c>
      <c r="O252" s="8" t="str">
        <f>IF(ISNUMBER(SEARCH(Etudiants5[[#Headers],[Secrétaire d''examens]],VLOOKUP(Etudiants5[[#This Row],[Numéro étudiant]],Sheet1!$A:$O,11,FALSE))),"à initier","")</f>
        <v/>
      </c>
      <c r="P252" s="8" t="str">
        <f>IF(ISNUMBER(SEARCH(Etudiants5[[#Headers],[Sujets numériques]],VLOOKUP(Etudiants5[[#This Row],[Numéro étudiant]],Sheet1!$A:$O,11,FALSE))),"à initier","")</f>
        <v/>
      </c>
      <c r="Q252" s="8" t="str">
        <f>IF(ISNUMBER(SEARCH(Etudiants5[[#Headers],[Autorisation de sortie]],VLOOKUP(Etudiants5[[#This Row],[Numéro étudiant]],Sheet1!$A:$O,11,FALSE))),"à initier","")</f>
        <v/>
      </c>
      <c r="R252" s="8" t="str">
        <f>IF(ISNUMBER(SEARCH(Etudiants5[[#Headers],[Prise de notes]],VLOOKUP(Etudiants5[[#This Row],[Numéro étudiant]],Sheet1!$A:$O,11,FALSE))),"à initier","")</f>
        <v/>
      </c>
      <c r="S252" s="8" t="str">
        <f>IF(ISNUMBER(SEARCH(Etudiants5[[#Headers],[Rallonge des prêts en BU]],VLOOKUP(Etudiants5[[#This Row],[Numéro étudiant]],Sheet1!$A:$O,11,FALSE))),"à initier","")</f>
        <v/>
      </c>
      <c r="T252" s="8" t="str">
        <f>IF(ISNUMBER(SEARCH(Etudiants5[[#Headers],[Soutien pédagogique]],VLOOKUP(Etudiants5[[#This Row],[Numéro étudiant]],Sheet1!$A:$O,11,FALSE))),"à initier","")</f>
        <v/>
      </c>
      <c r="U252" s="8" t="str">
        <f>IF(ISNUMBER(SEARCH(Etudiants5[[#Headers],[Braille]],VLOOKUP(Etudiants5[[#This Row],[Numéro étudiant]],Sheet1!$A:$O,11,FALSE))),"à initier","")</f>
        <v/>
      </c>
      <c r="V252" s="8" t="str">
        <f>IF(ISNUMBER(SEARCH(Etudiants5[[#Headers],[LSF/LPC]],VLOOKUP(Etudiants5[[#This Row],[Numéro étudiant]],Sheet1!$A:$O,11,FALSE))),"à initier","")</f>
        <v/>
      </c>
      <c r="W252" s="8" t="str">
        <f>IF(ISNUMBER(SEARCH(Etudiants5[[#Headers],[Pas de support audio]],VLOOKUP(Etudiants5[[#This Row],[Numéro étudiant]],Sheet1!$A:$O,11,FALSE))),"à initier","")</f>
        <v/>
      </c>
      <c r="X252" s="8" t="str">
        <f>IF(ISNUMBER(SEARCH(Etudiants5[[#Headers],[Assice confortable]],VLOOKUP(Etudiants5[[#This Row],[Numéro étudiant]],Sheet1!$A:$O,13,FALSE))),"à initier","")</f>
        <v/>
      </c>
      <c r="Y252" s="8" t="str">
        <f>IF(ISNUMBER(SEARCH(Etudiants5[[#Headers],[Micro HF]],VLOOKUP(Etudiants5[[#This Row],[Numéro étudiant]],Sheet1!$A:$O,13,FALSE))),"à initier","")</f>
        <v/>
      </c>
      <c r="Z252" s="8" t="str">
        <f>IF(ISNUMBER(SEARCH(Etudiants5[[#Headers],[Casier]],VLOOKUP(Etudiants5[[#This Row],[Numéro étudiant]],Sheet1!$A:$O,13,FALSE))),"à initier","")</f>
        <v/>
      </c>
      <c r="AA252" s="8" t="str">
        <f>IF(ISNUMBER(SEARCH(Etudiants5[[#Headers],[Ordinateur]],VLOOKUP(Etudiants5[[#This Row],[Numéro étudiant]],Sheet1!$A:$O,13,FALSE))),"à initier","")</f>
        <v/>
      </c>
      <c r="AB252" s="8" t="str">
        <f>IF(ISNUMBER(SEARCH(Etudiants5[[#Headers],[Mobilier spécifique : à détailler]],VLOOKUP(Etudiants5[[#This Row],[Numéro étudiant]],Sheet1!$A:$O,13,FALSE))),"à initier","")</f>
        <v/>
      </c>
      <c r="AC252" s="8" t="str">
        <f>IF(ISNUMBER(SEARCH(Etudiants5[[#Headers],[Logiciel spécifique : à détailler]],VLOOKUP(Etudiants5[[#This Row],[Numéro étudiant]],Sheet1!$A:$O,13,FALSE))),"à initier","")</f>
        <v/>
      </c>
      <c r="AD252" s="8" t="str">
        <f>IF(ISNUMBER(SEARCH(Etudiants5[[#Headers],[Aide en TP]],VLOOKUP(Etudiants5[[#This Row],[Numéro étudiant]],Sheet1!$A:$O,11,FALSE))),"x","")</f>
        <v/>
      </c>
      <c r="AE252" s="8" t="str">
        <f>IF(ISNUMBER(SEARCH(Etudiants5[[#Headers],[Aménagement de l''EDT]],VLOOKUP(Etudiants5[[#This Row],[Numéro étudiant]],Sheet1!$A:$O,11,FALSE))),"x","")</f>
        <v/>
      </c>
      <c r="AF252" s="8" t="str">
        <f>IF(ISNUMBER(SEARCH(Etudiants5[[#Headers],[Sanitaire à proximité]],VLOOKUP(Etudiants5[[#This Row],[Numéro étudiant]],Sheet1!$A:$O,11,FALSE))),"x","")</f>
        <v/>
      </c>
      <c r="AG252" s="8" t="str">
        <f>IF(ISNUMBER(SEARCH(Etudiants5[[#Headers],[QCM papier]],VLOOKUP(Etudiants5[[#This Row],[Numéro étudiant]],Sheet1!$A:$O,11,FALSE))),"x","")</f>
        <v/>
      </c>
      <c r="AH252" s="8" t="str">
        <f>IF(ISNUMBER(SEARCH(Etudiants5[[#Headers],[Absences eventuelles excusées]],VLOOKUP(Etudiants5[[#This Row],[Numéro étudiant]],Sheet1!$A:$O,11,FALSE))),"x","")</f>
        <v/>
      </c>
      <c r="AI252" s="8" t="str">
        <f>IF(ISNUMBER(SEARCH(Etudiants5[[#Headers],[Aménagement de l''année en 2 ans]],VLOOKUP(Etudiants5[[#This Row],[Numéro étudiant]],Sheet1!$A:$O,11,FALSE))),"x","")</f>
        <v/>
      </c>
      <c r="AJ252" s="8" t="str">
        <f>IF(ISNUMBER(SEARCH(Etudiants5[[#Headers],[Passage des épreuves orales devant l''enseignant uniquement]],VLOOKUP(Etudiants5[[#This Row],[Numéro étudiant]],Sheet1!$A:$O,11,FALSE))),"x","")</f>
        <v/>
      </c>
      <c r="AK252" s="8" t="str">
        <f>IF(ISNUMBER(SEARCH(Etudiants5[[#Headers],[Dépénalisation des fautes d''orthographe]],VLOOKUP(Etudiants5[[#This Row],[Numéro étudiant]],Sheet1!$A:$O,11,FALSE))),"x","")</f>
        <v/>
      </c>
      <c r="AL252" s="8" t="str">
        <f>IF(ISNUMBER(SEARCH(Etudiants5[[#Headers],[Adaptation des écrits à l''oral]],VLOOKUP(Etudiants5[[#This Row],[Numéro étudiant]],Sheet1!$A:$O,11,FALSE))),"x","")</f>
        <v/>
      </c>
      <c r="AM252" s="8" t="str">
        <f>IF(ISNUMBER(SEARCH(Etudiants5[[#Headers],[Adaptation des oraux à l''écrit]],VLOOKUP(Etudiants5[[#This Row],[Numéro étudiant]],Sheet1!$A:$O,11,FALSE))),"x","")</f>
        <v/>
      </c>
      <c r="AN252" s="8" t="str">
        <f>IF(ISNUMBER(SEARCH(Etudiants5[[#Headers],[Compensation du temps de sortie]],VLOOKUP(Etudiants5[[#This Row],[Numéro étudiant]],Sheet1!$A:$O,11,FALSE))),"x","")</f>
        <v/>
      </c>
      <c r="AO252" s="8" t="str">
        <f>IF(COUNTIF(Etudiants5[[#This Row],[1/4]:[Préparations écrites des épreves orales]],"x")&gt;0,"x","")</f>
        <v/>
      </c>
      <c r="AP252" s="8" t="str">
        <f>IF(ISNUMBER(SEARCH(Etudiants5[[#Headers],[1/4]],VLOOKUP(Etudiants5[[#This Row],[Numéro étudiant]],Sheet1!$A:$O,12,FALSE))),"x","")</f>
        <v/>
      </c>
      <c r="AQ252" s="8" t="str">
        <f>IF(ISNUMBER(SEARCH(Etudiants5[[#Headers],[1/3]],VLOOKUP(Etudiants5[[#This Row],[Numéro étudiant]],Sheet1!$A:$O,12,FALSE))),"x","")</f>
        <v/>
      </c>
      <c r="AR252" s="8" t="str">
        <f>IF(ISNUMBER(SEARCH(Etudiants5[[#Headers],[1/2]],VLOOKUP(Etudiants5[[#This Row],[Numéro étudiant]],Sheet1!$A:$O,12,FALSE))),"x","")</f>
        <v/>
      </c>
      <c r="AS252" s="8" t="str">
        <f>IF(ISNUMBER(SEARCH(Etudiants5[[#Headers],[Ecrits]],VLOOKUP(Etudiants5[[#This Row],[Numéro étudiant]],Sheet1!$A:$O,12,FALSE))),"x","")</f>
        <v/>
      </c>
      <c r="AT252" s="8" t="str">
        <f>IF(ISNUMBER(SEARCH(Etudiants5[[#Headers],[Oraux]],VLOOKUP(Etudiants5[[#This Row],[Numéro étudiant]],Sheet1!$A:$O,12,FALSE))),"x","")</f>
        <v/>
      </c>
      <c r="AU252" s="8" t="str">
        <f>IF(ISNUMBER(SEARCH(Etudiants5[[#Headers],[Pratiques]],VLOOKUP(Etudiants5[[#This Row],[Numéro étudiant]],Sheet1!$A:$O,12,FALSE))),"x","")</f>
        <v/>
      </c>
      <c r="AV252" s="8" t="str">
        <f>IF(ISNUMBER(SEARCH(Etudiants5[[#Headers],[Préparations écrites des épreves orales]],VLOOKUP(Etudiants5[[#This Row],[Numéro étudiant]],Sheet1!$A:$O,12,FALSE))),"x","")</f>
        <v/>
      </c>
      <c r="AW252" s="8" t="str">
        <f>IF(ISNUMBER(SEARCH(Etudiants5[[#Headers],[Auditives]],VLOOKUP(Etudiants5[[#This Row],[Numéro étudiant]],Sheet1!$A:$O,9,FALSE))),"x","")</f>
        <v/>
      </c>
      <c r="AX252" s="8" t="str">
        <f>IF(ISNUMBER(SEARCH(Etudiants5[[#Headers],[Visuels]],VLOOKUP(Etudiants5[[#This Row],[Numéro étudiant]],Sheet1!$A:$O,9,FALSE))),"x","")</f>
        <v/>
      </c>
      <c r="AY252" s="8" t="str">
        <f>IF(ISNUMBER(SEARCH(Etudiants5[[#Headers],[Viscéraux]],VLOOKUP(Etudiants5[[#This Row],[Numéro étudiant]],Sheet1!$A:$O,9,FALSE))),"x","")</f>
        <v/>
      </c>
      <c r="AZ252" s="8" t="str">
        <f>IF(ISNUMBER(SEARCH(Etudiants5[[#Headers],[Moteurs]],VLOOKUP(Etudiants5[[#This Row],[Numéro étudiant]],Sheet1!$A:$O,9,FALSE))),"x","")</f>
        <v/>
      </c>
      <c r="BA252" s="8" t="str">
        <f>IF(ISNUMBER(SEARCH(Etudiants5[[#Headers],[TSA]],VLOOKUP(Etudiants5[[#This Row],[Numéro étudiant]],Sheet1!$A:$O,9,FALSE))),"x","")</f>
        <v/>
      </c>
      <c r="BB252" s="8" t="str">
        <f>IF(ISNUMBER(SEARCH(Etudiants5[[#Headers],[Langage]],VLOOKUP(Etudiants5[[#This Row],[Numéro étudiant]],Sheet1!$A:$O,9,FALSE))),"x","")</f>
        <v/>
      </c>
      <c r="BC252" s="8" t="str">
        <f>IF(ISNUMBER(SEARCH(Etudiants5[[#Headers],[Psychiques]],VLOOKUP(Etudiants5[[#This Row],[Numéro étudiant]],Sheet1!$A:$O,9,FALSE))),"x","")</f>
        <v/>
      </c>
      <c r="BD252" s="8" t="str">
        <f>IF(ISNUMBER(SEARCH(Etudiants5[[#Headers],[Autres]],VLOOKUP(Etudiants5[[#This Row],[Numéro étudiant]],Sheet1!$A:$O,9,FALSE))),"x","")</f>
        <v/>
      </c>
      <c r="BE252" s="8" t="str">
        <f>IF(ISNUMBER(SEARCH(Etudiants5[[#Headers],[RQTH]],VLOOKUP(Etudiants5[[#This Row],[Numéro étudiant]],Sheet1!$A:$O,10,FALSE))),"x","")</f>
        <v/>
      </c>
      <c r="BF252" s="8" t="str">
        <f>IF(ISNUMBER(SEARCH(Etudiants5[[#Headers],[Transport]],VLOOKUP(Etudiants5[[#This Row],[Numéro étudiant]],Sheet1!$A:$O,10,FALSE))),"x","")</f>
        <v/>
      </c>
      <c r="BG252" s="8" t="str">
        <f>IF(ISNUMBER(SEARCH(Etudiants5[[#Headers],[AVS]],VLOOKUP(Etudiants5[[#This Row],[Numéro étudiant]],Sheet1!$A:$O,10,FALSE))),"x","")</f>
        <v/>
      </c>
      <c r="BH252" s="8" t="str">
        <f>IF(ISNUMBER(SEARCH(Etudiants5[[#Headers],[AESH]],VLOOKUP(Etudiants5[[#This Row],[Numéro étudiant]],Sheet1!$A:$O,10,FALSE))),"x","")</f>
        <v/>
      </c>
      <c r="BI252" s="8" t="str">
        <f>IF(ISNUMBER(SEARCH(Etudiants5[[#Headers],[AAH ou AEEH]],VLOOKUP(Etudiants5[[#This Row],[Numéro étudiant]],Sheet1!$A:$O,10,FALSE))),"x","")</f>
        <v/>
      </c>
      <c r="BJ252" s="8" t="str">
        <f>IF(ISNUMBER(SEARCH(Etudiants5[[#Headers],[Carte priorité]],VLOOKUP(Etudiants5[[#This Row],[Numéro étudiant]],Sheet1!$A:$O,10,FALSE))),"x","")</f>
        <v/>
      </c>
      <c r="BK252" s="8" t="str">
        <f>IF(ISNUMBER(SEARCH(Etudiants5[[#Headers],[Carte stationnement]],VLOOKUP(Etudiants5[[#This Row],[Numéro étudiant]],Sheet1!$A:$O,10,FALSE))),"x","")</f>
        <v/>
      </c>
      <c r="BL252" s="8" t="str">
        <f>IF(ISNUMBER(SEARCH(Etudiants5[[#Headers],[Accompagnement médico social]],VLOOKUP(Etudiants5[[#This Row],[Numéro étudiant]],Sheet1!$A:$O,10,FALSE))),"x","")</f>
        <v/>
      </c>
      <c r="BM252" s="8" t="str">
        <f>IF(ISNUMBER(SEARCH(Etudiants5[[#Headers],[Autre]],VLOOKUP(Etudiants5[[#This Row],[Numéro étudiant]],Sheet1!$A:$O,10,FALSE))),"x","")</f>
        <v/>
      </c>
      <c r="CA25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3" spans="2:80" x14ac:dyDescent="0.25">
      <c r="B253" t="str">
        <f>IFERROR(OfficeForms.Table[[#This Row],[Id]],"")</f>
        <v/>
      </c>
      <c r="C253" t="str">
        <f>IFERROR(IF(VLOOKUP(Etudiants5[[#This Row],[Numéro étudiant]],Sheet1!$A:$O,5,FALSE)="","",VLOOKUP(Etudiants5[[#This Row],[Numéro étudiant]],Sheet1!$A:$O,5,FALSE)),"")</f>
        <v/>
      </c>
      <c r="D253" t="str">
        <f>IFERROR(IF(VLOOKUP(Etudiants5[[#This Row],[Numéro étudiant]],Sheet1!$A:$O,6,FALSE)="","",VLOOKUP(Etudiants5[[#This Row],[Numéro étudiant]],Sheet1!$A:$O,6,FALSE)),"")</f>
        <v/>
      </c>
      <c r="E253" t="str">
        <f>IFERROR(IF(VLOOKUP(Etudiants5[[#This Row],[Numéro étudiant]],Sheet1!$A:$O,7,FALSE)="","",VLOOKUP(Etudiants5[[#This Row],[Numéro étudiant]],Sheet1!$A:$O,7,FALSE)),"")</f>
        <v/>
      </c>
      <c r="F253" t="str">
        <f>IFERROR(IF(VLOOKUP(Etudiants5[[#This Row],[Numéro étudiant]],Sheet1!$A:$O,8,FALSE)="","",VLOOKUP(Etudiants5[[#This Row],[Numéro étudiant]],Sheet1!$A:$O,8,FALSE)),"")</f>
        <v/>
      </c>
      <c r="G253" t="str">
        <f>IF(Etudiants5[[#This Row],[Numéro étudiant]]="","","Entretien fait")</f>
        <v/>
      </c>
      <c r="M253" s="8" t="str">
        <f>IF(ISNUMBER(SEARCH(Etudiants5[[#Headers],[Aide en BU]],VLOOKUP(Etudiants5[[#This Row],[Numéro étudiant]],Sheet1!$A:$O,11,FALSE))),"à initier","")</f>
        <v/>
      </c>
      <c r="N253" s="8" t="str">
        <f>IF(ISNUMBER(SEARCH(Etudiants5[[#Headers],[Tutorat d''intégration]],VLOOKUP(Etudiants5[[#This Row],[Numéro étudiant]],Sheet1!$A:$O,11,FALSE))),"à initier","")</f>
        <v/>
      </c>
      <c r="O253" s="8" t="str">
        <f>IF(ISNUMBER(SEARCH(Etudiants5[[#Headers],[Secrétaire d''examens]],VLOOKUP(Etudiants5[[#This Row],[Numéro étudiant]],Sheet1!$A:$O,11,FALSE))),"à initier","")</f>
        <v/>
      </c>
      <c r="P253" s="8" t="str">
        <f>IF(ISNUMBER(SEARCH(Etudiants5[[#Headers],[Sujets numériques]],VLOOKUP(Etudiants5[[#This Row],[Numéro étudiant]],Sheet1!$A:$O,11,FALSE))),"à initier","")</f>
        <v/>
      </c>
      <c r="Q253" s="8" t="str">
        <f>IF(ISNUMBER(SEARCH(Etudiants5[[#Headers],[Autorisation de sortie]],VLOOKUP(Etudiants5[[#This Row],[Numéro étudiant]],Sheet1!$A:$O,11,FALSE))),"à initier","")</f>
        <v/>
      </c>
      <c r="R253" s="8" t="str">
        <f>IF(ISNUMBER(SEARCH(Etudiants5[[#Headers],[Prise de notes]],VLOOKUP(Etudiants5[[#This Row],[Numéro étudiant]],Sheet1!$A:$O,11,FALSE))),"à initier","")</f>
        <v/>
      </c>
      <c r="S253" s="8" t="str">
        <f>IF(ISNUMBER(SEARCH(Etudiants5[[#Headers],[Rallonge des prêts en BU]],VLOOKUP(Etudiants5[[#This Row],[Numéro étudiant]],Sheet1!$A:$O,11,FALSE))),"à initier","")</f>
        <v/>
      </c>
      <c r="T253" s="8" t="str">
        <f>IF(ISNUMBER(SEARCH(Etudiants5[[#Headers],[Soutien pédagogique]],VLOOKUP(Etudiants5[[#This Row],[Numéro étudiant]],Sheet1!$A:$O,11,FALSE))),"à initier","")</f>
        <v/>
      </c>
      <c r="U253" s="8" t="str">
        <f>IF(ISNUMBER(SEARCH(Etudiants5[[#Headers],[Braille]],VLOOKUP(Etudiants5[[#This Row],[Numéro étudiant]],Sheet1!$A:$O,11,FALSE))),"à initier","")</f>
        <v/>
      </c>
      <c r="V253" s="8" t="str">
        <f>IF(ISNUMBER(SEARCH(Etudiants5[[#Headers],[LSF/LPC]],VLOOKUP(Etudiants5[[#This Row],[Numéro étudiant]],Sheet1!$A:$O,11,FALSE))),"à initier","")</f>
        <v/>
      </c>
      <c r="W253" s="8" t="str">
        <f>IF(ISNUMBER(SEARCH(Etudiants5[[#Headers],[Pas de support audio]],VLOOKUP(Etudiants5[[#This Row],[Numéro étudiant]],Sheet1!$A:$O,11,FALSE))),"à initier","")</f>
        <v/>
      </c>
      <c r="X253" s="8" t="str">
        <f>IF(ISNUMBER(SEARCH(Etudiants5[[#Headers],[Assice confortable]],VLOOKUP(Etudiants5[[#This Row],[Numéro étudiant]],Sheet1!$A:$O,13,FALSE))),"à initier","")</f>
        <v/>
      </c>
      <c r="Y253" s="8" t="str">
        <f>IF(ISNUMBER(SEARCH(Etudiants5[[#Headers],[Micro HF]],VLOOKUP(Etudiants5[[#This Row],[Numéro étudiant]],Sheet1!$A:$O,13,FALSE))),"à initier","")</f>
        <v/>
      </c>
      <c r="Z253" s="8" t="str">
        <f>IF(ISNUMBER(SEARCH(Etudiants5[[#Headers],[Casier]],VLOOKUP(Etudiants5[[#This Row],[Numéro étudiant]],Sheet1!$A:$O,13,FALSE))),"à initier","")</f>
        <v/>
      </c>
      <c r="AA253" s="8" t="str">
        <f>IF(ISNUMBER(SEARCH(Etudiants5[[#Headers],[Ordinateur]],VLOOKUP(Etudiants5[[#This Row],[Numéro étudiant]],Sheet1!$A:$O,13,FALSE))),"à initier","")</f>
        <v/>
      </c>
      <c r="AB253" s="8" t="str">
        <f>IF(ISNUMBER(SEARCH(Etudiants5[[#Headers],[Mobilier spécifique : à détailler]],VLOOKUP(Etudiants5[[#This Row],[Numéro étudiant]],Sheet1!$A:$O,13,FALSE))),"à initier","")</f>
        <v/>
      </c>
      <c r="AC253" s="8" t="str">
        <f>IF(ISNUMBER(SEARCH(Etudiants5[[#Headers],[Logiciel spécifique : à détailler]],VLOOKUP(Etudiants5[[#This Row],[Numéro étudiant]],Sheet1!$A:$O,13,FALSE))),"à initier","")</f>
        <v/>
      </c>
      <c r="AD253" s="8" t="str">
        <f>IF(ISNUMBER(SEARCH(Etudiants5[[#Headers],[Aide en TP]],VLOOKUP(Etudiants5[[#This Row],[Numéro étudiant]],Sheet1!$A:$O,11,FALSE))),"x","")</f>
        <v/>
      </c>
      <c r="AE253" s="8" t="str">
        <f>IF(ISNUMBER(SEARCH(Etudiants5[[#Headers],[Aménagement de l''EDT]],VLOOKUP(Etudiants5[[#This Row],[Numéro étudiant]],Sheet1!$A:$O,11,FALSE))),"x","")</f>
        <v/>
      </c>
      <c r="AF253" s="8" t="str">
        <f>IF(ISNUMBER(SEARCH(Etudiants5[[#Headers],[Sanitaire à proximité]],VLOOKUP(Etudiants5[[#This Row],[Numéro étudiant]],Sheet1!$A:$O,11,FALSE))),"x","")</f>
        <v/>
      </c>
      <c r="AG253" s="8" t="str">
        <f>IF(ISNUMBER(SEARCH(Etudiants5[[#Headers],[QCM papier]],VLOOKUP(Etudiants5[[#This Row],[Numéro étudiant]],Sheet1!$A:$O,11,FALSE))),"x","")</f>
        <v/>
      </c>
      <c r="AH253" s="8" t="str">
        <f>IF(ISNUMBER(SEARCH(Etudiants5[[#Headers],[Absences eventuelles excusées]],VLOOKUP(Etudiants5[[#This Row],[Numéro étudiant]],Sheet1!$A:$O,11,FALSE))),"x","")</f>
        <v/>
      </c>
      <c r="AI253" s="8" t="str">
        <f>IF(ISNUMBER(SEARCH(Etudiants5[[#Headers],[Aménagement de l''année en 2 ans]],VLOOKUP(Etudiants5[[#This Row],[Numéro étudiant]],Sheet1!$A:$O,11,FALSE))),"x","")</f>
        <v/>
      </c>
      <c r="AJ253" s="8" t="str">
        <f>IF(ISNUMBER(SEARCH(Etudiants5[[#Headers],[Passage des épreuves orales devant l''enseignant uniquement]],VLOOKUP(Etudiants5[[#This Row],[Numéro étudiant]],Sheet1!$A:$O,11,FALSE))),"x","")</f>
        <v/>
      </c>
      <c r="AK253" s="8" t="str">
        <f>IF(ISNUMBER(SEARCH(Etudiants5[[#Headers],[Dépénalisation des fautes d''orthographe]],VLOOKUP(Etudiants5[[#This Row],[Numéro étudiant]],Sheet1!$A:$O,11,FALSE))),"x","")</f>
        <v/>
      </c>
      <c r="AL253" s="8" t="str">
        <f>IF(ISNUMBER(SEARCH(Etudiants5[[#Headers],[Adaptation des écrits à l''oral]],VLOOKUP(Etudiants5[[#This Row],[Numéro étudiant]],Sheet1!$A:$O,11,FALSE))),"x","")</f>
        <v/>
      </c>
      <c r="AM253" s="8" t="str">
        <f>IF(ISNUMBER(SEARCH(Etudiants5[[#Headers],[Adaptation des oraux à l''écrit]],VLOOKUP(Etudiants5[[#This Row],[Numéro étudiant]],Sheet1!$A:$O,11,FALSE))),"x","")</f>
        <v/>
      </c>
      <c r="AN253" s="8" t="str">
        <f>IF(ISNUMBER(SEARCH(Etudiants5[[#Headers],[Compensation du temps de sortie]],VLOOKUP(Etudiants5[[#This Row],[Numéro étudiant]],Sheet1!$A:$O,11,FALSE))),"x","")</f>
        <v/>
      </c>
      <c r="AO253" s="8" t="str">
        <f>IF(COUNTIF(Etudiants5[[#This Row],[1/4]:[Préparations écrites des épreves orales]],"x")&gt;0,"x","")</f>
        <v/>
      </c>
      <c r="AP253" s="8" t="str">
        <f>IF(ISNUMBER(SEARCH(Etudiants5[[#Headers],[1/4]],VLOOKUP(Etudiants5[[#This Row],[Numéro étudiant]],Sheet1!$A:$O,12,FALSE))),"x","")</f>
        <v/>
      </c>
      <c r="AQ253" s="8" t="str">
        <f>IF(ISNUMBER(SEARCH(Etudiants5[[#Headers],[1/3]],VLOOKUP(Etudiants5[[#This Row],[Numéro étudiant]],Sheet1!$A:$O,12,FALSE))),"x","")</f>
        <v/>
      </c>
      <c r="AR253" s="8" t="str">
        <f>IF(ISNUMBER(SEARCH(Etudiants5[[#Headers],[1/2]],VLOOKUP(Etudiants5[[#This Row],[Numéro étudiant]],Sheet1!$A:$O,12,FALSE))),"x","")</f>
        <v/>
      </c>
      <c r="AS253" s="8" t="str">
        <f>IF(ISNUMBER(SEARCH(Etudiants5[[#Headers],[Ecrits]],VLOOKUP(Etudiants5[[#This Row],[Numéro étudiant]],Sheet1!$A:$O,12,FALSE))),"x","")</f>
        <v/>
      </c>
      <c r="AT253" s="8" t="str">
        <f>IF(ISNUMBER(SEARCH(Etudiants5[[#Headers],[Oraux]],VLOOKUP(Etudiants5[[#This Row],[Numéro étudiant]],Sheet1!$A:$O,12,FALSE))),"x","")</f>
        <v/>
      </c>
      <c r="AU253" s="8" t="str">
        <f>IF(ISNUMBER(SEARCH(Etudiants5[[#Headers],[Pratiques]],VLOOKUP(Etudiants5[[#This Row],[Numéro étudiant]],Sheet1!$A:$O,12,FALSE))),"x","")</f>
        <v/>
      </c>
      <c r="AV253" s="8" t="str">
        <f>IF(ISNUMBER(SEARCH(Etudiants5[[#Headers],[Préparations écrites des épreves orales]],VLOOKUP(Etudiants5[[#This Row],[Numéro étudiant]],Sheet1!$A:$O,12,FALSE))),"x","")</f>
        <v/>
      </c>
      <c r="AW253" s="8" t="str">
        <f>IF(ISNUMBER(SEARCH(Etudiants5[[#Headers],[Auditives]],VLOOKUP(Etudiants5[[#This Row],[Numéro étudiant]],Sheet1!$A:$O,9,FALSE))),"x","")</f>
        <v/>
      </c>
      <c r="AX253" s="8" t="str">
        <f>IF(ISNUMBER(SEARCH(Etudiants5[[#Headers],[Visuels]],VLOOKUP(Etudiants5[[#This Row],[Numéro étudiant]],Sheet1!$A:$O,9,FALSE))),"x","")</f>
        <v/>
      </c>
      <c r="AY253" s="8" t="str">
        <f>IF(ISNUMBER(SEARCH(Etudiants5[[#Headers],[Viscéraux]],VLOOKUP(Etudiants5[[#This Row],[Numéro étudiant]],Sheet1!$A:$O,9,FALSE))),"x","")</f>
        <v/>
      </c>
      <c r="AZ253" s="8" t="str">
        <f>IF(ISNUMBER(SEARCH(Etudiants5[[#Headers],[Moteurs]],VLOOKUP(Etudiants5[[#This Row],[Numéro étudiant]],Sheet1!$A:$O,9,FALSE))),"x","")</f>
        <v/>
      </c>
      <c r="BA253" s="8" t="str">
        <f>IF(ISNUMBER(SEARCH(Etudiants5[[#Headers],[TSA]],VLOOKUP(Etudiants5[[#This Row],[Numéro étudiant]],Sheet1!$A:$O,9,FALSE))),"x","")</f>
        <v/>
      </c>
      <c r="BB253" s="8" t="str">
        <f>IF(ISNUMBER(SEARCH(Etudiants5[[#Headers],[Langage]],VLOOKUP(Etudiants5[[#This Row],[Numéro étudiant]],Sheet1!$A:$O,9,FALSE))),"x","")</f>
        <v/>
      </c>
      <c r="BC253" s="8" t="str">
        <f>IF(ISNUMBER(SEARCH(Etudiants5[[#Headers],[Psychiques]],VLOOKUP(Etudiants5[[#This Row],[Numéro étudiant]],Sheet1!$A:$O,9,FALSE))),"x","")</f>
        <v/>
      </c>
      <c r="BD253" s="8" t="str">
        <f>IF(ISNUMBER(SEARCH(Etudiants5[[#Headers],[Autres]],VLOOKUP(Etudiants5[[#This Row],[Numéro étudiant]],Sheet1!$A:$O,9,FALSE))),"x","")</f>
        <v/>
      </c>
      <c r="BE253" s="8" t="str">
        <f>IF(ISNUMBER(SEARCH(Etudiants5[[#Headers],[RQTH]],VLOOKUP(Etudiants5[[#This Row],[Numéro étudiant]],Sheet1!$A:$O,10,FALSE))),"x","")</f>
        <v/>
      </c>
      <c r="BF253" s="8" t="str">
        <f>IF(ISNUMBER(SEARCH(Etudiants5[[#Headers],[Transport]],VLOOKUP(Etudiants5[[#This Row],[Numéro étudiant]],Sheet1!$A:$O,10,FALSE))),"x","")</f>
        <v/>
      </c>
      <c r="BG253" s="8" t="str">
        <f>IF(ISNUMBER(SEARCH(Etudiants5[[#Headers],[AVS]],VLOOKUP(Etudiants5[[#This Row],[Numéro étudiant]],Sheet1!$A:$O,10,FALSE))),"x","")</f>
        <v/>
      </c>
      <c r="BH253" s="8" t="str">
        <f>IF(ISNUMBER(SEARCH(Etudiants5[[#Headers],[AESH]],VLOOKUP(Etudiants5[[#This Row],[Numéro étudiant]],Sheet1!$A:$O,10,FALSE))),"x","")</f>
        <v/>
      </c>
      <c r="BI253" s="8" t="str">
        <f>IF(ISNUMBER(SEARCH(Etudiants5[[#Headers],[AAH ou AEEH]],VLOOKUP(Etudiants5[[#This Row],[Numéro étudiant]],Sheet1!$A:$O,10,FALSE))),"x","")</f>
        <v/>
      </c>
      <c r="BJ253" s="8" t="str">
        <f>IF(ISNUMBER(SEARCH(Etudiants5[[#Headers],[Carte priorité]],VLOOKUP(Etudiants5[[#This Row],[Numéro étudiant]],Sheet1!$A:$O,10,FALSE))),"x","")</f>
        <v/>
      </c>
      <c r="BK253" s="8" t="str">
        <f>IF(ISNUMBER(SEARCH(Etudiants5[[#Headers],[Carte stationnement]],VLOOKUP(Etudiants5[[#This Row],[Numéro étudiant]],Sheet1!$A:$O,10,FALSE))),"x","")</f>
        <v/>
      </c>
      <c r="BL253" s="8" t="str">
        <f>IF(ISNUMBER(SEARCH(Etudiants5[[#Headers],[Accompagnement médico social]],VLOOKUP(Etudiants5[[#This Row],[Numéro étudiant]],Sheet1!$A:$O,10,FALSE))),"x","")</f>
        <v/>
      </c>
      <c r="BM253" s="8" t="str">
        <f>IF(ISNUMBER(SEARCH(Etudiants5[[#Headers],[Autre]],VLOOKUP(Etudiants5[[#This Row],[Numéro étudiant]],Sheet1!$A:$O,10,FALSE))),"x","")</f>
        <v/>
      </c>
      <c r="CA25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4" spans="2:80" x14ac:dyDescent="0.25">
      <c r="B254" t="str">
        <f>IFERROR(OfficeForms.Table[[#This Row],[Id]],"")</f>
        <v/>
      </c>
      <c r="C254" t="str">
        <f>IFERROR(IF(VLOOKUP(Etudiants5[[#This Row],[Numéro étudiant]],Sheet1!$A:$O,5,FALSE)="","",VLOOKUP(Etudiants5[[#This Row],[Numéro étudiant]],Sheet1!$A:$O,5,FALSE)),"")</f>
        <v/>
      </c>
      <c r="D254" t="str">
        <f>IFERROR(IF(VLOOKUP(Etudiants5[[#This Row],[Numéro étudiant]],Sheet1!$A:$O,6,FALSE)="","",VLOOKUP(Etudiants5[[#This Row],[Numéro étudiant]],Sheet1!$A:$O,6,FALSE)),"")</f>
        <v/>
      </c>
      <c r="E254" t="str">
        <f>IFERROR(IF(VLOOKUP(Etudiants5[[#This Row],[Numéro étudiant]],Sheet1!$A:$O,7,FALSE)="","",VLOOKUP(Etudiants5[[#This Row],[Numéro étudiant]],Sheet1!$A:$O,7,FALSE)),"")</f>
        <v/>
      </c>
      <c r="F254" t="str">
        <f>IFERROR(IF(VLOOKUP(Etudiants5[[#This Row],[Numéro étudiant]],Sheet1!$A:$O,8,FALSE)="","",VLOOKUP(Etudiants5[[#This Row],[Numéro étudiant]],Sheet1!$A:$O,8,FALSE)),"")</f>
        <v/>
      </c>
      <c r="G254" t="str">
        <f>IF(Etudiants5[[#This Row],[Numéro étudiant]]="","","Entretien fait")</f>
        <v/>
      </c>
      <c r="M254" s="8" t="str">
        <f>IF(ISNUMBER(SEARCH(Etudiants5[[#Headers],[Aide en BU]],VLOOKUP(Etudiants5[[#This Row],[Numéro étudiant]],Sheet1!$A:$O,11,FALSE))),"à initier","")</f>
        <v/>
      </c>
      <c r="N254" s="8" t="str">
        <f>IF(ISNUMBER(SEARCH(Etudiants5[[#Headers],[Tutorat d''intégration]],VLOOKUP(Etudiants5[[#This Row],[Numéro étudiant]],Sheet1!$A:$O,11,FALSE))),"à initier","")</f>
        <v/>
      </c>
      <c r="O254" s="8" t="str">
        <f>IF(ISNUMBER(SEARCH(Etudiants5[[#Headers],[Secrétaire d''examens]],VLOOKUP(Etudiants5[[#This Row],[Numéro étudiant]],Sheet1!$A:$O,11,FALSE))),"à initier","")</f>
        <v/>
      </c>
      <c r="P254" s="8" t="str">
        <f>IF(ISNUMBER(SEARCH(Etudiants5[[#Headers],[Sujets numériques]],VLOOKUP(Etudiants5[[#This Row],[Numéro étudiant]],Sheet1!$A:$O,11,FALSE))),"à initier","")</f>
        <v/>
      </c>
      <c r="Q254" s="8" t="str">
        <f>IF(ISNUMBER(SEARCH(Etudiants5[[#Headers],[Autorisation de sortie]],VLOOKUP(Etudiants5[[#This Row],[Numéro étudiant]],Sheet1!$A:$O,11,FALSE))),"à initier","")</f>
        <v/>
      </c>
      <c r="R254" s="8" t="str">
        <f>IF(ISNUMBER(SEARCH(Etudiants5[[#Headers],[Prise de notes]],VLOOKUP(Etudiants5[[#This Row],[Numéro étudiant]],Sheet1!$A:$O,11,FALSE))),"à initier","")</f>
        <v/>
      </c>
      <c r="S254" s="8" t="str">
        <f>IF(ISNUMBER(SEARCH(Etudiants5[[#Headers],[Rallonge des prêts en BU]],VLOOKUP(Etudiants5[[#This Row],[Numéro étudiant]],Sheet1!$A:$O,11,FALSE))),"à initier","")</f>
        <v/>
      </c>
      <c r="T254" s="8" t="str">
        <f>IF(ISNUMBER(SEARCH(Etudiants5[[#Headers],[Soutien pédagogique]],VLOOKUP(Etudiants5[[#This Row],[Numéro étudiant]],Sheet1!$A:$O,11,FALSE))),"à initier","")</f>
        <v/>
      </c>
      <c r="U254" s="8" t="str">
        <f>IF(ISNUMBER(SEARCH(Etudiants5[[#Headers],[Braille]],VLOOKUP(Etudiants5[[#This Row],[Numéro étudiant]],Sheet1!$A:$O,11,FALSE))),"à initier","")</f>
        <v/>
      </c>
      <c r="V254" s="8" t="str">
        <f>IF(ISNUMBER(SEARCH(Etudiants5[[#Headers],[LSF/LPC]],VLOOKUP(Etudiants5[[#This Row],[Numéro étudiant]],Sheet1!$A:$O,11,FALSE))),"à initier","")</f>
        <v/>
      </c>
      <c r="W254" s="8" t="str">
        <f>IF(ISNUMBER(SEARCH(Etudiants5[[#Headers],[Pas de support audio]],VLOOKUP(Etudiants5[[#This Row],[Numéro étudiant]],Sheet1!$A:$O,11,FALSE))),"à initier","")</f>
        <v/>
      </c>
      <c r="X254" s="8" t="str">
        <f>IF(ISNUMBER(SEARCH(Etudiants5[[#Headers],[Assice confortable]],VLOOKUP(Etudiants5[[#This Row],[Numéro étudiant]],Sheet1!$A:$O,13,FALSE))),"à initier","")</f>
        <v/>
      </c>
      <c r="Y254" s="8" t="str">
        <f>IF(ISNUMBER(SEARCH(Etudiants5[[#Headers],[Micro HF]],VLOOKUP(Etudiants5[[#This Row],[Numéro étudiant]],Sheet1!$A:$O,13,FALSE))),"à initier","")</f>
        <v/>
      </c>
      <c r="Z254" s="8" t="str">
        <f>IF(ISNUMBER(SEARCH(Etudiants5[[#Headers],[Casier]],VLOOKUP(Etudiants5[[#This Row],[Numéro étudiant]],Sheet1!$A:$O,13,FALSE))),"à initier","")</f>
        <v/>
      </c>
      <c r="AA254" s="8" t="str">
        <f>IF(ISNUMBER(SEARCH(Etudiants5[[#Headers],[Ordinateur]],VLOOKUP(Etudiants5[[#This Row],[Numéro étudiant]],Sheet1!$A:$O,13,FALSE))),"à initier","")</f>
        <v/>
      </c>
      <c r="AB254" s="8" t="str">
        <f>IF(ISNUMBER(SEARCH(Etudiants5[[#Headers],[Mobilier spécifique : à détailler]],VLOOKUP(Etudiants5[[#This Row],[Numéro étudiant]],Sheet1!$A:$O,13,FALSE))),"à initier","")</f>
        <v/>
      </c>
      <c r="AC254" s="8" t="str">
        <f>IF(ISNUMBER(SEARCH(Etudiants5[[#Headers],[Logiciel spécifique : à détailler]],VLOOKUP(Etudiants5[[#This Row],[Numéro étudiant]],Sheet1!$A:$O,13,FALSE))),"à initier","")</f>
        <v/>
      </c>
      <c r="AD254" s="8" t="str">
        <f>IF(ISNUMBER(SEARCH(Etudiants5[[#Headers],[Aide en TP]],VLOOKUP(Etudiants5[[#This Row],[Numéro étudiant]],Sheet1!$A:$O,11,FALSE))),"x","")</f>
        <v/>
      </c>
      <c r="AE254" s="8" t="str">
        <f>IF(ISNUMBER(SEARCH(Etudiants5[[#Headers],[Aménagement de l''EDT]],VLOOKUP(Etudiants5[[#This Row],[Numéro étudiant]],Sheet1!$A:$O,11,FALSE))),"x","")</f>
        <v/>
      </c>
      <c r="AF254" s="8" t="str">
        <f>IF(ISNUMBER(SEARCH(Etudiants5[[#Headers],[Sanitaire à proximité]],VLOOKUP(Etudiants5[[#This Row],[Numéro étudiant]],Sheet1!$A:$O,11,FALSE))),"x","")</f>
        <v/>
      </c>
      <c r="AG254" s="8" t="str">
        <f>IF(ISNUMBER(SEARCH(Etudiants5[[#Headers],[QCM papier]],VLOOKUP(Etudiants5[[#This Row],[Numéro étudiant]],Sheet1!$A:$O,11,FALSE))),"x","")</f>
        <v/>
      </c>
      <c r="AH254" s="8" t="str">
        <f>IF(ISNUMBER(SEARCH(Etudiants5[[#Headers],[Absences eventuelles excusées]],VLOOKUP(Etudiants5[[#This Row],[Numéro étudiant]],Sheet1!$A:$O,11,FALSE))),"x","")</f>
        <v/>
      </c>
      <c r="AI254" s="8" t="str">
        <f>IF(ISNUMBER(SEARCH(Etudiants5[[#Headers],[Aménagement de l''année en 2 ans]],VLOOKUP(Etudiants5[[#This Row],[Numéro étudiant]],Sheet1!$A:$O,11,FALSE))),"x","")</f>
        <v/>
      </c>
      <c r="AJ254" s="8" t="str">
        <f>IF(ISNUMBER(SEARCH(Etudiants5[[#Headers],[Passage des épreuves orales devant l''enseignant uniquement]],VLOOKUP(Etudiants5[[#This Row],[Numéro étudiant]],Sheet1!$A:$O,11,FALSE))),"x","")</f>
        <v/>
      </c>
      <c r="AK254" s="8" t="str">
        <f>IF(ISNUMBER(SEARCH(Etudiants5[[#Headers],[Dépénalisation des fautes d''orthographe]],VLOOKUP(Etudiants5[[#This Row],[Numéro étudiant]],Sheet1!$A:$O,11,FALSE))),"x","")</f>
        <v/>
      </c>
      <c r="AL254" s="8" t="str">
        <f>IF(ISNUMBER(SEARCH(Etudiants5[[#Headers],[Adaptation des écrits à l''oral]],VLOOKUP(Etudiants5[[#This Row],[Numéro étudiant]],Sheet1!$A:$O,11,FALSE))),"x","")</f>
        <v/>
      </c>
      <c r="AM254" s="8" t="str">
        <f>IF(ISNUMBER(SEARCH(Etudiants5[[#Headers],[Adaptation des oraux à l''écrit]],VLOOKUP(Etudiants5[[#This Row],[Numéro étudiant]],Sheet1!$A:$O,11,FALSE))),"x","")</f>
        <v/>
      </c>
      <c r="AN254" s="8" t="str">
        <f>IF(ISNUMBER(SEARCH(Etudiants5[[#Headers],[Compensation du temps de sortie]],VLOOKUP(Etudiants5[[#This Row],[Numéro étudiant]],Sheet1!$A:$O,11,FALSE))),"x","")</f>
        <v/>
      </c>
      <c r="AO254" s="8" t="str">
        <f>IF(COUNTIF(Etudiants5[[#This Row],[1/4]:[Préparations écrites des épreves orales]],"x")&gt;0,"x","")</f>
        <v/>
      </c>
      <c r="AP254" s="8" t="str">
        <f>IF(ISNUMBER(SEARCH(Etudiants5[[#Headers],[1/4]],VLOOKUP(Etudiants5[[#This Row],[Numéro étudiant]],Sheet1!$A:$O,12,FALSE))),"x","")</f>
        <v/>
      </c>
      <c r="AQ254" s="8" t="str">
        <f>IF(ISNUMBER(SEARCH(Etudiants5[[#Headers],[1/3]],VLOOKUP(Etudiants5[[#This Row],[Numéro étudiant]],Sheet1!$A:$O,12,FALSE))),"x","")</f>
        <v/>
      </c>
      <c r="AR254" s="8" t="str">
        <f>IF(ISNUMBER(SEARCH(Etudiants5[[#Headers],[1/2]],VLOOKUP(Etudiants5[[#This Row],[Numéro étudiant]],Sheet1!$A:$O,12,FALSE))),"x","")</f>
        <v/>
      </c>
      <c r="AS254" s="8" t="str">
        <f>IF(ISNUMBER(SEARCH(Etudiants5[[#Headers],[Ecrits]],VLOOKUP(Etudiants5[[#This Row],[Numéro étudiant]],Sheet1!$A:$O,12,FALSE))),"x","")</f>
        <v/>
      </c>
      <c r="AT254" s="8" t="str">
        <f>IF(ISNUMBER(SEARCH(Etudiants5[[#Headers],[Oraux]],VLOOKUP(Etudiants5[[#This Row],[Numéro étudiant]],Sheet1!$A:$O,12,FALSE))),"x","")</f>
        <v/>
      </c>
      <c r="AU254" s="8" t="str">
        <f>IF(ISNUMBER(SEARCH(Etudiants5[[#Headers],[Pratiques]],VLOOKUP(Etudiants5[[#This Row],[Numéro étudiant]],Sheet1!$A:$O,12,FALSE))),"x","")</f>
        <v/>
      </c>
      <c r="AV254" s="8" t="str">
        <f>IF(ISNUMBER(SEARCH(Etudiants5[[#Headers],[Préparations écrites des épreves orales]],VLOOKUP(Etudiants5[[#This Row],[Numéro étudiant]],Sheet1!$A:$O,12,FALSE))),"x","")</f>
        <v/>
      </c>
      <c r="AW254" s="8" t="str">
        <f>IF(ISNUMBER(SEARCH(Etudiants5[[#Headers],[Auditives]],VLOOKUP(Etudiants5[[#This Row],[Numéro étudiant]],Sheet1!$A:$O,9,FALSE))),"x","")</f>
        <v/>
      </c>
      <c r="AX254" s="8" t="str">
        <f>IF(ISNUMBER(SEARCH(Etudiants5[[#Headers],[Visuels]],VLOOKUP(Etudiants5[[#This Row],[Numéro étudiant]],Sheet1!$A:$O,9,FALSE))),"x","")</f>
        <v/>
      </c>
      <c r="AY254" s="8" t="str">
        <f>IF(ISNUMBER(SEARCH(Etudiants5[[#Headers],[Viscéraux]],VLOOKUP(Etudiants5[[#This Row],[Numéro étudiant]],Sheet1!$A:$O,9,FALSE))),"x","")</f>
        <v/>
      </c>
      <c r="AZ254" s="8" t="str">
        <f>IF(ISNUMBER(SEARCH(Etudiants5[[#Headers],[Moteurs]],VLOOKUP(Etudiants5[[#This Row],[Numéro étudiant]],Sheet1!$A:$O,9,FALSE))),"x","")</f>
        <v/>
      </c>
      <c r="BA254" s="8" t="str">
        <f>IF(ISNUMBER(SEARCH(Etudiants5[[#Headers],[TSA]],VLOOKUP(Etudiants5[[#This Row],[Numéro étudiant]],Sheet1!$A:$O,9,FALSE))),"x","")</f>
        <v/>
      </c>
      <c r="BB254" s="8" t="str">
        <f>IF(ISNUMBER(SEARCH(Etudiants5[[#Headers],[Langage]],VLOOKUP(Etudiants5[[#This Row],[Numéro étudiant]],Sheet1!$A:$O,9,FALSE))),"x","")</f>
        <v/>
      </c>
      <c r="BC254" s="8" t="str">
        <f>IF(ISNUMBER(SEARCH(Etudiants5[[#Headers],[Psychiques]],VLOOKUP(Etudiants5[[#This Row],[Numéro étudiant]],Sheet1!$A:$O,9,FALSE))),"x","")</f>
        <v/>
      </c>
      <c r="BD254" s="8" t="str">
        <f>IF(ISNUMBER(SEARCH(Etudiants5[[#Headers],[Autres]],VLOOKUP(Etudiants5[[#This Row],[Numéro étudiant]],Sheet1!$A:$O,9,FALSE))),"x","")</f>
        <v/>
      </c>
      <c r="BE254" s="8" t="str">
        <f>IF(ISNUMBER(SEARCH(Etudiants5[[#Headers],[RQTH]],VLOOKUP(Etudiants5[[#This Row],[Numéro étudiant]],Sheet1!$A:$O,10,FALSE))),"x","")</f>
        <v/>
      </c>
      <c r="BF254" s="8" t="str">
        <f>IF(ISNUMBER(SEARCH(Etudiants5[[#Headers],[Transport]],VLOOKUP(Etudiants5[[#This Row],[Numéro étudiant]],Sheet1!$A:$O,10,FALSE))),"x","")</f>
        <v/>
      </c>
      <c r="BG254" s="8" t="str">
        <f>IF(ISNUMBER(SEARCH(Etudiants5[[#Headers],[AVS]],VLOOKUP(Etudiants5[[#This Row],[Numéro étudiant]],Sheet1!$A:$O,10,FALSE))),"x","")</f>
        <v/>
      </c>
      <c r="BH254" s="8" t="str">
        <f>IF(ISNUMBER(SEARCH(Etudiants5[[#Headers],[AESH]],VLOOKUP(Etudiants5[[#This Row],[Numéro étudiant]],Sheet1!$A:$O,10,FALSE))),"x","")</f>
        <v/>
      </c>
      <c r="BI254" s="8" t="str">
        <f>IF(ISNUMBER(SEARCH(Etudiants5[[#Headers],[AAH ou AEEH]],VLOOKUP(Etudiants5[[#This Row],[Numéro étudiant]],Sheet1!$A:$O,10,FALSE))),"x","")</f>
        <v/>
      </c>
      <c r="BJ254" s="8" t="str">
        <f>IF(ISNUMBER(SEARCH(Etudiants5[[#Headers],[Carte priorité]],VLOOKUP(Etudiants5[[#This Row],[Numéro étudiant]],Sheet1!$A:$O,10,FALSE))),"x","")</f>
        <v/>
      </c>
      <c r="BK254" s="8" t="str">
        <f>IF(ISNUMBER(SEARCH(Etudiants5[[#Headers],[Carte stationnement]],VLOOKUP(Etudiants5[[#This Row],[Numéro étudiant]],Sheet1!$A:$O,10,FALSE))),"x","")</f>
        <v/>
      </c>
      <c r="BL254" s="8" t="str">
        <f>IF(ISNUMBER(SEARCH(Etudiants5[[#Headers],[Accompagnement médico social]],VLOOKUP(Etudiants5[[#This Row],[Numéro étudiant]],Sheet1!$A:$O,10,FALSE))),"x","")</f>
        <v/>
      </c>
      <c r="BM254" s="8" t="str">
        <f>IF(ISNUMBER(SEARCH(Etudiants5[[#Headers],[Autre]],VLOOKUP(Etudiants5[[#This Row],[Numéro étudiant]],Sheet1!$A:$O,10,FALSE))),"x","")</f>
        <v/>
      </c>
      <c r="CA25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5" spans="2:80" x14ac:dyDescent="0.25">
      <c r="B255" t="str">
        <f>IFERROR(OfficeForms.Table[[#This Row],[Id]],"")</f>
        <v/>
      </c>
      <c r="C255" t="str">
        <f>IFERROR(IF(VLOOKUP(Etudiants5[[#This Row],[Numéro étudiant]],Sheet1!$A:$O,5,FALSE)="","",VLOOKUP(Etudiants5[[#This Row],[Numéro étudiant]],Sheet1!$A:$O,5,FALSE)),"")</f>
        <v/>
      </c>
      <c r="D255" t="str">
        <f>IFERROR(IF(VLOOKUP(Etudiants5[[#This Row],[Numéro étudiant]],Sheet1!$A:$O,6,FALSE)="","",VLOOKUP(Etudiants5[[#This Row],[Numéro étudiant]],Sheet1!$A:$O,6,FALSE)),"")</f>
        <v/>
      </c>
      <c r="E255" t="str">
        <f>IFERROR(IF(VLOOKUP(Etudiants5[[#This Row],[Numéro étudiant]],Sheet1!$A:$O,7,FALSE)="","",VLOOKUP(Etudiants5[[#This Row],[Numéro étudiant]],Sheet1!$A:$O,7,FALSE)),"")</f>
        <v/>
      </c>
      <c r="F255" t="str">
        <f>IFERROR(IF(VLOOKUP(Etudiants5[[#This Row],[Numéro étudiant]],Sheet1!$A:$O,8,FALSE)="","",VLOOKUP(Etudiants5[[#This Row],[Numéro étudiant]],Sheet1!$A:$O,8,FALSE)),"")</f>
        <v/>
      </c>
      <c r="G255" t="str">
        <f>IF(Etudiants5[[#This Row],[Numéro étudiant]]="","","Entretien fait")</f>
        <v/>
      </c>
      <c r="M255" s="8" t="str">
        <f>IF(ISNUMBER(SEARCH(Etudiants5[[#Headers],[Aide en BU]],VLOOKUP(Etudiants5[[#This Row],[Numéro étudiant]],Sheet1!$A:$O,11,FALSE))),"à initier","")</f>
        <v/>
      </c>
      <c r="N255" s="8" t="str">
        <f>IF(ISNUMBER(SEARCH(Etudiants5[[#Headers],[Tutorat d''intégration]],VLOOKUP(Etudiants5[[#This Row],[Numéro étudiant]],Sheet1!$A:$O,11,FALSE))),"à initier","")</f>
        <v/>
      </c>
      <c r="O255" s="8" t="str">
        <f>IF(ISNUMBER(SEARCH(Etudiants5[[#Headers],[Secrétaire d''examens]],VLOOKUP(Etudiants5[[#This Row],[Numéro étudiant]],Sheet1!$A:$O,11,FALSE))),"à initier","")</f>
        <v/>
      </c>
      <c r="P255" s="8" t="str">
        <f>IF(ISNUMBER(SEARCH(Etudiants5[[#Headers],[Sujets numériques]],VLOOKUP(Etudiants5[[#This Row],[Numéro étudiant]],Sheet1!$A:$O,11,FALSE))),"à initier","")</f>
        <v/>
      </c>
      <c r="Q255" s="8" t="str">
        <f>IF(ISNUMBER(SEARCH(Etudiants5[[#Headers],[Autorisation de sortie]],VLOOKUP(Etudiants5[[#This Row],[Numéro étudiant]],Sheet1!$A:$O,11,FALSE))),"à initier","")</f>
        <v/>
      </c>
      <c r="R255" s="8" t="str">
        <f>IF(ISNUMBER(SEARCH(Etudiants5[[#Headers],[Prise de notes]],VLOOKUP(Etudiants5[[#This Row],[Numéro étudiant]],Sheet1!$A:$O,11,FALSE))),"à initier","")</f>
        <v/>
      </c>
      <c r="S255" s="8" t="str">
        <f>IF(ISNUMBER(SEARCH(Etudiants5[[#Headers],[Rallonge des prêts en BU]],VLOOKUP(Etudiants5[[#This Row],[Numéro étudiant]],Sheet1!$A:$O,11,FALSE))),"à initier","")</f>
        <v/>
      </c>
      <c r="T255" s="8" t="str">
        <f>IF(ISNUMBER(SEARCH(Etudiants5[[#Headers],[Soutien pédagogique]],VLOOKUP(Etudiants5[[#This Row],[Numéro étudiant]],Sheet1!$A:$O,11,FALSE))),"à initier","")</f>
        <v/>
      </c>
      <c r="U255" s="8" t="str">
        <f>IF(ISNUMBER(SEARCH(Etudiants5[[#Headers],[Braille]],VLOOKUP(Etudiants5[[#This Row],[Numéro étudiant]],Sheet1!$A:$O,11,FALSE))),"à initier","")</f>
        <v/>
      </c>
      <c r="V255" s="8" t="str">
        <f>IF(ISNUMBER(SEARCH(Etudiants5[[#Headers],[LSF/LPC]],VLOOKUP(Etudiants5[[#This Row],[Numéro étudiant]],Sheet1!$A:$O,11,FALSE))),"à initier","")</f>
        <v/>
      </c>
      <c r="W255" s="8" t="str">
        <f>IF(ISNUMBER(SEARCH(Etudiants5[[#Headers],[Pas de support audio]],VLOOKUP(Etudiants5[[#This Row],[Numéro étudiant]],Sheet1!$A:$O,11,FALSE))),"à initier","")</f>
        <v/>
      </c>
      <c r="X255" s="8" t="str">
        <f>IF(ISNUMBER(SEARCH(Etudiants5[[#Headers],[Assice confortable]],VLOOKUP(Etudiants5[[#This Row],[Numéro étudiant]],Sheet1!$A:$O,13,FALSE))),"à initier","")</f>
        <v/>
      </c>
      <c r="Y255" s="8" t="str">
        <f>IF(ISNUMBER(SEARCH(Etudiants5[[#Headers],[Micro HF]],VLOOKUP(Etudiants5[[#This Row],[Numéro étudiant]],Sheet1!$A:$O,13,FALSE))),"à initier","")</f>
        <v/>
      </c>
      <c r="Z255" s="8" t="str">
        <f>IF(ISNUMBER(SEARCH(Etudiants5[[#Headers],[Casier]],VLOOKUP(Etudiants5[[#This Row],[Numéro étudiant]],Sheet1!$A:$O,13,FALSE))),"à initier","")</f>
        <v/>
      </c>
      <c r="AA255" s="8" t="str">
        <f>IF(ISNUMBER(SEARCH(Etudiants5[[#Headers],[Ordinateur]],VLOOKUP(Etudiants5[[#This Row],[Numéro étudiant]],Sheet1!$A:$O,13,FALSE))),"à initier","")</f>
        <v/>
      </c>
      <c r="AB255" s="8" t="str">
        <f>IF(ISNUMBER(SEARCH(Etudiants5[[#Headers],[Mobilier spécifique : à détailler]],VLOOKUP(Etudiants5[[#This Row],[Numéro étudiant]],Sheet1!$A:$O,13,FALSE))),"à initier","")</f>
        <v/>
      </c>
      <c r="AC255" s="8" t="str">
        <f>IF(ISNUMBER(SEARCH(Etudiants5[[#Headers],[Logiciel spécifique : à détailler]],VLOOKUP(Etudiants5[[#This Row],[Numéro étudiant]],Sheet1!$A:$O,13,FALSE))),"à initier","")</f>
        <v/>
      </c>
      <c r="AD255" s="8" t="str">
        <f>IF(ISNUMBER(SEARCH(Etudiants5[[#Headers],[Aide en TP]],VLOOKUP(Etudiants5[[#This Row],[Numéro étudiant]],Sheet1!$A:$O,11,FALSE))),"x","")</f>
        <v/>
      </c>
      <c r="AE255" s="8" t="str">
        <f>IF(ISNUMBER(SEARCH(Etudiants5[[#Headers],[Aménagement de l''EDT]],VLOOKUP(Etudiants5[[#This Row],[Numéro étudiant]],Sheet1!$A:$O,11,FALSE))),"x","")</f>
        <v/>
      </c>
      <c r="AF255" s="8" t="str">
        <f>IF(ISNUMBER(SEARCH(Etudiants5[[#Headers],[Sanitaire à proximité]],VLOOKUP(Etudiants5[[#This Row],[Numéro étudiant]],Sheet1!$A:$O,11,FALSE))),"x","")</f>
        <v/>
      </c>
      <c r="AG255" s="8" t="str">
        <f>IF(ISNUMBER(SEARCH(Etudiants5[[#Headers],[QCM papier]],VLOOKUP(Etudiants5[[#This Row],[Numéro étudiant]],Sheet1!$A:$O,11,FALSE))),"x","")</f>
        <v/>
      </c>
      <c r="AH255" s="8" t="str">
        <f>IF(ISNUMBER(SEARCH(Etudiants5[[#Headers],[Absences eventuelles excusées]],VLOOKUP(Etudiants5[[#This Row],[Numéro étudiant]],Sheet1!$A:$O,11,FALSE))),"x","")</f>
        <v/>
      </c>
      <c r="AI255" s="8" t="str">
        <f>IF(ISNUMBER(SEARCH(Etudiants5[[#Headers],[Aménagement de l''année en 2 ans]],VLOOKUP(Etudiants5[[#This Row],[Numéro étudiant]],Sheet1!$A:$O,11,FALSE))),"x","")</f>
        <v/>
      </c>
      <c r="AJ255" s="8" t="str">
        <f>IF(ISNUMBER(SEARCH(Etudiants5[[#Headers],[Passage des épreuves orales devant l''enseignant uniquement]],VLOOKUP(Etudiants5[[#This Row],[Numéro étudiant]],Sheet1!$A:$O,11,FALSE))),"x","")</f>
        <v/>
      </c>
      <c r="AK255" s="8" t="str">
        <f>IF(ISNUMBER(SEARCH(Etudiants5[[#Headers],[Dépénalisation des fautes d''orthographe]],VLOOKUP(Etudiants5[[#This Row],[Numéro étudiant]],Sheet1!$A:$O,11,FALSE))),"x","")</f>
        <v/>
      </c>
      <c r="AL255" s="8" t="str">
        <f>IF(ISNUMBER(SEARCH(Etudiants5[[#Headers],[Adaptation des écrits à l''oral]],VLOOKUP(Etudiants5[[#This Row],[Numéro étudiant]],Sheet1!$A:$O,11,FALSE))),"x","")</f>
        <v/>
      </c>
      <c r="AM255" s="8" t="str">
        <f>IF(ISNUMBER(SEARCH(Etudiants5[[#Headers],[Adaptation des oraux à l''écrit]],VLOOKUP(Etudiants5[[#This Row],[Numéro étudiant]],Sheet1!$A:$O,11,FALSE))),"x","")</f>
        <v/>
      </c>
      <c r="AN255" s="8" t="str">
        <f>IF(ISNUMBER(SEARCH(Etudiants5[[#Headers],[Compensation du temps de sortie]],VLOOKUP(Etudiants5[[#This Row],[Numéro étudiant]],Sheet1!$A:$O,11,FALSE))),"x","")</f>
        <v/>
      </c>
      <c r="AO255" s="8" t="str">
        <f>IF(COUNTIF(Etudiants5[[#This Row],[1/4]:[Préparations écrites des épreves orales]],"x")&gt;0,"x","")</f>
        <v/>
      </c>
      <c r="AP255" s="8" t="str">
        <f>IF(ISNUMBER(SEARCH(Etudiants5[[#Headers],[1/4]],VLOOKUP(Etudiants5[[#This Row],[Numéro étudiant]],Sheet1!$A:$O,12,FALSE))),"x","")</f>
        <v/>
      </c>
      <c r="AQ255" s="8" t="str">
        <f>IF(ISNUMBER(SEARCH(Etudiants5[[#Headers],[1/3]],VLOOKUP(Etudiants5[[#This Row],[Numéro étudiant]],Sheet1!$A:$O,12,FALSE))),"x","")</f>
        <v/>
      </c>
      <c r="AR255" s="8" t="str">
        <f>IF(ISNUMBER(SEARCH(Etudiants5[[#Headers],[1/2]],VLOOKUP(Etudiants5[[#This Row],[Numéro étudiant]],Sheet1!$A:$O,12,FALSE))),"x","")</f>
        <v/>
      </c>
      <c r="AS255" s="8" t="str">
        <f>IF(ISNUMBER(SEARCH(Etudiants5[[#Headers],[Ecrits]],VLOOKUP(Etudiants5[[#This Row],[Numéro étudiant]],Sheet1!$A:$O,12,FALSE))),"x","")</f>
        <v/>
      </c>
      <c r="AT255" s="8" t="str">
        <f>IF(ISNUMBER(SEARCH(Etudiants5[[#Headers],[Oraux]],VLOOKUP(Etudiants5[[#This Row],[Numéro étudiant]],Sheet1!$A:$O,12,FALSE))),"x","")</f>
        <v/>
      </c>
      <c r="AU255" s="8" t="str">
        <f>IF(ISNUMBER(SEARCH(Etudiants5[[#Headers],[Pratiques]],VLOOKUP(Etudiants5[[#This Row],[Numéro étudiant]],Sheet1!$A:$O,12,FALSE))),"x","")</f>
        <v/>
      </c>
      <c r="AV255" s="8" t="str">
        <f>IF(ISNUMBER(SEARCH(Etudiants5[[#Headers],[Préparations écrites des épreves orales]],VLOOKUP(Etudiants5[[#This Row],[Numéro étudiant]],Sheet1!$A:$O,12,FALSE))),"x","")</f>
        <v/>
      </c>
      <c r="AW255" s="8" t="str">
        <f>IF(ISNUMBER(SEARCH(Etudiants5[[#Headers],[Auditives]],VLOOKUP(Etudiants5[[#This Row],[Numéro étudiant]],Sheet1!$A:$O,9,FALSE))),"x","")</f>
        <v/>
      </c>
      <c r="AX255" s="8" t="str">
        <f>IF(ISNUMBER(SEARCH(Etudiants5[[#Headers],[Visuels]],VLOOKUP(Etudiants5[[#This Row],[Numéro étudiant]],Sheet1!$A:$O,9,FALSE))),"x","")</f>
        <v/>
      </c>
      <c r="AY255" s="8" t="str">
        <f>IF(ISNUMBER(SEARCH(Etudiants5[[#Headers],[Viscéraux]],VLOOKUP(Etudiants5[[#This Row],[Numéro étudiant]],Sheet1!$A:$O,9,FALSE))),"x","")</f>
        <v/>
      </c>
      <c r="AZ255" s="8" t="str">
        <f>IF(ISNUMBER(SEARCH(Etudiants5[[#Headers],[Moteurs]],VLOOKUP(Etudiants5[[#This Row],[Numéro étudiant]],Sheet1!$A:$O,9,FALSE))),"x","")</f>
        <v/>
      </c>
      <c r="BA255" s="8" t="str">
        <f>IF(ISNUMBER(SEARCH(Etudiants5[[#Headers],[TSA]],VLOOKUP(Etudiants5[[#This Row],[Numéro étudiant]],Sheet1!$A:$O,9,FALSE))),"x","")</f>
        <v/>
      </c>
      <c r="BB255" s="8" t="str">
        <f>IF(ISNUMBER(SEARCH(Etudiants5[[#Headers],[Langage]],VLOOKUP(Etudiants5[[#This Row],[Numéro étudiant]],Sheet1!$A:$O,9,FALSE))),"x","")</f>
        <v/>
      </c>
      <c r="BC255" s="8" t="str">
        <f>IF(ISNUMBER(SEARCH(Etudiants5[[#Headers],[Psychiques]],VLOOKUP(Etudiants5[[#This Row],[Numéro étudiant]],Sheet1!$A:$O,9,FALSE))),"x","")</f>
        <v/>
      </c>
      <c r="BD255" s="8" t="str">
        <f>IF(ISNUMBER(SEARCH(Etudiants5[[#Headers],[Autres]],VLOOKUP(Etudiants5[[#This Row],[Numéro étudiant]],Sheet1!$A:$O,9,FALSE))),"x","")</f>
        <v/>
      </c>
      <c r="BE255" s="8" t="str">
        <f>IF(ISNUMBER(SEARCH(Etudiants5[[#Headers],[RQTH]],VLOOKUP(Etudiants5[[#This Row],[Numéro étudiant]],Sheet1!$A:$O,10,FALSE))),"x","")</f>
        <v/>
      </c>
      <c r="BF255" s="8" t="str">
        <f>IF(ISNUMBER(SEARCH(Etudiants5[[#Headers],[Transport]],VLOOKUP(Etudiants5[[#This Row],[Numéro étudiant]],Sheet1!$A:$O,10,FALSE))),"x","")</f>
        <v/>
      </c>
      <c r="BG255" s="8" t="str">
        <f>IF(ISNUMBER(SEARCH(Etudiants5[[#Headers],[AVS]],VLOOKUP(Etudiants5[[#This Row],[Numéro étudiant]],Sheet1!$A:$O,10,FALSE))),"x","")</f>
        <v/>
      </c>
      <c r="BH255" s="8" t="str">
        <f>IF(ISNUMBER(SEARCH(Etudiants5[[#Headers],[AESH]],VLOOKUP(Etudiants5[[#This Row],[Numéro étudiant]],Sheet1!$A:$O,10,FALSE))),"x","")</f>
        <v/>
      </c>
      <c r="BI255" s="8" t="str">
        <f>IF(ISNUMBER(SEARCH(Etudiants5[[#Headers],[AAH ou AEEH]],VLOOKUP(Etudiants5[[#This Row],[Numéro étudiant]],Sheet1!$A:$O,10,FALSE))),"x","")</f>
        <v/>
      </c>
      <c r="BJ255" s="8" t="str">
        <f>IF(ISNUMBER(SEARCH(Etudiants5[[#Headers],[Carte priorité]],VLOOKUP(Etudiants5[[#This Row],[Numéro étudiant]],Sheet1!$A:$O,10,FALSE))),"x","")</f>
        <v/>
      </c>
      <c r="BK255" s="8" t="str">
        <f>IF(ISNUMBER(SEARCH(Etudiants5[[#Headers],[Carte stationnement]],VLOOKUP(Etudiants5[[#This Row],[Numéro étudiant]],Sheet1!$A:$O,10,FALSE))),"x","")</f>
        <v/>
      </c>
      <c r="BL255" s="8" t="str">
        <f>IF(ISNUMBER(SEARCH(Etudiants5[[#Headers],[Accompagnement médico social]],VLOOKUP(Etudiants5[[#This Row],[Numéro étudiant]],Sheet1!$A:$O,10,FALSE))),"x","")</f>
        <v/>
      </c>
      <c r="BM255" s="8" t="str">
        <f>IF(ISNUMBER(SEARCH(Etudiants5[[#Headers],[Autre]],VLOOKUP(Etudiants5[[#This Row],[Numéro étudiant]],Sheet1!$A:$O,10,FALSE))),"x","")</f>
        <v/>
      </c>
      <c r="CA25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6" spans="2:80" x14ac:dyDescent="0.25">
      <c r="B256" t="str">
        <f>IFERROR(OfficeForms.Table[[#This Row],[Id]],"")</f>
        <v/>
      </c>
      <c r="C256" t="str">
        <f>IFERROR(IF(VLOOKUP(Etudiants5[[#This Row],[Numéro étudiant]],Sheet1!$A:$O,5,FALSE)="","",VLOOKUP(Etudiants5[[#This Row],[Numéro étudiant]],Sheet1!$A:$O,5,FALSE)),"")</f>
        <v/>
      </c>
      <c r="D256" t="str">
        <f>IFERROR(IF(VLOOKUP(Etudiants5[[#This Row],[Numéro étudiant]],Sheet1!$A:$O,6,FALSE)="","",VLOOKUP(Etudiants5[[#This Row],[Numéro étudiant]],Sheet1!$A:$O,6,FALSE)),"")</f>
        <v/>
      </c>
      <c r="E256" t="str">
        <f>IFERROR(IF(VLOOKUP(Etudiants5[[#This Row],[Numéro étudiant]],Sheet1!$A:$O,7,FALSE)="","",VLOOKUP(Etudiants5[[#This Row],[Numéro étudiant]],Sheet1!$A:$O,7,FALSE)),"")</f>
        <v/>
      </c>
      <c r="F256" t="str">
        <f>IFERROR(IF(VLOOKUP(Etudiants5[[#This Row],[Numéro étudiant]],Sheet1!$A:$O,8,FALSE)="","",VLOOKUP(Etudiants5[[#This Row],[Numéro étudiant]],Sheet1!$A:$O,8,FALSE)),"")</f>
        <v/>
      </c>
      <c r="G256" t="str">
        <f>IF(Etudiants5[[#This Row],[Numéro étudiant]]="","","Entretien fait")</f>
        <v/>
      </c>
      <c r="M256" s="8" t="str">
        <f>IF(ISNUMBER(SEARCH(Etudiants5[[#Headers],[Aide en BU]],VLOOKUP(Etudiants5[[#This Row],[Numéro étudiant]],Sheet1!$A:$O,11,FALSE))),"à initier","")</f>
        <v/>
      </c>
      <c r="N256" s="8" t="str">
        <f>IF(ISNUMBER(SEARCH(Etudiants5[[#Headers],[Tutorat d''intégration]],VLOOKUP(Etudiants5[[#This Row],[Numéro étudiant]],Sheet1!$A:$O,11,FALSE))),"à initier","")</f>
        <v/>
      </c>
      <c r="O256" s="8" t="str">
        <f>IF(ISNUMBER(SEARCH(Etudiants5[[#Headers],[Secrétaire d''examens]],VLOOKUP(Etudiants5[[#This Row],[Numéro étudiant]],Sheet1!$A:$O,11,FALSE))),"à initier","")</f>
        <v/>
      </c>
      <c r="P256" s="8" t="str">
        <f>IF(ISNUMBER(SEARCH(Etudiants5[[#Headers],[Sujets numériques]],VLOOKUP(Etudiants5[[#This Row],[Numéro étudiant]],Sheet1!$A:$O,11,FALSE))),"à initier","")</f>
        <v/>
      </c>
      <c r="Q256" s="8" t="str">
        <f>IF(ISNUMBER(SEARCH(Etudiants5[[#Headers],[Autorisation de sortie]],VLOOKUP(Etudiants5[[#This Row],[Numéro étudiant]],Sheet1!$A:$O,11,FALSE))),"à initier","")</f>
        <v/>
      </c>
      <c r="R256" s="8" t="str">
        <f>IF(ISNUMBER(SEARCH(Etudiants5[[#Headers],[Prise de notes]],VLOOKUP(Etudiants5[[#This Row],[Numéro étudiant]],Sheet1!$A:$O,11,FALSE))),"à initier","")</f>
        <v/>
      </c>
      <c r="S256" s="8" t="str">
        <f>IF(ISNUMBER(SEARCH(Etudiants5[[#Headers],[Rallonge des prêts en BU]],VLOOKUP(Etudiants5[[#This Row],[Numéro étudiant]],Sheet1!$A:$O,11,FALSE))),"à initier","")</f>
        <v/>
      </c>
      <c r="T256" s="8" t="str">
        <f>IF(ISNUMBER(SEARCH(Etudiants5[[#Headers],[Soutien pédagogique]],VLOOKUP(Etudiants5[[#This Row],[Numéro étudiant]],Sheet1!$A:$O,11,FALSE))),"à initier","")</f>
        <v/>
      </c>
      <c r="U256" s="8" t="str">
        <f>IF(ISNUMBER(SEARCH(Etudiants5[[#Headers],[Braille]],VLOOKUP(Etudiants5[[#This Row],[Numéro étudiant]],Sheet1!$A:$O,11,FALSE))),"à initier","")</f>
        <v/>
      </c>
      <c r="V256" s="8" t="str">
        <f>IF(ISNUMBER(SEARCH(Etudiants5[[#Headers],[LSF/LPC]],VLOOKUP(Etudiants5[[#This Row],[Numéro étudiant]],Sheet1!$A:$O,11,FALSE))),"à initier","")</f>
        <v/>
      </c>
      <c r="W256" s="8" t="str">
        <f>IF(ISNUMBER(SEARCH(Etudiants5[[#Headers],[Pas de support audio]],VLOOKUP(Etudiants5[[#This Row],[Numéro étudiant]],Sheet1!$A:$O,11,FALSE))),"à initier","")</f>
        <v/>
      </c>
      <c r="X256" s="8" t="str">
        <f>IF(ISNUMBER(SEARCH(Etudiants5[[#Headers],[Assice confortable]],VLOOKUP(Etudiants5[[#This Row],[Numéro étudiant]],Sheet1!$A:$O,13,FALSE))),"à initier","")</f>
        <v/>
      </c>
      <c r="Y256" s="8" t="str">
        <f>IF(ISNUMBER(SEARCH(Etudiants5[[#Headers],[Micro HF]],VLOOKUP(Etudiants5[[#This Row],[Numéro étudiant]],Sheet1!$A:$O,13,FALSE))),"à initier","")</f>
        <v/>
      </c>
      <c r="Z256" s="8" t="str">
        <f>IF(ISNUMBER(SEARCH(Etudiants5[[#Headers],[Casier]],VLOOKUP(Etudiants5[[#This Row],[Numéro étudiant]],Sheet1!$A:$O,13,FALSE))),"à initier","")</f>
        <v/>
      </c>
      <c r="AA256" s="8" t="str">
        <f>IF(ISNUMBER(SEARCH(Etudiants5[[#Headers],[Ordinateur]],VLOOKUP(Etudiants5[[#This Row],[Numéro étudiant]],Sheet1!$A:$O,13,FALSE))),"à initier","")</f>
        <v/>
      </c>
      <c r="AB256" s="8" t="str">
        <f>IF(ISNUMBER(SEARCH(Etudiants5[[#Headers],[Mobilier spécifique : à détailler]],VLOOKUP(Etudiants5[[#This Row],[Numéro étudiant]],Sheet1!$A:$O,13,FALSE))),"à initier","")</f>
        <v/>
      </c>
      <c r="AC256" s="8" t="str">
        <f>IF(ISNUMBER(SEARCH(Etudiants5[[#Headers],[Logiciel spécifique : à détailler]],VLOOKUP(Etudiants5[[#This Row],[Numéro étudiant]],Sheet1!$A:$O,13,FALSE))),"à initier","")</f>
        <v/>
      </c>
      <c r="AD256" s="8" t="str">
        <f>IF(ISNUMBER(SEARCH(Etudiants5[[#Headers],[Aide en TP]],VLOOKUP(Etudiants5[[#This Row],[Numéro étudiant]],Sheet1!$A:$O,11,FALSE))),"x","")</f>
        <v/>
      </c>
      <c r="AE256" s="8" t="str">
        <f>IF(ISNUMBER(SEARCH(Etudiants5[[#Headers],[Aménagement de l''EDT]],VLOOKUP(Etudiants5[[#This Row],[Numéro étudiant]],Sheet1!$A:$O,11,FALSE))),"x","")</f>
        <v/>
      </c>
      <c r="AF256" s="8" t="str">
        <f>IF(ISNUMBER(SEARCH(Etudiants5[[#Headers],[Sanitaire à proximité]],VLOOKUP(Etudiants5[[#This Row],[Numéro étudiant]],Sheet1!$A:$O,11,FALSE))),"x","")</f>
        <v/>
      </c>
      <c r="AG256" s="8" t="str">
        <f>IF(ISNUMBER(SEARCH(Etudiants5[[#Headers],[QCM papier]],VLOOKUP(Etudiants5[[#This Row],[Numéro étudiant]],Sheet1!$A:$O,11,FALSE))),"x","")</f>
        <v/>
      </c>
      <c r="AH256" s="8" t="str">
        <f>IF(ISNUMBER(SEARCH(Etudiants5[[#Headers],[Absences eventuelles excusées]],VLOOKUP(Etudiants5[[#This Row],[Numéro étudiant]],Sheet1!$A:$O,11,FALSE))),"x","")</f>
        <v/>
      </c>
      <c r="AI256" s="8" t="str">
        <f>IF(ISNUMBER(SEARCH(Etudiants5[[#Headers],[Aménagement de l''année en 2 ans]],VLOOKUP(Etudiants5[[#This Row],[Numéro étudiant]],Sheet1!$A:$O,11,FALSE))),"x","")</f>
        <v/>
      </c>
      <c r="AJ256" s="8" t="str">
        <f>IF(ISNUMBER(SEARCH(Etudiants5[[#Headers],[Passage des épreuves orales devant l''enseignant uniquement]],VLOOKUP(Etudiants5[[#This Row],[Numéro étudiant]],Sheet1!$A:$O,11,FALSE))),"x","")</f>
        <v/>
      </c>
      <c r="AK256" s="8" t="str">
        <f>IF(ISNUMBER(SEARCH(Etudiants5[[#Headers],[Dépénalisation des fautes d''orthographe]],VLOOKUP(Etudiants5[[#This Row],[Numéro étudiant]],Sheet1!$A:$O,11,FALSE))),"x","")</f>
        <v/>
      </c>
      <c r="AL256" s="8" t="str">
        <f>IF(ISNUMBER(SEARCH(Etudiants5[[#Headers],[Adaptation des écrits à l''oral]],VLOOKUP(Etudiants5[[#This Row],[Numéro étudiant]],Sheet1!$A:$O,11,FALSE))),"x","")</f>
        <v/>
      </c>
      <c r="AM256" s="8" t="str">
        <f>IF(ISNUMBER(SEARCH(Etudiants5[[#Headers],[Adaptation des oraux à l''écrit]],VLOOKUP(Etudiants5[[#This Row],[Numéro étudiant]],Sheet1!$A:$O,11,FALSE))),"x","")</f>
        <v/>
      </c>
      <c r="AN256" s="8" t="str">
        <f>IF(ISNUMBER(SEARCH(Etudiants5[[#Headers],[Compensation du temps de sortie]],VLOOKUP(Etudiants5[[#This Row],[Numéro étudiant]],Sheet1!$A:$O,11,FALSE))),"x","")</f>
        <v/>
      </c>
      <c r="AO256" s="8" t="str">
        <f>IF(COUNTIF(Etudiants5[[#This Row],[1/4]:[Préparations écrites des épreves orales]],"x")&gt;0,"x","")</f>
        <v/>
      </c>
      <c r="AP256" s="8" t="str">
        <f>IF(ISNUMBER(SEARCH(Etudiants5[[#Headers],[1/4]],VLOOKUP(Etudiants5[[#This Row],[Numéro étudiant]],Sheet1!$A:$O,12,FALSE))),"x","")</f>
        <v/>
      </c>
      <c r="AQ256" s="8" t="str">
        <f>IF(ISNUMBER(SEARCH(Etudiants5[[#Headers],[1/3]],VLOOKUP(Etudiants5[[#This Row],[Numéro étudiant]],Sheet1!$A:$O,12,FALSE))),"x","")</f>
        <v/>
      </c>
      <c r="AR256" s="8" t="str">
        <f>IF(ISNUMBER(SEARCH(Etudiants5[[#Headers],[1/2]],VLOOKUP(Etudiants5[[#This Row],[Numéro étudiant]],Sheet1!$A:$O,12,FALSE))),"x","")</f>
        <v/>
      </c>
      <c r="AS256" s="8" t="str">
        <f>IF(ISNUMBER(SEARCH(Etudiants5[[#Headers],[Ecrits]],VLOOKUP(Etudiants5[[#This Row],[Numéro étudiant]],Sheet1!$A:$O,12,FALSE))),"x","")</f>
        <v/>
      </c>
      <c r="AT256" s="8" t="str">
        <f>IF(ISNUMBER(SEARCH(Etudiants5[[#Headers],[Oraux]],VLOOKUP(Etudiants5[[#This Row],[Numéro étudiant]],Sheet1!$A:$O,12,FALSE))),"x","")</f>
        <v/>
      </c>
      <c r="AU256" s="8" t="str">
        <f>IF(ISNUMBER(SEARCH(Etudiants5[[#Headers],[Pratiques]],VLOOKUP(Etudiants5[[#This Row],[Numéro étudiant]],Sheet1!$A:$O,12,FALSE))),"x","")</f>
        <v/>
      </c>
      <c r="AV256" s="8" t="str">
        <f>IF(ISNUMBER(SEARCH(Etudiants5[[#Headers],[Préparations écrites des épreves orales]],VLOOKUP(Etudiants5[[#This Row],[Numéro étudiant]],Sheet1!$A:$O,12,FALSE))),"x","")</f>
        <v/>
      </c>
      <c r="AW256" s="8" t="str">
        <f>IF(ISNUMBER(SEARCH(Etudiants5[[#Headers],[Auditives]],VLOOKUP(Etudiants5[[#This Row],[Numéro étudiant]],Sheet1!$A:$O,9,FALSE))),"x","")</f>
        <v/>
      </c>
      <c r="AX256" s="8" t="str">
        <f>IF(ISNUMBER(SEARCH(Etudiants5[[#Headers],[Visuels]],VLOOKUP(Etudiants5[[#This Row],[Numéro étudiant]],Sheet1!$A:$O,9,FALSE))),"x","")</f>
        <v/>
      </c>
      <c r="AY256" s="8" t="str">
        <f>IF(ISNUMBER(SEARCH(Etudiants5[[#Headers],[Viscéraux]],VLOOKUP(Etudiants5[[#This Row],[Numéro étudiant]],Sheet1!$A:$O,9,FALSE))),"x","")</f>
        <v/>
      </c>
      <c r="AZ256" s="8" t="str">
        <f>IF(ISNUMBER(SEARCH(Etudiants5[[#Headers],[Moteurs]],VLOOKUP(Etudiants5[[#This Row],[Numéro étudiant]],Sheet1!$A:$O,9,FALSE))),"x","")</f>
        <v/>
      </c>
      <c r="BA256" s="8" t="str">
        <f>IF(ISNUMBER(SEARCH(Etudiants5[[#Headers],[TSA]],VLOOKUP(Etudiants5[[#This Row],[Numéro étudiant]],Sheet1!$A:$O,9,FALSE))),"x","")</f>
        <v/>
      </c>
      <c r="BB256" s="8" t="str">
        <f>IF(ISNUMBER(SEARCH(Etudiants5[[#Headers],[Langage]],VLOOKUP(Etudiants5[[#This Row],[Numéro étudiant]],Sheet1!$A:$O,9,FALSE))),"x","")</f>
        <v/>
      </c>
      <c r="BC256" s="8" t="str">
        <f>IF(ISNUMBER(SEARCH(Etudiants5[[#Headers],[Psychiques]],VLOOKUP(Etudiants5[[#This Row],[Numéro étudiant]],Sheet1!$A:$O,9,FALSE))),"x","")</f>
        <v/>
      </c>
      <c r="BD256" s="8" t="str">
        <f>IF(ISNUMBER(SEARCH(Etudiants5[[#Headers],[Autres]],VLOOKUP(Etudiants5[[#This Row],[Numéro étudiant]],Sheet1!$A:$O,9,FALSE))),"x","")</f>
        <v/>
      </c>
      <c r="BE256" s="8" t="str">
        <f>IF(ISNUMBER(SEARCH(Etudiants5[[#Headers],[RQTH]],VLOOKUP(Etudiants5[[#This Row],[Numéro étudiant]],Sheet1!$A:$O,10,FALSE))),"x","")</f>
        <v/>
      </c>
      <c r="BF256" s="8" t="str">
        <f>IF(ISNUMBER(SEARCH(Etudiants5[[#Headers],[Transport]],VLOOKUP(Etudiants5[[#This Row],[Numéro étudiant]],Sheet1!$A:$O,10,FALSE))),"x","")</f>
        <v/>
      </c>
      <c r="BG256" s="8" t="str">
        <f>IF(ISNUMBER(SEARCH(Etudiants5[[#Headers],[AVS]],VLOOKUP(Etudiants5[[#This Row],[Numéro étudiant]],Sheet1!$A:$O,10,FALSE))),"x","")</f>
        <v/>
      </c>
      <c r="BH256" s="8" t="str">
        <f>IF(ISNUMBER(SEARCH(Etudiants5[[#Headers],[AESH]],VLOOKUP(Etudiants5[[#This Row],[Numéro étudiant]],Sheet1!$A:$O,10,FALSE))),"x","")</f>
        <v/>
      </c>
      <c r="BI256" s="8" t="str">
        <f>IF(ISNUMBER(SEARCH(Etudiants5[[#Headers],[AAH ou AEEH]],VLOOKUP(Etudiants5[[#This Row],[Numéro étudiant]],Sheet1!$A:$O,10,FALSE))),"x","")</f>
        <v/>
      </c>
      <c r="BJ256" s="8" t="str">
        <f>IF(ISNUMBER(SEARCH(Etudiants5[[#Headers],[Carte priorité]],VLOOKUP(Etudiants5[[#This Row],[Numéro étudiant]],Sheet1!$A:$O,10,FALSE))),"x","")</f>
        <v/>
      </c>
      <c r="BK256" s="8" t="str">
        <f>IF(ISNUMBER(SEARCH(Etudiants5[[#Headers],[Carte stationnement]],VLOOKUP(Etudiants5[[#This Row],[Numéro étudiant]],Sheet1!$A:$O,10,FALSE))),"x","")</f>
        <v/>
      </c>
      <c r="BL256" s="8" t="str">
        <f>IF(ISNUMBER(SEARCH(Etudiants5[[#Headers],[Accompagnement médico social]],VLOOKUP(Etudiants5[[#This Row],[Numéro étudiant]],Sheet1!$A:$O,10,FALSE))),"x","")</f>
        <v/>
      </c>
      <c r="BM256" s="8" t="str">
        <f>IF(ISNUMBER(SEARCH(Etudiants5[[#Headers],[Autre]],VLOOKUP(Etudiants5[[#This Row],[Numéro étudiant]],Sheet1!$A:$O,10,FALSE))),"x","")</f>
        <v/>
      </c>
      <c r="CA25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7" spans="2:80" x14ac:dyDescent="0.25">
      <c r="B257" t="str">
        <f>IFERROR(OfficeForms.Table[[#This Row],[Id]],"")</f>
        <v/>
      </c>
      <c r="C257" t="str">
        <f>IFERROR(IF(VLOOKUP(Etudiants5[[#This Row],[Numéro étudiant]],Sheet1!$A:$O,5,FALSE)="","",VLOOKUP(Etudiants5[[#This Row],[Numéro étudiant]],Sheet1!$A:$O,5,FALSE)),"")</f>
        <v/>
      </c>
      <c r="D257" t="str">
        <f>IFERROR(IF(VLOOKUP(Etudiants5[[#This Row],[Numéro étudiant]],Sheet1!$A:$O,6,FALSE)="","",VLOOKUP(Etudiants5[[#This Row],[Numéro étudiant]],Sheet1!$A:$O,6,FALSE)),"")</f>
        <v/>
      </c>
      <c r="E257" t="str">
        <f>IFERROR(IF(VLOOKUP(Etudiants5[[#This Row],[Numéro étudiant]],Sheet1!$A:$O,7,FALSE)="","",VLOOKUP(Etudiants5[[#This Row],[Numéro étudiant]],Sheet1!$A:$O,7,FALSE)),"")</f>
        <v/>
      </c>
      <c r="F257" t="str">
        <f>IFERROR(IF(VLOOKUP(Etudiants5[[#This Row],[Numéro étudiant]],Sheet1!$A:$O,8,FALSE)="","",VLOOKUP(Etudiants5[[#This Row],[Numéro étudiant]],Sheet1!$A:$O,8,FALSE)),"")</f>
        <v/>
      </c>
      <c r="G257" t="str">
        <f>IF(Etudiants5[[#This Row],[Numéro étudiant]]="","","Entretien fait")</f>
        <v/>
      </c>
      <c r="M257" s="8" t="str">
        <f>IF(ISNUMBER(SEARCH(Etudiants5[[#Headers],[Aide en BU]],VLOOKUP(Etudiants5[[#This Row],[Numéro étudiant]],Sheet1!$A:$O,11,FALSE))),"à initier","")</f>
        <v/>
      </c>
      <c r="N257" s="8" t="str">
        <f>IF(ISNUMBER(SEARCH(Etudiants5[[#Headers],[Tutorat d''intégration]],VLOOKUP(Etudiants5[[#This Row],[Numéro étudiant]],Sheet1!$A:$O,11,FALSE))),"à initier","")</f>
        <v/>
      </c>
      <c r="O257" s="8" t="str">
        <f>IF(ISNUMBER(SEARCH(Etudiants5[[#Headers],[Secrétaire d''examens]],VLOOKUP(Etudiants5[[#This Row],[Numéro étudiant]],Sheet1!$A:$O,11,FALSE))),"à initier","")</f>
        <v/>
      </c>
      <c r="P257" s="8" t="str">
        <f>IF(ISNUMBER(SEARCH(Etudiants5[[#Headers],[Sujets numériques]],VLOOKUP(Etudiants5[[#This Row],[Numéro étudiant]],Sheet1!$A:$O,11,FALSE))),"à initier","")</f>
        <v/>
      </c>
      <c r="Q257" s="8" t="str">
        <f>IF(ISNUMBER(SEARCH(Etudiants5[[#Headers],[Autorisation de sortie]],VLOOKUP(Etudiants5[[#This Row],[Numéro étudiant]],Sheet1!$A:$O,11,FALSE))),"à initier","")</f>
        <v/>
      </c>
      <c r="R257" s="8" t="str">
        <f>IF(ISNUMBER(SEARCH(Etudiants5[[#Headers],[Prise de notes]],VLOOKUP(Etudiants5[[#This Row],[Numéro étudiant]],Sheet1!$A:$O,11,FALSE))),"à initier","")</f>
        <v/>
      </c>
      <c r="S257" s="8" t="str">
        <f>IF(ISNUMBER(SEARCH(Etudiants5[[#Headers],[Rallonge des prêts en BU]],VLOOKUP(Etudiants5[[#This Row],[Numéro étudiant]],Sheet1!$A:$O,11,FALSE))),"à initier","")</f>
        <v/>
      </c>
      <c r="T257" s="8" t="str">
        <f>IF(ISNUMBER(SEARCH(Etudiants5[[#Headers],[Soutien pédagogique]],VLOOKUP(Etudiants5[[#This Row],[Numéro étudiant]],Sheet1!$A:$O,11,FALSE))),"à initier","")</f>
        <v/>
      </c>
      <c r="U257" s="8" t="str">
        <f>IF(ISNUMBER(SEARCH(Etudiants5[[#Headers],[Braille]],VLOOKUP(Etudiants5[[#This Row],[Numéro étudiant]],Sheet1!$A:$O,11,FALSE))),"à initier","")</f>
        <v/>
      </c>
      <c r="V257" s="8" t="str">
        <f>IF(ISNUMBER(SEARCH(Etudiants5[[#Headers],[LSF/LPC]],VLOOKUP(Etudiants5[[#This Row],[Numéro étudiant]],Sheet1!$A:$O,11,FALSE))),"à initier","")</f>
        <v/>
      </c>
      <c r="W257" s="8" t="str">
        <f>IF(ISNUMBER(SEARCH(Etudiants5[[#Headers],[Pas de support audio]],VLOOKUP(Etudiants5[[#This Row],[Numéro étudiant]],Sheet1!$A:$O,11,FALSE))),"à initier","")</f>
        <v/>
      </c>
      <c r="X257" s="8" t="str">
        <f>IF(ISNUMBER(SEARCH(Etudiants5[[#Headers],[Assice confortable]],VLOOKUP(Etudiants5[[#This Row],[Numéro étudiant]],Sheet1!$A:$O,13,FALSE))),"à initier","")</f>
        <v/>
      </c>
      <c r="Y257" s="8" t="str">
        <f>IF(ISNUMBER(SEARCH(Etudiants5[[#Headers],[Micro HF]],VLOOKUP(Etudiants5[[#This Row],[Numéro étudiant]],Sheet1!$A:$O,13,FALSE))),"à initier","")</f>
        <v/>
      </c>
      <c r="Z257" s="8" t="str">
        <f>IF(ISNUMBER(SEARCH(Etudiants5[[#Headers],[Casier]],VLOOKUP(Etudiants5[[#This Row],[Numéro étudiant]],Sheet1!$A:$O,13,FALSE))),"à initier","")</f>
        <v/>
      </c>
      <c r="AA257" s="8" t="str">
        <f>IF(ISNUMBER(SEARCH(Etudiants5[[#Headers],[Ordinateur]],VLOOKUP(Etudiants5[[#This Row],[Numéro étudiant]],Sheet1!$A:$O,13,FALSE))),"à initier","")</f>
        <v/>
      </c>
      <c r="AB257" s="8" t="str">
        <f>IF(ISNUMBER(SEARCH(Etudiants5[[#Headers],[Mobilier spécifique : à détailler]],VLOOKUP(Etudiants5[[#This Row],[Numéro étudiant]],Sheet1!$A:$O,13,FALSE))),"à initier","")</f>
        <v/>
      </c>
      <c r="AC257" s="8" t="str">
        <f>IF(ISNUMBER(SEARCH(Etudiants5[[#Headers],[Logiciel spécifique : à détailler]],VLOOKUP(Etudiants5[[#This Row],[Numéro étudiant]],Sheet1!$A:$O,13,FALSE))),"à initier","")</f>
        <v/>
      </c>
      <c r="AD257" s="8" t="str">
        <f>IF(ISNUMBER(SEARCH(Etudiants5[[#Headers],[Aide en TP]],VLOOKUP(Etudiants5[[#This Row],[Numéro étudiant]],Sheet1!$A:$O,11,FALSE))),"x","")</f>
        <v/>
      </c>
      <c r="AE257" s="8" t="str">
        <f>IF(ISNUMBER(SEARCH(Etudiants5[[#Headers],[Aménagement de l''EDT]],VLOOKUP(Etudiants5[[#This Row],[Numéro étudiant]],Sheet1!$A:$O,11,FALSE))),"x","")</f>
        <v/>
      </c>
      <c r="AF257" s="8" t="str">
        <f>IF(ISNUMBER(SEARCH(Etudiants5[[#Headers],[Sanitaire à proximité]],VLOOKUP(Etudiants5[[#This Row],[Numéro étudiant]],Sheet1!$A:$O,11,FALSE))),"x","")</f>
        <v/>
      </c>
      <c r="AG257" s="8" t="str">
        <f>IF(ISNUMBER(SEARCH(Etudiants5[[#Headers],[QCM papier]],VLOOKUP(Etudiants5[[#This Row],[Numéro étudiant]],Sheet1!$A:$O,11,FALSE))),"x","")</f>
        <v/>
      </c>
      <c r="AH257" s="8" t="str">
        <f>IF(ISNUMBER(SEARCH(Etudiants5[[#Headers],[Absences eventuelles excusées]],VLOOKUP(Etudiants5[[#This Row],[Numéro étudiant]],Sheet1!$A:$O,11,FALSE))),"x","")</f>
        <v/>
      </c>
      <c r="AI257" s="8" t="str">
        <f>IF(ISNUMBER(SEARCH(Etudiants5[[#Headers],[Aménagement de l''année en 2 ans]],VLOOKUP(Etudiants5[[#This Row],[Numéro étudiant]],Sheet1!$A:$O,11,FALSE))),"x","")</f>
        <v/>
      </c>
      <c r="AJ257" s="8" t="str">
        <f>IF(ISNUMBER(SEARCH(Etudiants5[[#Headers],[Passage des épreuves orales devant l''enseignant uniquement]],VLOOKUP(Etudiants5[[#This Row],[Numéro étudiant]],Sheet1!$A:$O,11,FALSE))),"x","")</f>
        <v/>
      </c>
      <c r="AK257" s="8" t="str">
        <f>IF(ISNUMBER(SEARCH(Etudiants5[[#Headers],[Dépénalisation des fautes d''orthographe]],VLOOKUP(Etudiants5[[#This Row],[Numéro étudiant]],Sheet1!$A:$O,11,FALSE))),"x","")</f>
        <v/>
      </c>
      <c r="AL257" s="8" t="str">
        <f>IF(ISNUMBER(SEARCH(Etudiants5[[#Headers],[Adaptation des écrits à l''oral]],VLOOKUP(Etudiants5[[#This Row],[Numéro étudiant]],Sheet1!$A:$O,11,FALSE))),"x","")</f>
        <v/>
      </c>
      <c r="AM257" s="8" t="str">
        <f>IF(ISNUMBER(SEARCH(Etudiants5[[#Headers],[Adaptation des oraux à l''écrit]],VLOOKUP(Etudiants5[[#This Row],[Numéro étudiant]],Sheet1!$A:$O,11,FALSE))),"x","")</f>
        <v/>
      </c>
      <c r="AN257" s="8" t="str">
        <f>IF(ISNUMBER(SEARCH(Etudiants5[[#Headers],[Compensation du temps de sortie]],VLOOKUP(Etudiants5[[#This Row],[Numéro étudiant]],Sheet1!$A:$O,11,FALSE))),"x","")</f>
        <v/>
      </c>
      <c r="AO257" s="8" t="str">
        <f>IF(COUNTIF(Etudiants5[[#This Row],[1/4]:[Préparations écrites des épreves orales]],"x")&gt;0,"x","")</f>
        <v/>
      </c>
      <c r="AP257" s="8" t="str">
        <f>IF(ISNUMBER(SEARCH(Etudiants5[[#Headers],[1/4]],VLOOKUP(Etudiants5[[#This Row],[Numéro étudiant]],Sheet1!$A:$O,12,FALSE))),"x","")</f>
        <v/>
      </c>
      <c r="AQ257" s="8" t="str">
        <f>IF(ISNUMBER(SEARCH(Etudiants5[[#Headers],[1/3]],VLOOKUP(Etudiants5[[#This Row],[Numéro étudiant]],Sheet1!$A:$O,12,FALSE))),"x","")</f>
        <v/>
      </c>
      <c r="AR257" s="8" t="str">
        <f>IF(ISNUMBER(SEARCH(Etudiants5[[#Headers],[1/2]],VLOOKUP(Etudiants5[[#This Row],[Numéro étudiant]],Sheet1!$A:$O,12,FALSE))),"x","")</f>
        <v/>
      </c>
      <c r="AS257" s="8" t="str">
        <f>IF(ISNUMBER(SEARCH(Etudiants5[[#Headers],[Ecrits]],VLOOKUP(Etudiants5[[#This Row],[Numéro étudiant]],Sheet1!$A:$O,12,FALSE))),"x","")</f>
        <v/>
      </c>
      <c r="AT257" s="8" t="str">
        <f>IF(ISNUMBER(SEARCH(Etudiants5[[#Headers],[Oraux]],VLOOKUP(Etudiants5[[#This Row],[Numéro étudiant]],Sheet1!$A:$O,12,FALSE))),"x","")</f>
        <v/>
      </c>
      <c r="AU257" s="8" t="str">
        <f>IF(ISNUMBER(SEARCH(Etudiants5[[#Headers],[Pratiques]],VLOOKUP(Etudiants5[[#This Row],[Numéro étudiant]],Sheet1!$A:$O,12,FALSE))),"x","")</f>
        <v/>
      </c>
      <c r="AV257" s="8" t="str">
        <f>IF(ISNUMBER(SEARCH(Etudiants5[[#Headers],[Préparations écrites des épreves orales]],VLOOKUP(Etudiants5[[#This Row],[Numéro étudiant]],Sheet1!$A:$O,12,FALSE))),"x","")</f>
        <v/>
      </c>
      <c r="AW257" s="8" t="str">
        <f>IF(ISNUMBER(SEARCH(Etudiants5[[#Headers],[Auditives]],VLOOKUP(Etudiants5[[#This Row],[Numéro étudiant]],Sheet1!$A:$O,9,FALSE))),"x","")</f>
        <v/>
      </c>
      <c r="AX257" s="8" t="str">
        <f>IF(ISNUMBER(SEARCH(Etudiants5[[#Headers],[Visuels]],VLOOKUP(Etudiants5[[#This Row],[Numéro étudiant]],Sheet1!$A:$O,9,FALSE))),"x","")</f>
        <v/>
      </c>
      <c r="AY257" s="8" t="str">
        <f>IF(ISNUMBER(SEARCH(Etudiants5[[#Headers],[Viscéraux]],VLOOKUP(Etudiants5[[#This Row],[Numéro étudiant]],Sheet1!$A:$O,9,FALSE))),"x","")</f>
        <v/>
      </c>
      <c r="AZ257" s="8" t="str">
        <f>IF(ISNUMBER(SEARCH(Etudiants5[[#Headers],[Moteurs]],VLOOKUP(Etudiants5[[#This Row],[Numéro étudiant]],Sheet1!$A:$O,9,FALSE))),"x","")</f>
        <v/>
      </c>
      <c r="BA257" s="8" t="str">
        <f>IF(ISNUMBER(SEARCH(Etudiants5[[#Headers],[TSA]],VLOOKUP(Etudiants5[[#This Row],[Numéro étudiant]],Sheet1!$A:$O,9,FALSE))),"x","")</f>
        <v/>
      </c>
      <c r="BB257" s="8" t="str">
        <f>IF(ISNUMBER(SEARCH(Etudiants5[[#Headers],[Langage]],VLOOKUP(Etudiants5[[#This Row],[Numéro étudiant]],Sheet1!$A:$O,9,FALSE))),"x","")</f>
        <v/>
      </c>
      <c r="BC257" s="8" t="str">
        <f>IF(ISNUMBER(SEARCH(Etudiants5[[#Headers],[Psychiques]],VLOOKUP(Etudiants5[[#This Row],[Numéro étudiant]],Sheet1!$A:$O,9,FALSE))),"x","")</f>
        <v/>
      </c>
      <c r="BD257" s="8" t="str">
        <f>IF(ISNUMBER(SEARCH(Etudiants5[[#Headers],[Autres]],VLOOKUP(Etudiants5[[#This Row],[Numéro étudiant]],Sheet1!$A:$O,9,FALSE))),"x","")</f>
        <v/>
      </c>
      <c r="BE257" s="8" t="str">
        <f>IF(ISNUMBER(SEARCH(Etudiants5[[#Headers],[RQTH]],VLOOKUP(Etudiants5[[#This Row],[Numéro étudiant]],Sheet1!$A:$O,10,FALSE))),"x","")</f>
        <v/>
      </c>
      <c r="BF257" s="8" t="str">
        <f>IF(ISNUMBER(SEARCH(Etudiants5[[#Headers],[Transport]],VLOOKUP(Etudiants5[[#This Row],[Numéro étudiant]],Sheet1!$A:$O,10,FALSE))),"x","")</f>
        <v/>
      </c>
      <c r="BG257" s="8" t="str">
        <f>IF(ISNUMBER(SEARCH(Etudiants5[[#Headers],[AVS]],VLOOKUP(Etudiants5[[#This Row],[Numéro étudiant]],Sheet1!$A:$O,10,FALSE))),"x","")</f>
        <v/>
      </c>
      <c r="BH257" s="8" t="str">
        <f>IF(ISNUMBER(SEARCH(Etudiants5[[#Headers],[AESH]],VLOOKUP(Etudiants5[[#This Row],[Numéro étudiant]],Sheet1!$A:$O,10,FALSE))),"x","")</f>
        <v/>
      </c>
      <c r="BI257" s="8" t="str">
        <f>IF(ISNUMBER(SEARCH(Etudiants5[[#Headers],[AAH ou AEEH]],VLOOKUP(Etudiants5[[#This Row],[Numéro étudiant]],Sheet1!$A:$O,10,FALSE))),"x","")</f>
        <v/>
      </c>
      <c r="BJ257" s="8" t="str">
        <f>IF(ISNUMBER(SEARCH(Etudiants5[[#Headers],[Carte priorité]],VLOOKUP(Etudiants5[[#This Row],[Numéro étudiant]],Sheet1!$A:$O,10,FALSE))),"x","")</f>
        <v/>
      </c>
      <c r="BK257" s="8" t="str">
        <f>IF(ISNUMBER(SEARCH(Etudiants5[[#Headers],[Carte stationnement]],VLOOKUP(Etudiants5[[#This Row],[Numéro étudiant]],Sheet1!$A:$O,10,FALSE))),"x","")</f>
        <v/>
      </c>
      <c r="BL257" s="8" t="str">
        <f>IF(ISNUMBER(SEARCH(Etudiants5[[#Headers],[Accompagnement médico social]],VLOOKUP(Etudiants5[[#This Row],[Numéro étudiant]],Sheet1!$A:$O,10,FALSE))),"x","")</f>
        <v/>
      </c>
      <c r="BM257" s="8" t="str">
        <f>IF(ISNUMBER(SEARCH(Etudiants5[[#Headers],[Autre]],VLOOKUP(Etudiants5[[#This Row],[Numéro étudiant]],Sheet1!$A:$O,10,FALSE))),"x","")</f>
        <v/>
      </c>
      <c r="CA25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8" spans="2:80" x14ac:dyDescent="0.25">
      <c r="B258" t="str">
        <f>IFERROR(OfficeForms.Table[[#This Row],[Id]],"")</f>
        <v/>
      </c>
      <c r="C258" t="str">
        <f>IFERROR(IF(VLOOKUP(Etudiants5[[#This Row],[Numéro étudiant]],Sheet1!$A:$O,5,FALSE)="","",VLOOKUP(Etudiants5[[#This Row],[Numéro étudiant]],Sheet1!$A:$O,5,FALSE)),"")</f>
        <v/>
      </c>
      <c r="D258" t="str">
        <f>IFERROR(IF(VLOOKUP(Etudiants5[[#This Row],[Numéro étudiant]],Sheet1!$A:$O,6,FALSE)="","",VLOOKUP(Etudiants5[[#This Row],[Numéro étudiant]],Sheet1!$A:$O,6,FALSE)),"")</f>
        <v/>
      </c>
      <c r="E258" t="str">
        <f>IFERROR(IF(VLOOKUP(Etudiants5[[#This Row],[Numéro étudiant]],Sheet1!$A:$O,7,FALSE)="","",VLOOKUP(Etudiants5[[#This Row],[Numéro étudiant]],Sheet1!$A:$O,7,FALSE)),"")</f>
        <v/>
      </c>
      <c r="F258" t="str">
        <f>IFERROR(IF(VLOOKUP(Etudiants5[[#This Row],[Numéro étudiant]],Sheet1!$A:$O,8,FALSE)="","",VLOOKUP(Etudiants5[[#This Row],[Numéro étudiant]],Sheet1!$A:$O,8,FALSE)),"")</f>
        <v/>
      </c>
      <c r="G258" t="str">
        <f>IF(Etudiants5[[#This Row],[Numéro étudiant]]="","","Entretien fait")</f>
        <v/>
      </c>
      <c r="M258" s="8" t="str">
        <f>IF(ISNUMBER(SEARCH(Etudiants5[[#Headers],[Aide en BU]],VLOOKUP(Etudiants5[[#This Row],[Numéro étudiant]],Sheet1!$A:$O,11,FALSE))),"à initier","")</f>
        <v/>
      </c>
      <c r="N258" s="8" t="str">
        <f>IF(ISNUMBER(SEARCH(Etudiants5[[#Headers],[Tutorat d''intégration]],VLOOKUP(Etudiants5[[#This Row],[Numéro étudiant]],Sheet1!$A:$O,11,FALSE))),"à initier","")</f>
        <v/>
      </c>
      <c r="O258" s="8" t="str">
        <f>IF(ISNUMBER(SEARCH(Etudiants5[[#Headers],[Secrétaire d''examens]],VLOOKUP(Etudiants5[[#This Row],[Numéro étudiant]],Sheet1!$A:$O,11,FALSE))),"à initier","")</f>
        <v/>
      </c>
      <c r="P258" s="8" t="str">
        <f>IF(ISNUMBER(SEARCH(Etudiants5[[#Headers],[Sujets numériques]],VLOOKUP(Etudiants5[[#This Row],[Numéro étudiant]],Sheet1!$A:$O,11,FALSE))),"à initier","")</f>
        <v/>
      </c>
      <c r="Q258" s="8" t="str">
        <f>IF(ISNUMBER(SEARCH(Etudiants5[[#Headers],[Autorisation de sortie]],VLOOKUP(Etudiants5[[#This Row],[Numéro étudiant]],Sheet1!$A:$O,11,FALSE))),"à initier","")</f>
        <v/>
      </c>
      <c r="R258" s="8" t="str">
        <f>IF(ISNUMBER(SEARCH(Etudiants5[[#Headers],[Prise de notes]],VLOOKUP(Etudiants5[[#This Row],[Numéro étudiant]],Sheet1!$A:$O,11,FALSE))),"à initier","")</f>
        <v/>
      </c>
      <c r="S258" s="8" t="str">
        <f>IF(ISNUMBER(SEARCH(Etudiants5[[#Headers],[Rallonge des prêts en BU]],VLOOKUP(Etudiants5[[#This Row],[Numéro étudiant]],Sheet1!$A:$O,11,FALSE))),"à initier","")</f>
        <v/>
      </c>
      <c r="T258" s="8" t="str">
        <f>IF(ISNUMBER(SEARCH(Etudiants5[[#Headers],[Soutien pédagogique]],VLOOKUP(Etudiants5[[#This Row],[Numéro étudiant]],Sheet1!$A:$O,11,FALSE))),"à initier","")</f>
        <v/>
      </c>
      <c r="U258" s="8" t="str">
        <f>IF(ISNUMBER(SEARCH(Etudiants5[[#Headers],[Braille]],VLOOKUP(Etudiants5[[#This Row],[Numéro étudiant]],Sheet1!$A:$O,11,FALSE))),"à initier","")</f>
        <v/>
      </c>
      <c r="V258" s="8" t="str">
        <f>IF(ISNUMBER(SEARCH(Etudiants5[[#Headers],[LSF/LPC]],VLOOKUP(Etudiants5[[#This Row],[Numéro étudiant]],Sheet1!$A:$O,11,FALSE))),"à initier","")</f>
        <v/>
      </c>
      <c r="W258" s="8" t="str">
        <f>IF(ISNUMBER(SEARCH(Etudiants5[[#Headers],[Pas de support audio]],VLOOKUP(Etudiants5[[#This Row],[Numéro étudiant]],Sheet1!$A:$O,11,FALSE))),"à initier","")</f>
        <v/>
      </c>
      <c r="X258" s="8" t="str">
        <f>IF(ISNUMBER(SEARCH(Etudiants5[[#Headers],[Assice confortable]],VLOOKUP(Etudiants5[[#This Row],[Numéro étudiant]],Sheet1!$A:$O,13,FALSE))),"à initier","")</f>
        <v/>
      </c>
      <c r="Y258" s="8" t="str">
        <f>IF(ISNUMBER(SEARCH(Etudiants5[[#Headers],[Micro HF]],VLOOKUP(Etudiants5[[#This Row],[Numéro étudiant]],Sheet1!$A:$O,13,FALSE))),"à initier","")</f>
        <v/>
      </c>
      <c r="Z258" s="8" t="str">
        <f>IF(ISNUMBER(SEARCH(Etudiants5[[#Headers],[Casier]],VLOOKUP(Etudiants5[[#This Row],[Numéro étudiant]],Sheet1!$A:$O,13,FALSE))),"à initier","")</f>
        <v/>
      </c>
      <c r="AA258" s="8" t="str">
        <f>IF(ISNUMBER(SEARCH(Etudiants5[[#Headers],[Ordinateur]],VLOOKUP(Etudiants5[[#This Row],[Numéro étudiant]],Sheet1!$A:$O,13,FALSE))),"à initier","")</f>
        <v/>
      </c>
      <c r="AB258" s="8" t="str">
        <f>IF(ISNUMBER(SEARCH(Etudiants5[[#Headers],[Mobilier spécifique : à détailler]],VLOOKUP(Etudiants5[[#This Row],[Numéro étudiant]],Sheet1!$A:$O,13,FALSE))),"à initier","")</f>
        <v/>
      </c>
      <c r="AC258" s="8" t="str">
        <f>IF(ISNUMBER(SEARCH(Etudiants5[[#Headers],[Logiciel spécifique : à détailler]],VLOOKUP(Etudiants5[[#This Row],[Numéro étudiant]],Sheet1!$A:$O,13,FALSE))),"à initier","")</f>
        <v/>
      </c>
      <c r="AD258" s="8" t="str">
        <f>IF(ISNUMBER(SEARCH(Etudiants5[[#Headers],[Aide en TP]],VLOOKUP(Etudiants5[[#This Row],[Numéro étudiant]],Sheet1!$A:$O,11,FALSE))),"x","")</f>
        <v/>
      </c>
      <c r="AE258" s="8" t="str">
        <f>IF(ISNUMBER(SEARCH(Etudiants5[[#Headers],[Aménagement de l''EDT]],VLOOKUP(Etudiants5[[#This Row],[Numéro étudiant]],Sheet1!$A:$O,11,FALSE))),"x","")</f>
        <v/>
      </c>
      <c r="AF258" s="8" t="str">
        <f>IF(ISNUMBER(SEARCH(Etudiants5[[#Headers],[Sanitaire à proximité]],VLOOKUP(Etudiants5[[#This Row],[Numéro étudiant]],Sheet1!$A:$O,11,FALSE))),"x","")</f>
        <v/>
      </c>
      <c r="AG258" s="8" t="str">
        <f>IF(ISNUMBER(SEARCH(Etudiants5[[#Headers],[QCM papier]],VLOOKUP(Etudiants5[[#This Row],[Numéro étudiant]],Sheet1!$A:$O,11,FALSE))),"x","")</f>
        <v/>
      </c>
      <c r="AH258" s="8" t="str">
        <f>IF(ISNUMBER(SEARCH(Etudiants5[[#Headers],[Absences eventuelles excusées]],VLOOKUP(Etudiants5[[#This Row],[Numéro étudiant]],Sheet1!$A:$O,11,FALSE))),"x","")</f>
        <v/>
      </c>
      <c r="AI258" s="8" t="str">
        <f>IF(ISNUMBER(SEARCH(Etudiants5[[#Headers],[Aménagement de l''année en 2 ans]],VLOOKUP(Etudiants5[[#This Row],[Numéro étudiant]],Sheet1!$A:$O,11,FALSE))),"x","")</f>
        <v/>
      </c>
      <c r="AJ258" s="8" t="str">
        <f>IF(ISNUMBER(SEARCH(Etudiants5[[#Headers],[Passage des épreuves orales devant l''enseignant uniquement]],VLOOKUP(Etudiants5[[#This Row],[Numéro étudiant]],Sheet1!$A:$O,11,FALSE))),"x","")</f>
        <v/>
      </c>
      <c r="AK258" s="8" t="str">
        <f>IF(ISNUMBER(SEARCH(Etudiants5[[#Headers],[Dépénalisation des fautes d''orthographe]],VLOOKUP(Etudiants5[[#This Row],[Numéro étudiant]],Sheet1!$A:$O,11,FALSE))),"x","")</f>
        <v/>
      </c>
      <c r="AL258" s="8" t="str">
        <f>IF(ISNUMBER(SEARCH(Etudiants5[[#Headers],[Adaptation des écrits à l''oral]],VLOOKUP(Etudiants5[[#This Row],[Numéro étudiant]],Sheet1!$A:$O,11,FALSE))),"x","")</f>
        <v/>
      </c>
      <c r="AM258" s="8" t="str">
        <f>IF(ISNUMBER(SEARCH(Etudiants5[[#Headers],[Adaptation des oraux à l''écrit]],VLOOKUP(Etudiants5[[#This Row],[Numéro étudiant]],Sheet1!$A:$O,11,FALSE))),"x","")</f>
        <v/>
      </c>
      <c r="AN258" s="8" t="str">
        <f>IF(ISNUMBER(SEARCH(Etudiants5[[#Headers],[Compensation du temps de sortie]],VLOOKUP(Etudiants5[[#This Row],[Numéro étudiant]],Sheet1!$A:$O,11,FALSE))),"x","")</f>
        <v/>
      </c>
      <c r="AO258" s="8" t="str">
        <f>IF(COUNTIF(Etudiants5[[#This Row],[1/4]:[Préparations écrites des épreves orales]],"x")&gt;0,"x","")</f>
        <v/>
      </c>
      <c r="AP258" s="8" t="str">
        <f>IF(ISNUMBER(SEARCH(Etudiants5[[#Headers],[1/4]],VLOOKUP(Etudiants5[[#This Row],[Numéro étudiant]],Sheet1!$A:$O,12,FALSE))),"x","")</f>
        <v/>
      </c>
      <c r="AQ258" s="8" t="str">
        <f>IF(ISNUMBER(SEARCH(Etudiants5[[#Headers],[1/3]],VLOOKUP(Etudiants5[[#This Row],[Numéro étudiant]],Sheet1!$A:$O,12,FALSE))),"x","")</f>
        <v/>
      </c>
      <c r="AR258" s="8" t="str">
        <f>IF(ISNUMBER(SEARCH(Etudiants5[[#Headers],[1/2]],VLOOKUP(Etudiants5[[#This Row],[Numéro étudiant]],Sheet1!$A:$O,12,FALSE))),"x","")</f>
        <v/>
      </c>
      <c r="AS258" s="8" t="str">
        <f>IF(ISNUMBER(SEARCH(Etudiants5[[#Headers],[Ecrits]],VLOOKUP(Etudiants5[[#This Row],[Numéro étudiant]],Sheet1!$A:$O,12,FALSE))),"x","")</f>
        <v/>
      </c>
      <c r="AT258" s="8" t="str">
        <f>IF(ISNUMBER(SEARCH(Etudiants5[[#Headers],[Oraux]],VLOOKUP(Etudiants5[[#This Row],[Numéro étudiant]],Sheet1!$A:$O,12,FALSE))),"x","")</f>
        <v/>
      </c>
      <c r="AU258" s="8" t="str">
        <f>IF(ISNUMBER(SEARCH(Etudiants5[[#Headers],[Pratiques]],VLOOKUP(Etudiants5[[#This Row],[Numéro étudiant]],Sheet1!$A:$O,12,FALSE))),"x","")</f>
        <v/>
      </c>
      <c r="AV258" s="8" t="str">
        <f>IF(ISNUMBER(SEARCH(Etudiants5[[#Headers],[Préparations écrites des épreves orales]],VLOOKUP(Etudiants5[[#This Row],[Numéro étudiant]],Sheet1!$A:$O,12,FALSE))),"x","")</f>
        <v/>
      </c>
      <c r="AW258" s="8" t="str">
        <f>IF(ISNUMBER(SEARCH(Etudiants5[[#Headers],[Auditives]],VLOOKUP(Etudiants5[[#This Row],[Numéro étudiant]],Sheet1!$A:$O,9,FALSE))),"x","")</f>
        <v/>
      </c>
      <c r="AX258" s="8" t="str">
        <f>IF(ISNUMBER(SEARCH(Etudiants5[[#Headers],[Visuels]],VLOOKUP(Etudiants5[[#This Row],[Numéro étudiant]],Sheet1!$A:$O,9,FALSE))),"x","")</f>
        <v/>
      </c>
      <c r="AY258" s="8" t="str">
        <f>IF(ISNUMBER(SEARCH(Etudiants5[[#Headers],[Viscéraux]],VLOOKUP(Etudiants5[[#This Row],[Numéro étudiant]],Sheet1!$A:$O,9,FALSE))),"x","")</f>
        <v/>
      </c>
      <c r="AZ258" s="8" t="str">
        <f>IF(ISNUMBER(SEARCH(Etudiants5[[#Headers],[Moteurs]],VLOOKUP(Etudiants5[[#This Row],[Numéro étudiant]],Sheet1!$A:$O,9,FALSE))),"x","")</f>
        <v/>
      </c>
      <c r="BA258" s="8" t="str">
        <f>IF(ISNUMBER(SEARCH(Etudiants5[[#Headers],[TSA]],VLOOKUP(Etudiants5[[#This Row],[Numéro étudiant]],Sheet1!$A:$O,9,FALSE))),"x","")</f>
        <v/>
      </c>
      <c r="BB258" s="8" t="str">
        <f>IF(ISNUMBER(SEARCH(Etudiants5[[#Headers],[Langage]],VLOOKUP(Etudiants5[[#This Row],[Numéro étudiant]],Sheet1!$A:$O,9,FALSE))),"x","")</f>
        <v/>
      </c>
      <c r="BC258" s="8" t="str">
        <f>IF(ISNUMBER(SEARCH(Etudiants5[[#Headers],[Psychiques]],VLOOKUP(Etudiants5[[#This Row],[Numéro étudiant]],Sheet1!$A:$O,9,FALSE))),"x","")</f>
        <v/>
      </c>
      <c r="BD258" s="8" t="str">
        <f>IF(ISNUMBER(SEARCH(Etudiants5[[#Headers],[Autres]],VLOOKUP(Etudiants5[[#This Row],[Numéro étudiant]],Sheet1!$A:$O,9,FALSE))),"x","")</f>
        <v/>
      </c>
      <c r="BE258" s="8" t="str">
        <f>IF(ISNUMBER(SEARCH(Etudiants5[[#Headers],[RQTH]],VLOOKUP(Etudiants5[[#This Row],[Numéro étudiant]],Sheet1!$A:$O,10,FALSE))),"x","")</f>
        <v/>
      </c>
      <c r="BF258" s="8" t="str">
        <f>IF(ISNUMBER(SEARCH(Etudiants5[[#Headers],[Transport]],VLOOKUP(Etudiants5[[#This Row],[Numéro étudiant]],Sheet1!$A:$O,10,FALSE))),"x","")</f>
        <v/>
      </c>
      <c r="BG258" s="8" t="str">
        <f>IF(ISNUMBER(SEARCH(Etudiants5[[#Headers],[AVS]],VLOOKUP(Etudiants5[[#This Row],[Numéro étudiant]],Sheet1!$A:$O,10,FALSE))),"x","")</f>
        <v/>
      </c>
      <c r="BH258" s="8" t="str">
        <f>IF(ISNUMBER(SEARCH(Etudiants5[[#Headers],[AESH]],VLOOKUP(Etudiants5[[#This Row],[Numéro étudiant]],Sheet1!$A:$O,10,FALSE))),"x","")</f>
        <v/>
      </c>
      <c r="BI258" s="8" t="str">
        <f>IF(ISNUMBER(SEARCH(Etudiants5[[#Headers],[AAH ou AEEH]],VLOOKUP(Etudiants5[[#This Row],[Numéro étudiant]],Sheet1!$A:$O,10,FALSE))),"x","")</f>
        <v/>
      </c>
      <c r="BJ258" s="8" t="str">
        <f>IF(ISNUMBER(SEARCH(Etudiants5[[#Headers],[Carte priorité]],VLOOKUP(Etudiants5[[#This Row],[Numéro étudiant]],Sheet1!$A:$O,10,FALSE))),"x","")</f>
        <v/>
      </c>
      <c r="BK258" s="8" t="str">
        <f>IF(ISNUMBER(SEARCH(Etudiants5[[#Headers],[Carte stationnement]],VLOOKUP(Etudiants5[[#This Row],[Numéro étudiant]],Sheet1!$A:$O,10,FALSE))),"x","")</f>
        <v/>
      </c>
      <c r="BL258" s="8" t="str">
        <f>IF(ISNUMBER(SEARCH(Etudiants5[[#Headers],[Accompagnement médico social]],VLOOKUP(Etudiants5[[#This Row],[Numéro étudiant]],Sheet1!$A:$O,10,FALSE))),"x","")</f>
        <v/>
      </c>
      <c r="BM258" s="8" t="str">
        <f>IF(ISNUMBER(SEARCH(Etudiants5[[#Headers],[Autre]],VLOOKUP(Etudiants5[[#This Row],[Numéro étudiant]],Sheet1!$A:$O,10,FALSE))),"x","")</f>
        <v/>
      </c>
      <c r="CA25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59" spans="2:80" x14ac:dyDescent="0.25">
      <c r="B259" t="str">
        <f>IFERROR(OfficeForms.Table[[#This Row],[Id]],"")</f>
        <v/>
      </c>
      <c r="C259" t="str">
        <f>IFERROR(IF(VLOOKUP(Etudiants5[[#This Row],[Numéro étudiant]],Sheet1!$A:$O,5,FALSE)="","",VLOOKUP(Etudiants5[[#This Row],[Numéro étudiant]],Sheet1!$A:$O,5,FALSE)),"")</f>
        <v/>
      </c>
      <c r="D259" t="str">
        <f>IFERROR(IF(VLOOKUP(Etudiants5[[#This Row],[Numéro étudiant]],Sheet1!$A:$O,6,FALSE)="","",VLOOKUP(Etudiants5[[#This Row],[Numéro étudiant]],Sheet1!$A:$O,6,FALSE)),"")</f>
        <v/>
      </c>
      <c r="E259" t="str">
        <f>IFERROR(IF(VLOOKUP(Etudiants5[[#This Row],[Numéro étudiant]],Sheet1!$A:$O,7,FALSE)="","",VLOOKUP(Etudiants5[[#This Row],[Numéro étudiant]],Sheet1!$A:$O,7,FALSE)),"")</f>
        <v/>
      </c>
      <c r="F259" t="str">
        <f>IFERROR(IF(VLOOKUP(Etudiants5[[#This Row],[Numéro étudiant]],Sheet1!$A:$O,8,FALSE)="","",VLOOKUP(Etudiants5[[#This Row],[Numéro étudiant]],Sheet1!$A:$O,8,FALSE)),"")</f>
        <v/>
      </c>
      <c r="G259" t="str">
        <f>IF(Etudiants5[[#This Row],[Numéro étudiant]]="","","Entretien fait")</f>
        <v/>
      </c>
      <c r="M259" s="8" t="str">
        <f>IF(ISNUMBER(SEARCH(Etudiants5[[#Headers],[Aide en BU]],VLOOKUP(Etudiants5[[#This Row],[Numéro étudiant]],Sheet1!$A:$O,11,FALSE))),"à initier","")</f>
        <v/>
      </c>
      <c r="N259" s="8" t="str">
        <f>IF(ISNUMBER(SEARCH(Etudiants5[[#Headers],[Tutorat d''intégration]],VLOOKUP(Etudiants5[[#This Row],[Numéro étudiant]],Sheet1!$A:$O,11,FALSE))),"à initier","")</f>
        <v/>
      </c>
      <c r="O259" s="8" t="str">
        <f>IF(ISNUMBER(SEARCH(Etudiants5[[#Headers],[Secrétaire d''examens]],VLOOKUP(Etudiants5[[#This Row],[Numéro étudiant]],Sheet1!$A:$O,11,FALSE))),"à initier","")</f>
        <v/>
      </c>
      <c r="P259" s="8" t="str">
        <f>IF(ISNUMBER(SEARCH(Etudiants5[[#Headers],[Sujets numériques]],VLOOKUP(Etudiants5[[#This Row],[Numéro étudiant]],Sheet1!$A:$O,11,FALSE))),"à initier","")</f>
        <v/>
      </c>
      <c r="Q259" s="8" t="str">
        <f>IF(ISNUMBER(SEARCH(Etudiants5[[#Headers],[Autorisation de sortie]],VLOOKUP(Etudiants5[[#This Row],[Numéro étudiant]],Sheet1!$A:$O,11,FALSE))),"à initier","")</f>
        <v/>
      </c>
      <c r="R259" s="8" t="str">
        <f>IF(ISNUMBER(SEARCH(Etudiants5[[#Headers],[Prise de notes]],VLOOKUP(Etudiants5[[#This Row],[Numéro étudiant]],Sheet1!$A:$O,11,FALSE))),"à initier","")</f>
        <v/>
      </c>
      <c r="S259" s="8" t="str">
        <f>IF(ISNUMBER(SEARCH(Etudiants5[[#Headers],[Rallonge des prêts en BU]],VLOOKUP(Etudiants5[[#This Row],[Numéro étudiant]],Sheet1!$A:$O,11,FALSE))),"à initier","")</f>
        <v/>
      </c>
      <c r="T259" s="8" t="str">
        <f>IF(ISNUMBER(SEARCH(Etudiants5[[#Headers],[Soutien pédagogique]],VLOOKUP(Etudiants5[[#This Row],[Numéro étudiant]],Sheet1!$A:$O,11,FALSE))),"à initier","")</f>
        <v/>
      </c>
      <c r="U259" s="8" t="str">
        <f>IF(ISNUMBER(SEARCH(Etudiants5[[#Headers],[Braille]],VLOOKUP(Etudiants5[[#This Row],[Numéro étudiant]],Sheet1!$A:$O,11,FALSE))),"à initier","")</f>
        <v/>
      </c>
      <c r="V259" s="8" t="str">
        <f>IF(ISNUMBER(SEARCH(Etudiants5[[#Headers],[LSF/LPC]],VLOOKUP(Etudiants5[[#This Row],[Numéro étudiant]],Sheet1!$A:$O,11,FALSE))),"à initier","")</f>
        <v/>
      </c>
      <c r="W259" s="8" t="str">
        <f>IF(ISNUMBER(SEARCH(Etudiants5[[#Headers],[Pas de support audio]],VLOOKUP(Etudiants5[[#This Row],[Numéro étudiant]],Sheet1!$A:$O,11,FALSE))),"à initier","")</f>
        <v/>
      </c>
      <c r="X259" s="8" t="str">
        <f>IF(ISNUMBER(SEARCH(Etudiants5[[#Headers],[Assice confortable]],VLOOKUP(Etudiants5[[#This Row],[Numéro étudiant]],Sheet1!$A:$O,13,FALSE))),"à initier","")</f>
        <v/>
      </c>
      <c r="Y259" s="8" t="str">
        <f>IF(ISNUMBER(SEARCH(Etudiants5[[#Headers],[Micro HF]],VLOOKUP(Etudiants5[[#This Row],[Numéro étudiant]],Sheet1!$A:$O,13,FALSE))),"à initier","")</f>
        <v/>
      </c>
      <c r="Z259" s="8" t="str">
        <f>IF(ISNUMBER(SEARCH(Etudiants5[[#Headers],[Casier]],VLOOKUP(Etudiants5[[#This Row],[Numéro étudiant]],Sheet1!$A:$O,13,FALSE))),"à initier","")</f>
        <v/>
      </c>
      <c r="AA259" s="8" t="str">
        <f>IF(ISNUMBER(SEARCH(Etudiants5[[#Headers],[Ordinateur]],VLOOKUP(Etudiants5[[#This Row],[Numéro étudiant]],Sheet1!$A:$O,13,FALSE))),"à initier","")</f>
        <v/>
      </c>
      <c r="AB259" s="8" t="str">
        <f>IF(ISNUMBER(SEARCH(Etudiants5[[#Headers],[Mobilier spécifique : à détailler]],VLOOKUP(Etudiants5[[#This Row],[Numéro étudiant]],Sheet1!$A:$O,13,FALSE))),"à initier","")</f>
        <v/>
      </c>
      <c r="AC259" s="8" t="str">
        <f>IF(ISNUMBER(SEARCH(Etudiants5[[#Headers],[Logiciel spécifique : à détailler]],VLOOKUP(Etudiants5[[#This Row],[Numéro étudiant]],Sheet1!$A:$O,13,FALSE))),"à initier","")</f>
        <v/>
      </c>
      <c r="AD259" s="8" t="str">
        <f>IF(ISNUMBER(SEARCH(Etudiants5[[#Headers],[Aide en TP]],VLOOKUP(Etudiants5[[#This Row],[Numéro étudiant]],Sheet1!$A:$O,11,FALSE))),"x","")</f>
        <v/>
      </c>
      <c r="AE259" s="8" t="str">
        <f>IF(ISNUMBER(SEARCH(Etudiants5[[#Headers],[Aménagement de l''EDT]],VLOOKUP(Etudiants5[[#This Row],[Numéro étudiant]],Sheet1!$A:$O,11,FALSE))),"x","")</f>
        <v/>
      </c>
      <c r="AF259" s="8" t="str">
        <f>IF(ISNUMBER(SEARCH(Etudiants5[[#Headers],[Sanitaire à proximité]],VLOOKUP(Etudiants5[[#This Row],[Numéro étudiant]],Sheet1!$A:$O,11,FALSE))),"x","")</f>
        <v/>
      </c>
      <c r="AG259" s="8" t="str">
        <f>IF(ISNUMBER(SEARCH(Etudiants5[[#Headers],[QCM papier]],VLOOKUP(Etudiants5[[#This Row],[Numéro étudiant]],Sheet1!$A:$O,11,FALSE))),"x","")</f>
        <v/>
      </c>
      <c r="AH259" s="8" t="str">
        <f>IF(ISNUMBER(SEARCH(Etudiants5[[#Headers],[Absences eventuelles excusées]],VLOOKUP(Etudiants5[[#This Row],[Numéro étudiant]],Sheet1!$A:$O,11,FALSE))),"x","")</f>
        <v/>
      </c>
      <c r="AI259" s="8" t="str">
        <f>IF(ISNUMBER(SEARCH(Etudiants5[[#Headers],[Aménagement de l''année en 2 ans]],VLOOKUP(Etudiants5[[#This Row],[Numéro étudiant]],Sheet1!$A:$O,11,FALSE))),"x","")</f>
        <v/>
      </c>
      <c r="AJ259" s="8" t="str">
        <f>IF(ISNUMBER(SEARCH(Etudiants5[[#Headers],[Passage des épreuves orales devant l''enseignant uniquement]],VLOOKUP(Etudiants5[[#This Row],[Numéro étudiant]],Sheet1!$A:$O,11,FALSE))),"x","")</f>
        <v/>
      </c>
      <c r="AK259" s="8" t="str">
        <f>IF(ISNUMBER(SEARCH(Etudiants5[[#Headers],[Dépénalisation des fautes d''orthographe]],VLOOKUP(Etudiants5[[#This Row],[Numéro étudiant]],Sheet1!$A:$O,11,FALSE))),"x","")</f>
        <v/>
      </c>
      <c r="AL259" s="8" t="str">
        <f>IF(ISNUMBER(SEARCH(Etudiants5[[#Headers],[Adaptation des écrits à l''oral]],VLOOKUP(Etudiants5[[#This Row],[Numéro étudiant]],Sheet1!$A:$O,11,FALSE))),"x","")</f>
        <v/>
      </c>
      <c r="AM259" s="8" t="str">
        <f>IF(ISNUMBER(SEARCH(Etudiants5[[#Headers],[Adaptation des oraux à l''écrit]],VLOOKUP(Etudiants5[[#This Row],[Numéro étudiant]],Sheet1!$A:$O,11,FALSE))),"x","")</f>
        <v/>
      </c>
      <c r="AN259" s="8" t="str">
        <f>IF(ISNUMBER(SEARCH(Etudiants5[[#Headers],[Compensation du temps de sortie]],VLOOKUP(Etudiants5[[#This Row],[Numéro étudiant]],Sheet1!$A:$O,11,FALSE))),"x","")</f>
        <v/>
      </c>
      <c r="AO259" s="8" t="str">
        <f>IF(COUNTIF(Etudiants5[[#This Row],[1/4]:[Préparations écrites des épreves orales]],"x")&gt;0,"x","")</f>
        <v/>
      </c>
      <c r="AP259" s="8" t="str">
        <f>IF(ISNUMBER(SEARCH(Etudiants5[[#Headers],[1/4]],VLOOKUP(Etudiants5[[#This Row],[Numéro étudiant]],Sheet1!$A:$O,12,FALSE))),"x","")</f>
        <v/>
      </c>
      <c r="AQ259" s="8" t="str">
        <f>IF(ISNUMBER(SEARCH(Etudiants5[[#Headers],[1/3]],VLOOKUP(Etudiants5[[#This Row],[Numéro étudiant]],Sheet1!$A:$O,12,FALSE))),"x","")</f>
        <v/>
      </c>
      <c r="AR259" s="8" t="str">
        <f>IF(ISNUMBER(SEARCH(Etudiants5[[#Headers],[1/2]],VLOOKUP(Etudiants5[[#This Row],[Numéro étudiant]],Sheet1!$A:$O,12,FALSE))),"x","")</f>
        <v/>
      </c>
      <c r="AS259" s="8" t="str">
        <f>IF(ISNUMBER(SEARCH(Etudiants5[[#Headers],[Ecrits]],VLOOKUP(Etudiants5[[#This Row],[Numéro étudiant]],Sheet1!$A:$O,12,FALSE))),"x","")</f>
        <v/>
      </c>
      <c r="AT259" s="8" t="str">
        <f>IF(ISNUMBER(SEARCH(Etudiants5[[#Headers],[Oraux]],VLOOKUP(Etudiants5[[#This Row],[Numéro étudiant]],Sheet1!$A:$O,12,FALSE))),"x","")</f>
        <v/>
      </c>
      <c r="AU259" s="8" t="str">
        <f>IF(ISNUMBER(SEARCH(Etudiants5[[#Headers],[Pratiques]],VLOOKUP(Etudiants5[[#This Row],[Numéro étudiant]],Sheet1!$A:$O,12,FALSE))),"x","")</f>
        <v/>
      </c>
      <c r="AV259" s="8" t="str">
        <f>IF(ISNUMBER(SEARCH(Etudiants5[[#Headers],[Préparations écrites des épreves orales]],VLOOKUP(Etudiants5[[#This Row],[Numéro étudiant]],Sheet1!$A:$O,12,FALSE))),"x","")</f>
        <v/>
      </c>
      <c r="AW259" s="8" t="str">
        <f>IF(ISNUMBER(SEARCH(Etudiants5[[#Headers],[Auditives]],VLOOKUP(Etudiants5[[#This Row],[Numéro étudiant]],Sheet1!$A:$O,9,FALSE))),"x","")</f>
        <v/>
      </c>
      <c r="AX259" s="8" t="str">
        <f>IF(ISNUMBER(SEARCH(Etudiants5[[#Headers],[Visuels]],VLOOKUP(Etudiants5[[#This Row],[Numéro étudiant]],Sheet1!$A:$O,9,FALSE))),"x","")</f>
        <v/>
      </c>
      <c r="AY259" s="8" t="str">
        <f>IF(ISNUMBER(SEARCH(Etudiants5[[#Headers],[Viscéraux]],VLOOKUP(Etudiants5[[#This Row],[Numéro étudiant]],Sheet1!$A:$O,9,FALSE))),"x","")</f>
        <v/>
      </c>
      <c r="AZ259" s="8" t="str">
        <f>IF(ISNUMBER(SEARCH(Etudiants5[[#Headers],[Moteurs]],VLOOKUP(Etudiants5[[#This Row],[Numéro étudiant]],Sheet1!$A:$O,9,FALSE))),"x","")</f>
        <v/>
      </c>
      <c r="BA259" s="8" t="str">
        <f>IF(ISNUMBER(SEARCH(Etudiants5[[#Headers],[TSA]],VLOOKUP(Etudiants5[[#This Row],[Numéro étudiant]],Sheet1!$A:$O,9,FALSE))),"x","")</f>
        <v/>
      </c>
      <c r="BB259" s="8" t="str">
        <f>IF(ISNUMBER(SEARCH(Etudiants5[[#Headers],[Langage]],VLOOKUP(Etudiants5[[#This Row],[Numéro étudiant]],Sheet1!$A:$O,9,FALSE))),"x","")</f>
        <v/>
      </c>
      <c r="BC259" s="8" t="str">
        <f>IF(ISNUMBER(SEARCH(Etudiants5[[#Headers],[Psychiques]],VLOOKUP(Etudiants5[[#This Row],[Numéro étudiant]],Sheet1!$A:$O,9,FALSE))),"x","")</f>
        <v/>
      </c>
      <c r="BD259" s="8" t="str">
        <f>IF(ISNUMBER(SEARCH(Etudiants5[[#Headers],[Autres]],VLOOKUP(Etudiants5[[#This Row],[Numéro étudiant]],Sheet1!$A:$O,9,FALSE))),"x","")</f>
        <v/>
      </c>
      <c r="BE259" s="8" t="str">
        <f>IF(ISNUMBER(SEARCH(Etudiants5[[#Headers],[RQTH]],VLOOKUP(Etudiants5[[#This Row],[Numéro étudiant]],Sheet1!$A:$O,10,FALSE))),"x","")</f>
        <v/>
      </c>
      <c r="BF259" s="8" t="str">
        <f>IF(ISNUMBER(SEARCH(Etudiants5[[#Headers],[Transport]],VLOOKUP(Etudiants5[[#This Row],[Numéro étudiant]],Sheet1!$A:$O,10,FALSE))),"x","")</f>
        <v/>
      </c>
      <c r="BG259" s="8" t="str">
        <f>IF(ISNUMBER(SEARCH(Etudiants5[[#Headers],[AVS]],VLOOKUP(Etudiants5[[#This Row],[Numéro étudiant]],Sheet1!$A:$O,10,FALSE))),"x","")</f>
        <v/>
      </c>
      <c r="BH259" s="8" t="str">
        <f>IF(ISNUMBER(SEARCH(Etudiants5[[#Headers],[AESH]],VLOOKUP(Etudiants5[[#This Row],[Numéro étudiant]],Sheet1!$A:$O,10,FALSE))),"x","")</f>
        <v/>
      </c>
      <c r="BI259" s="8" t="str">
        <f>IF(ISNUMBER(SEARCH(Etudiants5[[#Headers],[AAH ou AEEH]],VLOOKUP(Etudiants5[[#This Row],[Numéro étudiant]],Sheet1!$A:$O,10,FALSE))),"x","")</f>
        <v/>
      </c>
      <c r="BJ259" s="8" t="str">
        <f>IF(ISNUMBER(SEARCH(Etudiants5[[#Headers],[Carte priorité]],VLOOKUP(Etudiants5[[#This Row],[Numéro étudiant]],Sheet1!$A:$O,10,FALSE))),"x","")</f>
        <v/>
      </c>
      <c r="BK259" s="8" t="str">
        <f>IF(ISNUMBER(SEARCH(Etudiants5[[#Headers],[Carte stationnement]],VLOOKUP(Etudiants5[[#This Row],[Numéro étudiant]],Sheet1!$A:$O,10,FALSE))),"x","")</f>
        <v/>
      </c>
      <c r="BL259" s="8" t="str">
        <f>IF(ISNUMBER(SEARCH(Etudiants5[[#Headers],[Accompagnement médico social]],VLOOKUP(Etudiants5[[#This Row],[Numéro étudiant]],Sheet1!$A:$O,10,FALSE))),"x","")</f>
        <v/>
      </c>
      <c r="BM259" s="8" t="str">
        <f>IF(ISNUMBER(SEARCH(Etudiants5[[#Headers],[Autre]],VLOOKUP(Etudiants5[[#This Row],[Numéro étudiant]],Sheet1!$A:$O,10,FALSE))),"x","")</f>
        <v/>
      </c>
      <c r="CA25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5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0" spans="2:80" x14ac:dyDescent="0.25">
      <c r="B260" t="str">
        <f>IFERROR(OfficeForms.Table[[#This Row],[Id]],"")</f>
        <v/>
      </c>
      <c r="C260" t="str">
        <f>IFERROR(IF(VLOOKUP(Etudiants5[[#This Row],[Numéro étudiant]],Sheet1!$A:$O,5,FALSE)="","",VLOOKUP(Etudiants5[[#This Row],[Numéro étudiant]],Sheet1!$A:$O,5,FALSE)),"")</f>
        <v/>
      </c>
      <c r="D260" t="str">
        <f>IFERROR(IF(VLOOKUP(Etudiants5[[#This Row],[Numéro étudiant]],Sheet1!$A:$O,6,FALSE)="","",VLOOKUP(Etudiants5[[#This Row],[Numéro étudiant]],Sheet1!$A:$O,6,FALSE)),"")</f>
        <v/>
      </c>
      <c r="E260" t="str">
        <f>IFERROR(IF(VLOOKUP(Etudiants5[[#This Row],[Numéro étudiant]],Sheet1!$A:$O,7,FALSE)="","",VLOOKUP(Etudiants5[[#This Row],[Numéro étudiant]],Sheet1!$A:$O,7,FALSE)),"")</f>
        <v/>
      </c>
      <c r="F260" t="str">
        <f>IFERROR(IF(VLOOKUP(Etudiants5[[#This Row],[Numéro étudiant]],Sheet1!$A:$O,8,FALSE)="","",VLOOKUP(Etudiants5[[#This Row],[Numéro étudiant]],Sheet1!$A:$O,8,FALSE)),"")</f>
        <v/>
      </c>
      <c r="G260" t="str">
        <f>IF(Etudiants5[[#This Row],[Numéro étudiant]]="","","Entretien fait")</f>
        <v/>
      </c>
      <c r="M260" s="8" t="str">
        <f>IF(ISNUMBER(SEARCH(Etudiants5[[#Headers],[Aide en BU]],VLOOKUP(Etudiants5[[#This Row],[Numéro étudiant]],Sheet1!$A:$O,11,FALSE))),"à initier","")</f>
        <v/>
      </c>
      <c r="N260" s="8" t="str">
        <f>IF(ISNUMBER(SEARCH(Etudiants5[[#Headers],[Tutorat d''intégration]],VLOOKUP(Etudiants5[[#This Row],[Numéro étudiant]],Sheet1!$A:$O,11,FALSE))),"à initier","")</f>
        <v/>
      </c>
      <c r="O260" s="8" t="str">
        <f>IF(ISNUMBER(SEARCH(Etudiants5[[#Headers],[Secrétaire d''examens]],VLOOKUP(Etudiants5[[#This Row],[Numéro étudiant]],Sheet1!$A:$O,11,FALSE))),"à initier","")</f>
        <v/>
      </c>
      <c r="P260" s="8" t="str">
        <f>IF(ISNUMBER(SEARCH(Etudiants5[[#Headers],[Sujets numériques]],VLOOKUP(Etudiants5[[#This Row],[Numéro étudiant]],Sheet1!$A:$O,11,FALSE))),"à initier","")</f>
        <v/>
      </c>
      <c r="Q260" s="8" t="str">
        <f>IF(ISNUMBER(SEARCH(Etudiants5[[#Headers],[Autorisation de sortie]],VLOOKUP(Etudiants5[[#This Row],[Numéro étudiant]],Sheet1!$A:$O,11,FALSE))),"à initier","")</f>
        <v/>
      </c>
      <c r="R260" s="8" t="str">
        <f>IF(ISNUMBER(SEARCH(Etudiants5[[#Headers],[Prise de notes]],VLOOKUP(Etudiants5[[#This Row],[Numéro étudiant]],Sheet1!$A:$O,11,FALSE))),"à initier","")</f>
        <v/>
      </c>
      <c r="S260" s="8" t="str">
        <f>IF(ISNUMBER(SEARCH(Etudiants5[[#Headers],[Rallonge des prêts en BU]],VLOOKUP(Etudiants5[[#This Row],[Numéro étudiant]],Sheet1!$A:$O,11,FALSE))),"à initier","")</f>
        <v/>
      </c>
      <c r="T260" s="8" t="str">
        <f>IF(ISNUMBER(SEARCH(Etudiants5[[#Headers],[Soutien pédagogique]],VLOOKUP(Etudiants5[[#This Row],[Numéro étudiant]],Sheet1!$A:$O,11,FALSE))),"à initier","")</f>
        <v/>
      </c>
      <c r="U260" s="8" t="str">
        <f>IF(ISNUMBER(SEARCH(Etudiants5[[#Headers],[Braille]],VLOOKUP(Etudiants5[[#This Row],[Numéro étudiant]],Sheet1!$A:$O,11,FALSE))),"à initier","")</f>
        <v/>
      </c>
      <c r="V260" s="8" t="str">
        <f>IF(ISNUMBER(SEARCH(Etudiants5[[#Headers],[LSF/LPC]],VLOOKUP(Etudiants5[[#This Row],[Numéro étudiant]],Sheet1!$A:$O,11,FALSE))),"à initier","")</f>
        <v/>
      </c>
      <c r="W260" s="8" t="str">
        <f>IF(ISNUMBER(SEARCH(Etudiants5[[#Headers],[Pas de support audio]],VLOOKUP(Etudiants5[[#This Row],[Numéro étudiant]],Sheet1!$A:$O,11,FALSE))),"à initier","")</f>
        <v/>
      </c>
      <c r="X260" s="8" t="str">
        <f>IF(ISNUMBER(SEARCH(Etudiants5[[#Headers],[Assice confortable]],VLOOKUP(Etudiants5[[#This Row],[Numéro étudiant]],Sheet1!$A:$O,13,FALSE))),"à initier","")</f>
        <v/>
      </c>
      <c r="Y260" s="8" t="str">
        <f>IF(ISNUMBER(SEARCH(Etudiants5[[#Headers],[Micro HF]],VLOOKUP(Etudiants5[[#This Row],[Numéro étudiant]],Sheet1!$A:$O,13,FALSE))),"à initier","")</f>
        <v/>
      </c>
      <c r="Z260" s="8" t="str">
        <f>IF(ISNUMBER(SEARCH(Etudiants5[[#Headers],[Casier]],VLOOKUP(Etudiants5[[#This Row],[Numéro étudiant]],Sheet1!$A:$O,13,FALSE))),"à initier","")</f>
        <v/>
      </c>
      <c r="AA260" s="8" t="str">
        <f>IF(ISNUMBER(SEARCH(Etudiants5[[#Headers],[Ordinateur]],VLOOKUP(Etudiants5[[#This Row],[Numéro étudiant]],Sheet1!$A:$O,13,FALSE))),"à initier","")</f>
        <v/>
      </c>
      <c r="AB260" s="8" t="str">
        <f>IF(ISNUMBER(SEARCH(Etudiants5[[#Headers],[Mobilier spécifique : à détailler]],VLOOKUP(Etudiants5[[#This Row],[Numéro étudiant]],Sheet1!$A:$O,13,FALSE))),"à initier","")</f>
        <v/>
      </c>
      <c r="AC260" s="8" t="str">
        <f>IF(ISNUMBER(SEARCH(Etudiants5[[#Headers],[Logiciel spécifique : à détailler]],VLOOKUP(Etudiants5[[#This Row],[Numéro étudiant]],Sheet1!$A:$O,13,FALSE))),"à initier","")</f>
        <v/>
      </c>
      <c r="AD260" s="8" t="str">
        <f>IF(ISNUMBER(SEARCH(Etudiants5[[#Headers],[Aide en TP]],VLOOKUP(Etudiants5[[#This Row],[Numéro étudiant]],Sheet1!$A:$O,11,FALSE))),"x","")</f>
        <v/>
      </c>
      <c r="AE260" s="8" t="str">
        <f>IF(ISNUMBER(SEARCH(Etudiants5[[#Headers],[Aménagement de l''EDT]],VLOOKUP(Etudiants5[[#This Row],[Numéro étudiant]],Sheet1!$A:$O,11,FALSE))),"x","")</f>
        <v/>
      </c>
      <c r="AF260" s="8" t="str">
        <f>IF(ISNUMBER(SEARCH(Etudiants5[[#Headers],[Sanitaire à proximité]],VLOOKUP(Etudiants5[[#This Row],[Numéro étudiant]],Sheet1!$A:$O,11,FALSE))),"x","")</f>
        <v/>
      </c>
      <c r="AG260" s="8" t="str">
        <f>IF(ISNUMBER(SEARCH(Etudiants5[[#Headers],[QCM papier]],VLOOKUP(Etudiants5[[#This Row],[Numéro étudiant]],Sheet1!$A:$O,11,FALSE))),"x","")</f>
        <v/>
      </c>
      <c r="AH260" s="8" t="str">
        <f>IF(ISNUMBER(SEARCH(Etudiants5[[#Headers],[Absences eventuelles excusées]],VLOOKUP(Etudiants5[[#This Row],[Numéro étudiant]],Sheet1!$A:$O,11,FALSE))),"x","")</f>
        <v/>
      </c>
      <c r="AI260" s="8" t="str">
        <f>IF(ISNUMBER(SEARCH(Etudiants5[[#Headers],[Aménagement de l''année en 2 ans]],VLOOKUP(Etudiants5[[#This Row],[Numéro étudiant]],Sheet1!$A:$O,11,FALSE))),"x","")</f>
        <v/>
      </c>
      <c r="AJ260" s="8" t="str">
        <f>IF(ISNUMBER(SEARCH(Etudiants5[[#Headers],[Passage des épreuves orales devant l''enseignant uniquement]],VLOOKUP(Etudiants5[[#This Row],[Numéro étudiant]],Sheet1!$A:$O,11,FALSE))),"x","")</f>
        <v/>
      </c>
      <c r="AK260" s="8" t="str">
        <f>IF(ISNUMBER(SEARCH(Etudiants5[[#Headers],[Dépénalisation des fautes d''orthographe]],VLOOKUP(Etudiants5[[#This Row],[Numéro étudiant]],Sheet1!$A:$O,11,FALSE))),"x","")</f>
        <v/>
      </c>
      <c r="AL260" s="8" t="str">
        <f>IF(ISNUMBER(SEARCH(Etudiants5[[#Headers],[Adaptation des écrits à l''oral]],VLOOKUP(Etudiants5[[#This Row],[Numéro étudiant]],Sheet1!$A:$O,11,FALSE))),"x","")</f>
        <v/>
      </c>
      <c r="AM260" s="8" t="str">
        <f>IF(ISNUMBER(SEARCH(Etudiants5[[#Headers],[Adaptation des oraux à l''écrit]],VLOOKUP(Etudiants5[[#This Row],[Numéro étudiant]],Sheet1!$A:$O,11,FALSE))),"x","")</f>
        <v/>
      </c>
      <c r="AN260" s="8" t="str">
        <f>IF(ISNUMBER(SEARCH(Etudiants5[[#Headers],[Compensation du temps de sortie]],VLOOKUP(Etudiants5[[#This Row],[Numéro étudiant]],Sheet1!$A:$O,11,FALSE))),"x","")</f>
        <v/>
      </c>
      <c r="AO260" s="8" t="str">
        <f>IF(COUNTIF(Etudiants5[[#This Row],[1/4]:[Préparations écrites des épreves orales]],"x")&gt;0,"x","")</f>
        <v/>
      </c>
      <c r="AP260" s="8" t="str">
        <f>IF(ISNUMBER(SEARCH(Etudiants5[[#Headers],[1/4]],VLOOKUP(Etudiants5[[#This Row],[Numéro étudiant]],Sheet1!$A:$O,12,FALSE))),"x","")</f>
        <v/>
      </c>
      <c r="AQ260" s="8" t="str">
        <f>IF(ISNUMBER(SEARCH(Etudiants5[[#Headers],[1/3]],VLOOKUP(Etudiants5[[#This Row],[Numéro étudiant]],Sheet1!$A:$O,12,FALSE))),"x","")</f>
        <v/>
      </c>
      <c r="AR260" s="8" t="str">
        <f>IF(ISNUMBER(SEARCH(Etudiants5[[#Headers],[1/2]],VLOOKUP(Etudiants5[[#This Row],[Numéro étudiant]],Sheet1!$A:$O,12,FALSE))),"x","")</f>
        <v/>
      </c>
      <c r="AS260" s="8" t="str">
        <f>IF(ISNUMBER(SEARCH(Etudiants5[[#Headers],[Ecrits]],VLOOKUP(Etudiants5[[#This Row],[Numéro étudiant]],Sheet1!$A:$O,12,FALSE))),"x","")</f>
        <v/>
      </c>
      <c r="AT260" s="8" t="str">
        <f>IF(ISNUMBER(SEARCH(Etudiants5[[#Headers],[Oraux]],VLOOKUP(Etudiants5[[#This Row],[Numéro étudiant]],Sheet1!$A:$O,12,FALSE))),"x","")</f>
        <v/>
      </c>
      <c r="AU260" s="8" t="str">
        <f>IF(ISNUMBER(SEARCH(Etudiants5[[#Headers],[Pratiques]],VLOOKUP(Etudiants5[[#This Row],[Numéro étudiant]],Sheet1!$A:$O,12,FALSE))),"x","")</f>
        <v/>
      </c>
      <c r="AV260" s="8" t="str">
        <f>IF(ISNUMBER(SEARCH(Etudiants5[[#Headers],[Préparations écrites des épreves orales]],VLOOKUP(Etudiants5[[#This Row],[Numéro étudiant]],Sheet1!$A:$O,12,FALSE))),"x","")</f>
        <v/>
      </c>
      <c r="AW260" s="8" t="str">
        <f>IF(ISNUMBER(SEARCH(Etudiants5[[#Headers],[Auditives]],VLOOKUP(Etudiants5[[#This Row],[Numéro étudiant]],Sheet1!$A:$O,9,FALSE))),"x","")</f>
        <v/>
      </c>
      <c r="AX260" s="8" t="str">
        <f>IF(ISNUMBER(SEARCH(Etudiants5[[#Headers],[Visuels]],VLOOKUP(Etudiants5[[#This Row],[Numéro étudiant]],Sheet1!$A:$O,9,FALSE))),"x","")</f>
        <v/>
      </c>
      <c r="AY260" s="8" t="str">
        <f>IF(ISNUMBER(SEARCH(Etudiants5[[#Headers],[Viscéraux]],VLOOKUP(Etudiants5[[#This Row],[Numéro étudiant]],Sheet1!$A:$O,9,FALSE))),"x","")</f>
        <v/>
      </c>
      <c r="AZ260" s="8" t="str">
        <f>IF(ISNUMBER(SEARCH(Etudiants5[[#Headers],[Moteurs]],VLOOKUP(Etudiants5[[#This Row],[Numéro étudiant]],Sheet1!$A:$O,9,FALSE))),"x","")</f>
        <v/>
      </c>
      <c r="BA260" s="8" t="str">
        <f>IF(ISNUMBER(SEARCH(Etudiants5[[#Headers],[TSA]],VLOOKUP(Etudiants5[[#This Row],[Numéro étudiant]],Sheet1!$A:$O,9,FALSE))),"x","")</f>
        <v/>
      </c>
      <c r="BB260" s="8" t="str">
        <f>IF(ISNUMBER(SEARCH(Etudiants5[[#Headers],[Langage]],VLOOKUP(Etudiants5[[#This Row],[Numéro étudiant]],Sheet1!$A:$O,9,FALSE))),"x","")</f>
        <v/>
      </c>
      <c r="BC260" s="8" t="str">
        <f>IF(ISNUMBER(SEARCH(Etudiants5[[#Headers],[Psychiques]],VLOOKUP(Etudiants5[[#This Row],[Numéro étudiant]],Sheet1!$A:$O,9,FALSE))),"x","")</f>
        <v/>
      </c>
      <c r="BD260" s="8" t="str">
        <f>IF(ISNUMBER(SEARCH(Etudiants5[[#Headers],[Autres]],VLOOKUP(Etudiants5[[#This Row],[Numéro étudiant]],Sheet1!$A:$O,9,FALSE))),"x","")</f>
        <v/>
      </c>
      <c r="BE260" s="8" t="str">
        <f>IF(ISNUMBER(SEARCH(Etudiants5[[#Headers],[RQTH]],VLOOKUP(Etudiants5[[#This Row],[Numéro étudiant]],Sheet1!$A:$O,10,FALSE))),"x","")</f>
        <v/>
      </c>
      <c r="BF260" s="8" t="str">
        <f>IF(ISNUMBER(SEARCH(Etudiants5[[#Headers],[Transport]],VLOOKUP(Etudiants5[[#This Row],[Numéro étudiant]],Sheet1!$A:$O,10,FALSE))),"x","")</f>
        <v/>
      </c>
      <c r="BG260" s="8" t="str">
        <f>IF(ISNUMBER(SEARCH(Etudiants5[[#Headers],[AVS]],VLOOKUP(Etudiants5[[#This Row],[Numéro étudiant]],Sheet1!$A:$O,10,FALSE))),"x","")</f>
        <v/>
      </c>
      <c r="BH260" s="8" t="str">
        <f>IF(ISNUMBER(SEARCH(Etudiants5[[#Headers],[AESH]],VLOOKUP(Etudiants5[[#This Row],[Numéro étudiant]],Sheet1!$A:$O,10,FALSE))),"x","")</f>
        <v/>
      </c>
      <c r="BI260" s="8" t="str">
        <f>IF(ISNUMBER(SEARCH(Etudiants5[[#Headers],[AAH ou AEEH]],VLOOKUP(Etudiants5[[#This Row],[Numéro étudiant]],Sheet1!$A:$O,10,FALSE))),"x","")</f>
        <v/>
      </c>
      <c r="BJ260" s="8" t="str">
        <f>IF(ISNUMBER(SEARCH(Etudiants5[[#Headers],[Carte priorité]],VLOOKUP(Etudiants5[[#This Row],[Numéro étudiant]],Sheet1!$A:$O,10,FALSE))),"x","")</f>
        <v/>
      </c>
      <c r="BK260" s="8" t="str">
        <f>IF(ISNUMBER(SEARCH(Etudiants5[[#Headers],[Carte stationnement]],VLOOKUP(Etudiants5[[#This Row],[Numéro étudiant]],Sheet1!$A:$O,10,FALSE))),"x","")</f>
        <v/>
      </c>
      <c r="BL260" s="8" t="str">
        <f>IF(ISNUMBER(SEARCH(Etudiants5[[#Headers],[Accompagnement médico social]],VLOOKUP(Etudiants5[[#This Row],[Numéro étudiant]],Sheet1!$A:$O,10,FALSE))),"x","")</f>
        <v/>
      </c>
      <c r="BM260" s="8" t="str">
        <f>IF(ISNUMBER(SEARCH(Etudiants5[[#Headers],[Autre]],VLOOKUP(Etudiants5[[#This Row],[Numéro étudiant]],Sheet1!$A:$O,10,FALSE))),"x","")</f>
        <v/>
      </c>
      <c r="CA26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1" spans="2:80" x14ac:dyDescent="0.25">
      <c r="B261" t="str">
        <f>IFERROR(OfficeForms.Table[[#This Row],[Id]],"")</f>
        <v/>
      </c>
      <c r="C261" t="str">
        <f>IFERROR(IF(VLOOKUP(Etudiants5[[#This Row],[Numéro étudiant]],Sheet1!$A:$O,5,FALSE)="","",VLOOKUP(Etudiants5[[#This Row],[Numéro étudiant]],Sheet1!$A:$O,5,FALSE)),"")</f>
        <v/>
      </c>
      <c r="D261" t="str">
        <f>IFERROR(IF(VLOOKUP(Etudiants5[[#This Row],[Numéro étudiant]],Sheet1!$A:$O,6,FALSE)="","",VLOOKUP(Etudiants5[[#This Row],[Numéro étudiant]],Sheet1!$A:$O,6,FALSE)),"")</f>
        <v/>
      </c>
      <c r="E261" t="str">
        <f>IFERROR(IF(VLOOKUP(Etudiants5[[#This Row],[Numéro étudiant]],Sheet1!$A:$O,7,FALSE)="","",VLOOKUP(Etudiants5[[#This Row],[Numéro étudiant]],Sheet1!$A:$O,7,FALSE)),"")</f>
        <v/>
      </c>
      <c r="F261" t="str">
        <f>IFERROR(IF(VLOOKUP(Etudiants5[[#This Row],[Numéro étudiant]],Sheet1!$A:$O,8,FALSE)="","",VLOOKUP(Etudiants5[[#This Row],[Numéro étudiant]],Sheet1!$A:$O,8,FALSE)),"")</f>
        <v/>
      </c>
      <c r="G261" t="str">
        <f>IF(Etudiants5[[#This Row],[Numéro étudiant]]="","","Entretien fait")</f>
        <v/>
      </c>
      <c r="M261" s="8" t="str">
        <f>IF(ISNUMBER(SEARCH(Etudiants5[[#Headers],[Aide en BU]],VLOOKUP(Etudiants5[[#This Row],[Numéro étudiant]],Sheet1!$A:$O,11,FALSE))),"à initier","")</f>
        <v/>
      </c>
      <c r="N261" s="8" t="str">
        <f>IF(ISNUMBER(SEARCH(Etudiants5[[#Headers],[Tutorat d''intégration]],VLOOKUP(Etudiants5[[#This Row],[Numéro étudiant]],Sheet1!$A:$O,11,FALSE))),"à initier","")</f>
        <v/>
      </c>
      <c r="O261" s="8" t="str">
        <f>IF(ISNUMBER(SEARCH(Etudiants5[[#Headers],[Secrétaire d''examens]],VLOOKUP(Etudiants5[[#This Row],[Numéro étudiant]],Sheet1!$A:$O,11,FALSE))),"à initier","")</f>
        <v/>
      </c>
      <c r="P261" s="8" t="str">
        <f>IF(ISNUMBER(SEARCH(Etudiants5[[#Headers],[Sujets numériques]],VLOOKUP(Etudiants5[[#This Row],[Numéro étudiant]],Sheet1!$A:$O,11,FALSE))),"à initier","")</f>
        <v/>
      </c>
      <c r="Q261" s="8" t="str">
        <f>IF(ISNUMBER(SEARCH(Etudiants5[[#Headers],[Autorisation de sortie]],VLOOKUP(Etudiants5[[#This Row],[Numéro étudiant]],Sheet1!$A:$O,11,FALSE))),"à initier","")</f>
        <v/>
      </c>
      <c r="R261" s="8" t="str">
        <f>IF(ISNUMBER(SEARCH(Etudiants5[[#Headers],[Prise de notes]],VLOOKUP(Etudiants5[[#This Row],[Numéro étudiant]],Sheet1!$A:$O,11,FALSE))),"à initier","")</f>
        <v/>
      </c>
      <c r="S261" s="8" t="str">
        <f>IF(ISNUMBER(SEARCH(Etudiants5[[#Headers],[Rallonge des prêts en BU]],VLOOKUP(Etudiants5[[#This Row],[Numéro étudiant]],Sheet1!$A:$O,11,FALSE))),"à initier","")</f>
        <v/>
      </c>
      <c r="T261" s="8" t="str">
        <f>IF(ISNUMBER(SEARCH(Etudiants5[[#Headers],[Soutien pédagogique]],VLOOKUP(Etudiants5[[#This Row],[Numéro étudiant]],Sheet1!$A:$O,11,FALSE))),"à initier","")</f>
        <v/>
      </c>
      <c r="U261" s="8" t="str">
        <f>IF(ISNUMBER(SEARCH(Etudiants5[[#Headers],[Braille]],VLOOKUP(Etudiants5[[#This Row],[Numéro étudiant]],Sheet1!$A:$O,11,FALSE))),"à initier","")</f>
        <v/>
      </c>
      <c r="V261" s="8" t="str">
        <f>IF(ISNUMBER(SEARCH(Etudiants5[[#Headers],[LSF/LPC]],VLOOKUP(Etudiants5[[#This Row],[Numéro étudiant]],Sheet1!$A:$O,11,FALSE))),"à initier","")</f>
        <v/>
      </c>
      <c r="W261" s="8" t="str">
        <f>IF(ISNUMBER(SEARCH(Etudiants5[[#Headers],[Pas de support audio]],VLOOKUP(Etudiants5[[#This Row],[Numéro étudiant]],Sheet1!$A:$O,11,FALSE))),"à initier","")</f>
        <v/>
      </c>
      <c r="X261" s="8" t="str">
        <f>IF(ISNUMBER(SEARCH(Etudiants5[[#Headers],[Assice confortable]],VLOOKUP(Etudiants5[[#This Row],[Numéro étudiant]],Sheet1!$A:$O,13,FALSE))),"à initier","")</f>
        <v/>
      </c>
      <c r="Y261" s="8" t="str">
        <f>IF(ISNUMBER(SEARCH(Etudiants5[[#Headers],[Micro HF]],VLOOKUP(Etudiants5[[#This Row],[Numéro étudiant]],Sheet1!$A:$O,13,FALSE))),"à initier","")</f>
        <v/>
      </c>
      <c r="Z261" s="8" t="str">
        <f>IF(ISNUMBER(SEARCH(Etudiants5[[#Headers],[Casier]],VLOOKUP(Etudiants5[[#This Row],[Numéro étudiant]],Sheet1!$A:$O,13,FALSE))),"à initier","")</f>
        <v/>
      </c>
      <c r="AA261" s="8" t="str">
        <f>IF(ISNUMBER(SEARCH(Etudiants5[[#Headers],[Ordinateur]],VLOOKUP(Etudiants5[[#This Row],[Numéro étudiant]],Sheet1!$A:$O,13,FALSE))),"à initier","")</f>
        <v/>
      </c>
      <c r="AB261" s="8" t="str">
        <f>IF(ISNUMBER(SEARCH(Etudiants5[[#Headers],[Mobilier spécifique : à détailler]],VLOOKUP(Etudiants5[[#This Row],[Numéro étudiant]],Sheet1!$A:$O,13,FALSE))),"à initier","")</f>
        <v/>
      </c>
      <c r="AC261" s="8" t="str">
        <f>IF(ISNUMBER(SEARCH(Etudiants5[[#Headers],[Logiciel spécifique : à détailler]],VLOOKUP(Etudiants5[[#This Row],[Numéro étudiant]],Sheet1!$A:$O,13,FALSE))),"à initier","")</f>
        <v/>
      </c>
      <c r="AD261" s="8" t="str">
        <f>IF(ISNUMBER(SEARCH(Etudiants5[[#Headers],[Aide en TP]],VLOOKUP(Etudiants5[[#This Row],[Numéro étudiant]],Sheet1!$A:$O,11,FALSE))),"x","")</f>
        <v/>
      </c>
      <c r="AE261" s="8" t="str">
        <f>IF(ISNUMBER(SEARCH(Etudiants5[[#Headers],[Aménagement de l''EDT]],VLOOKUP(Etudiants5[[#This Row],[Numéro étudiant]],Sheet1!$A:$O,11,FALSE))),"x","")</f>
        <v/>
      </c>
      <c r="AF261" s="8" t="str">
        <f>IF(ISNUMBER(SEARCH(Etudiants5[[#Headers],[Sanitaire à proximité]],VLOOKUP(Etudiants5[[#This Row],[Numéro étudiant]],Sheet1!$A:$O,11,FALSE))),"x","")</f>
        <v/>
      </c>
      <c r="AG261" s="8" t="str">
        <f>IF(ISNUMBER(SEARCH(Etudiants5[[#Headers],[QCM papier]],VLOOKUP(Etudiants5[[#This Row],[Numéro étudiant]],Sheet1!$A:$O,11,FALSE))),"x","")</f>
        <v/>
      </c>
      <c r="AH261" s="8" t="str">
        <f>IF(ISNUMBER(SEARCH(Etudiants5[[#Headers],[Absences eventuelles excusées]],VLOOKUP(Etudiants5[[#This Row],[Numéro étudiant]],Sheet1!$A:$O,11,FALSE))),"x","")</f>
        <v/>
      </c>
      <c r="AI261" s="8" t="str">
        <f>IF(ISNUMBER(SEARCH(Etudiants5[[#Headers],[Aménagement de l''année en 2 ans]],VLOOKUP(Etudiants5[[#This Row],[Numéro étudiant]],Sheet1!$A:$O,11,FALSE))),"x","")</f>
        <v/>
      </c>
      <c r="AJ261" s="8" t="str">
        <f>IF(ISNUMBER(SEARCH(Etudiants5[[#Headers],[Passage des épreuves orales devant l''enseignant uniquement]],VLOOKUP(Etudiants5[[#This Row],[Numéro étudiant]],Sheet1!$A:$O,11,FALSE))),"x","")</f>
        <v/>
      </c>
      <c r="AK261" s="8" t="str">
        <f>IF(ISNUMBER(SEARCH(Etudiants5[[#Headers],[Dépénalisation des fautes d''orthographe]],VLOOKUP(Etudiants5[[#This Row],[Numéro étudiant]],Sheet1!$A:$O,11,FALSE))),"x","")</f>
        <v/>
      </c>
      <c r="AL261" s="8" t="str">
        <f>IF(ISNUMBER(SEARCH(Etudiants5[[#Headers],[Adaptation des écrits à l''oral]],VLOOKUP(Etudiants5[[#This Row],[Numéro étudiant]],Sheet1!$A:$O,11,FALSE))),"x","")</f>
        <v/>
      </c>
      <c r="AM261" s="8" t="str">
        <f>IF(ISNUMBER(SEARCH(Etudiants5[[#Headers],[Adaptation des oraux à l''écrit]],VLOOKUP(Etudiants5[[#This Row],[Numéro étudiant]],Sheet1!$A:$O,11,FALSE))),"x","")</f>
        <v/>
      </c>
      <c r="AN261" s="8" t="str">
        <f>IF(ISNUMBER(SEARCH(Etudiants5[[#Headers],[Compensation du temps de sortie]],VLOOKUP(Etudiants5[[#This Row],[Numéro étudiant]],Sheet1!$A:$O,11,FALSE))),"x","")</f>
        <v/>
      </c>
      <c r="AO261" s="8" t="str">
        <f>IF(COUNTIF(Etudiants5[[#This Row],[1/4]:[Préparations écrites des épreves orales]],"x")&gt;0,"x","")</f>
        <v/>
      </c>
      <c r="AP261" s="8" t="str">
        <f>IF(ISNUMBER(SEARCH(Etudiants5[[#Headers],[1/4]],VLOOKUP(Etudiants5[[#This Row],[Numéro étudiant]],Sheet1!$A:$O,12,FALSE))),"x","")</f>
        <v/>
      </c>
      <c r="AQ261" s="8" t="str">
        <f>IF(ISNUMBER(SEARCH(Etudiants5[[#Headers],[1/3]],VLOOKUP(Etudiants5[[#This Row],[Numéro étudiant]],Sheet1!$A:$O,12,FALSE))),"x","")</f>
        <v/>
      </c>
      <c r="AR261" s="8" t="str">
        <f>IF(ISNUMBER(SEARCH(Etudiants5[[#Headers],[1/2]],VLOOKUP(Etudiants5[[#This Row],[Numéro étudiant]],Sheet1!$A:$O,12,FALSE))),"x","")</f>
        <v/>
      </c>
      <c r="AS261" s="8" t="str">
        <f>IF(ISNUMBER(SEARCH(Etudiants5[[#Headers],[Ecrits]],VLOOKUP(Etudiants5[[#This Row],[Numéro étudiant]],Sheet1!$A:$O,12,FALSE))),"x","")</f>
        <v/>
      </c>
      <c r="AT261" s="8" t="str">
        <f>IF(ISNUMBER(SEARCH(Etudiants5[[#Headers],[Oraux]],VLOOKUP(Etudiants5[[#This Row],[Numéro étudiant]],Sheet1!$A:$O,12,FALSE))),"x","")</f>
        <v/>
      </c>
      <c r="AU261" s="8" t="str">
        <f>IF(ISNUMBER(SEARCH(Etudiants5[[#Headers],[Pratiques]],VLOOKUP(Etudiants5[[#This Row],[Numéro étudiant]],Sheet1!$A:$O,12,FALSE))),"x","")</f>
        <v/>
      </c>
      <c r="AV261" s="8" t="str">
        <f>IF(ISNUMBER(SEARCH(Etudiants5[[#Headers],[Préparations écrites des épreves orales]],VLOOKUP(Etudiants5[[#This Row],[Numéro étudiant]],Sheet1!$A:$O,12,FALSE))),"x","")</f>
        <v/>
      </c>
      <c r="AW261" s="8" t="str">
        <f>IF(ISNUMBER(SEARCH(Etudiants5[[#Headers],[Auditives]],VLOOKUP(Etudiants5[[#This Row],[Numéro étudiant]],Sheet1!$A:$O,9,FALSE))),"x","")</f>
        <v/>
      </c>
      <c r="AX261" s="8" t="str">
        <f>IF(ISNUMBER(SEARCH(Etudiants5[[#Headers],[Visuels]],VLOOKUP(Etudiants5[[#This Row],[Numéro étudiant]],Sheet1!$A:$O,9,FALSE))),"x","")</f>
        <v/>
      </c>
      <c r="AY261" s="8" t="str">
        <f>IF(ISNUMBER(SEARCH(Etudiants5[[#Headers],[Viscéraux]],VLOOKUP(Etudiants5[[#This Row],[Numéro étudiant]],Sheet1!$A:$O,9,FALSE))),"x","")</f>
        <v/>
      </c>
      <c r="AZ261" s="8" t="str">
        <f>IF(ISNUMBER(SEARCH(Etudiants5[[#Headers],[Moteurs]],VLOOKUP(Etudiants5[[#This Row],[Numéro étudiant]],Sheet1!$A:$O,9,FALSE))),"x","")</f>
        <v/>
      </c>
      <c r="BA261" s="8" t="str">
        <f>IF(ISNUMBER(SEARCH(Etudiants5[[#Headers],[TSA]],VLOOKUP(Etudiants5[[#This Row],[Numéro étudiant]],Sheet1!$A:$O,9,FALSE))),"x","")</f>
        <v/>
      </c>
      <c r="BB261" s="8" t="str">
        <f>IF(ISNUMBER(SEARCH(Etudiants5[[#Headers],[Langage]],VLOOKUP(Etudiants5[[#This Row],[Numéro étudiant]],Sheet1!$A:$O,9,FALSE))),"x","")</f>
        <v/>
      </c>
      <c r="BC261" s="8" t="str">
        <f>IF(ISNUMBER(SEARCH(Etudiants5[[#Headers],[Psychiques]],VLOOKUP(Etudiants5[[#This Row],[Numéro étudiant]],Sheet1!$A:$O,9,FALSE))),"x","")</f>
        <v/>
      </c>
      <c r="BD261" s="8" t="str">
        <f>IF(ISNUMBER(SEARCH(Etudiants5[[#Headers],[Autres]],VLOOKUP(Etudiants5[[#This Row],[Numéro étudiant]],Sheet1!$A:$O,9,FALSE))),"x","")</f>
        <v/>
      </c>
      <c r="BE261" s="8" t="str">
        <f>IF(ISNUMBER(SEARCH(Etudiants5[[#Headers],[RQTH]],VLOOKUP(Etudiants5[[#This Row],[Numéro étudiant]],Sheet1!$A:$O,10,FALSE))),"x","")</f>
        <v/>
      </c>
      <c r="BF261" s="8" t="str">
        <f>IF(ISNUMBER(SEARCH(Etudiants5[[#Headers],[Transport]],VLOOKUP(Etudiants5[[#This Row],[Numéro étudiant]],Sheet1!$A:$O,10,FALSE))),"x","")</f>
        <v/>
      </c>
      <c r="BG261" s="8" t="str">
        <f>IF(ISNUMBER(SEARCH(Etudiants5[[#Headers],[AVS]],VLOOKUP(Etudiants5[[#This Row],[Numéro étudiant]],Sheet1!$A:$O,10,FALSE))),"x","")</f>
        <v/>
      </c>
      <c r="BH261" s="8" t="str">
        <f>IF(ISNUMBER(SEARCH(Etudiants5[[#Headers],[AESH]],VLOOKUP(Etudiants5[[#This Row],[Numéro étudiant]],Sheet1!$A:$O,10,FALSE))),"x","")</f>
        <v/>
      </c>
      <c r="BI261" s="8" t="str">
        <f>IF(ISNUMBER(SEARCH(Etudiants5[[#Headers],[AAH ou AEEH]],VLOOKUP(Etudiants5[[#This Row],[Numéro étudiant]],Sheet1!$A:$O,10,FALSE))),"x","")</f>
        <v/>
      </c>
      <c r="BJ261" s="8" t="str">
        <f>IF(ISNUMBER(SEARCH(Etudiants5[[#Headers],[Carte priorité]],VLOOKUP(Etudiants5[[#This Row],[Numéro étudiant]],Sheet1!$A:$O,10,FALSE))),"x","")</f>
        <v/>
      </c>
      <c r="BK261" s="8" t="str">
        <f>IF(ISNUMBER(SEARCH(Etudiants5[[#Headers],[Carte stationnement]],VLOOKUP(Etudiants5[[#This Row],[Numéro étudiant]],Sheet1!$A:$O,10,FALSE))),"x","")</f>
        <v/>
      </c>
      <c r="BL261" s="8" t="str">
        <f>IF(ISNUMBER(SEARCH(Etudiants5[[#Headers],[Accompagnement médico social]],VLOOKUP(Etudiants5[[#This Row],[Numéro étudiant]],Sheet1!$A:$O,10,FALSE))),"x","")</f>
        <v/>
      </c>
      <c r="BM261" s="8" t="str">
        <f>IF(ISNUMBER(SEARCH(Etudiants5[[#Headers],[Autre]],VLOOKUP(Etudiants5[[#This Row],[Numéro étudiant]],Sheet1!$A:$O,10,FALSE))),"x","")</f>
        <v/>
      </c>
      <c r="CA26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2" spans="2:80" x14ac:dyDescent="0.25">
      <c r="B262" t="str">
        <f>IFERROR(OfficeForms.Table[[#This Row],[Id]],"")</f>
        <v/>
      </c>
      <c r="C262" t="str">
        <f>IFERROR(IF(VLOOKUP(Etudiants5[[#This Row],[Numéro étudiant]],Sheet1!$A:$O,5,FALSE)="","",VLOOKUP(Etudiants5[[#This Row],[Numéro étudiant]],Sheet1!$A:$O,5,FALSE)),"")</f>
        <v/>
      </c>
      <c r="D262" t="str">
        <f>IFERROR(IF(VLOOKUP(Etudiants5[[#This Row],[Numéro étudiant]],Sheet1!$A:$O,6,FALSE)="","",VLOOKUP(Etudiants5[[#This Row],[Numéro étudiant]],Sheet1!$A:$O,6,FALSE)),"")</f>
        <v/>
      </c>
      <c r="E262" t="str">
        <f>IFERROR(IF(VLOOKUP(Etudiants5[[#This Row],[Numéro étudiant]],Sheet1!$A:$O,7,FALSE)="","",VLOOKUP(Etudiants5[[#This Row],[Numéro étudiant]],Sheet1!$A:$O,7,FALSE)),"")</f>
        <v/>
      </c>
      <c r="F262" t="str">
        <f>IFERROR(IF(VLOOKUP(Etudiants5[[#This Row],[Numéro étudiant]],Sheet1!$A:$O,8,FALSE)="","",VLOOKUP(Etudiants5[[#This Row],[Numéro étudiant]],Sheet1!$A:$O,8,FALSE)),"")</f>
        <v/>
      </c>
      <c r="G262" t="str">
        <f>IF(Etudiants5[[#This Row],[Numéro étudiant]]="","","Entretien fait")</f>
        <v/>
      </c>
      <c r="M262" s="8" t="str">
        <f>IF(ISNUMBER(SEARCH(Etudiants5[[#Headers],[Aide en BU]],VLOOKUP(Etudiants5[[#This Row],[Numéro étudiant]],Sheet1!$A:$O,11,FALSE))),"à initier","")</f>
        <v/>
      </c>
      <c r="N262" s="8" t="str">
        <f>IF(ISNUMBER(SEARCH(Etudiants5[[#Headers],[Tutorat d''intégration]],VLOOKUP(Etudiants5[[#This Row],[Numéro étudiant]],Sheet1!$A:$O,11,FALSE))),"à initier","")</f>
        <v/>
      </c>
      <c r="O262" s="8" t="str">
        <f>IF(ISNUMBER(SEARCH(Etudiants5[[#Headers],[Secrétaire d''examens]],VLOOKUP(Etudiants5[[#This Row],[Numéro étudiant]],Sheet1!$A:$O,11,FALSE))),"à initier","")</f>
        <v/>
      </c>
      <c r="P262" s="8" t="str">
        <f>IF(ISNUMBER(SEARCH(Etudiants5[[#Headers],[Sujets numériques]],VLOOKUP(Etudiants5[[#This Row],[Numéro étudiant]],Sheet1!$A:$O,11,FALSE))),"à initier","")</f>
        <v/>
      </c>
      <c r="Q262" s="8" t="str">
        <f>IF(ISNUMBER(SEARCH(Etudiants5[[#Headers],[Autorisation de sortie]],VLOOKUP(Etudiants5[[#This Row],[Numéro étudiant]],Sheet1!$A:$O,11,FALSE))),"à initier","")</f>
        <v/>
      </c>
      <c r="R262" s="8" t="str">
        <f>IF(ISNUMBER(SEARCH(Etudiants5[[#Headers],[Prise de notes]],VLOOKUP(Etudiants5[[#This Row],[Numéro étudiant]],Sheet1!$A:$O,11,FALSE))),"à initier","")</f>
        <v/>
      </c>
      <c r="S262" s="8" t="str">
        <f>IF(ISNUMBER(SEARCH(Etudiants5[[#Headers],[Rallonge des prêts en BU]],VLOOKUP(Etudiants5[[#This Row],[Numéro étudiant]],Sheet1!$A:$O,11,FALSE))),"à initier","")</f>
        <v/>
      </c>
      <c r="T262" s="8" t="str">
        <f>IF(ISNUMBER(SEARCH(Etudiants5[[#Headers],[Soutien pédagogique]],VLOOKUP(Etudiants5[[#This Row],[Numéro étudiant]],Sheet1!$A:$O,11,FALSE))),"à initier","")</f>
        <v/>
      </c>
      <c r="U262" s="8" t="str">
        <f>IF(ISNUMBER(SEARCH(Etudiants5[[#Headers],[Braille]],VLOOKUP(Etudiants5[[#This Row],[Numéro étudiant]],Sheet1!$A:$O,11,FALSE))),"à initier","")</f>
        <v/>
      </c>
      <c r="V262" s="8" t="str">
        <f>IF(ISNUMBER(SEARCH(Etudiants5[[#Headers],[LSF/LPC]],VLOOKUP(Etudiants5[[#This Row],[Numéro étudiant]],Sheet1!$A:$O,11,FALSE))),"à initier","")</f>
        <v/>
      </c>
      <c r="W262" s="8" t="str">
        <f>IF(ISNUMBER(SEARCH(Etudiants5[[#Headers],[Pas de support audio]],VLOOKUP(Etudiants5[[#This Row],[Numéro étudiant]],Sheet1!$A:$O,11,FALSE))),"à initier","")</f>
        <v/>
      </c>
      <c r="X262" s="8" t="str">
        <f>IF(ISNUMBER(SEARCH(Etudiants5[[#Headers],[Assice confortable]],VLOOKUP(Etudiants5[[#This Row],[Numéro étudiant]],Sheet1!$A:$O,13,FALSE))),"à initier","")</f>
        <v/>
      </c>
      <c r="Y262" s="8" t="str">
        <f>IF(ISNUMBER(SEARCH(Etudiants5[[#Headers],[Micro HF]],VLOOKUP(Etudiants5[[#This Row],[Numéro étudiant]],Sheet1!$A:$O,13,FALSE))),"à initier","")</f>
        <v/>
      </c>
      <c r="Z262" s="8" t="str">
        <f>IF(ISNUMBER(SEARCH(Etudiants5[[#Headers],[Casier]],VLOOKUP(Etudiants5[[#This Row],[Numéro étudiant]],Sheet1!$A:$O,13,FALSE))),"à initier","")</f>
        <v/>
      </c>
      <c r="AA262" s="8" t="str">
        <f>IF(ISNUMBER(SEARCH(Etudiants5[[#Headers],[Ordinateur]],VLOOKUP(Etudiants5[[#This Row],[Numéro étudiant]],Sheet1!$A:$O,13,FALSE))),"à initier","")</f>
        <v/>
      </c>
      <c r="AB262" s="8" t="str">
        <f>IF(ISNUMBER(SEARCH(Etudiants5[[#Headers],[Mobilier spécifique : à détailler]],VLOOKUP(Etudiants5[[#This Row],[Numéro étudiant]],Sheet1!$A:$O,13,FALSE))),"à initier","")</f>
        <v/>
      </c>
      <c r="AC262" s="8" t="str">
        <f>IF(ISNUMBER(SEARCH(Etudiants5[[#Headers],[Logiciel spécifique : à détailler]],VLOOKUP(Etudiants5[[#This Row],[Numéro étudiant]],Sheet1!$A:$O,13,FALSE))),"à initier","")</f>
        <v/>
      </c>
      <c r="AD262" s="8" t="str">
        <f>IF(ISNUMBER(SEARCH(Etudiants5[[#Headers],[Aide en TP]],VLOOKUP(Etudiants5[[#This Row],[Numéro étudiant]],Sheet1!$A:$O,11,FALSE))),"x","")</f>
        <v/>
      </c>
      <c r="AE262" s="8" t="str">
        <f>IF(ISNUMBER(SEARCH(Etudiants5[[#Headers],[Aménagement de l''EDT]],VLOOKUP(Etudiants5[[#This Row],[Numéro étudiant]],Sheet1!$A:$O,11,FALSE))),"x","")</f>
        <v/>
      </c>
      <c r="AF262" s="8" t="str">
        <f>IF(ISNUMBER(SEARCH(Etudiants5[[#Headers],[Sanitaire à proximité]],VLOOKUP(Etudiants5[[#This Row],[Numéro étudiant]],Sheet1!$A:$O,11,FALSE))),"x","")</f>
        <v/>
      </c>
      <c r="AG262" s="8" t="str">
        <f>IF(ISNUMBER(SEARCH(Etudiants5[[#Headers],[QCM papier]],VLOOKUP(Etudiants5[[#This Row],[Numéro étudiant]],Sheet1!$A:$O,11,FALSE))),"x","")</f>
        <v/>
      </c>
      <c r="AH262" s="8" t="str">
        <f>IF(ISNUMBER(SEARCH(Etudiants5[[#Headers],[Absences eventuelles excusées]],VLOOKUP(Etudiants5[[#This Row],[Numéro étudiant]],Sheet1!$A:$O,11,FALSE))),"x","")</f>
        <v/>
      </c>
      <c r="AI262" s="8" t="str">
        <f>IF(ISNUMBER(SEARCH(Etudiants5[[#Headers],[Aménagement de l''année en 2 ans]],VLOOKUP(Etudiants5[[#This Row],[Numéro étudiant]],Sheet1!$A:$O,11,FALSE))),"x","")</f>
        <v/>
      </c>
      <c r="AJ262" s="8" t="str">
        <f>IF(ISNUMBER(SEARCH(Etudiants5[[#Headers],[Passage des épreuves orales devant l''enseignant uniquement]],VLOOKUP(Etudiants5[[#This Row],[Numéro étudiant]],Sheet1!$A:$O,11,FALSE))),"x","")</f>
        <v/>
      </c>
      <c r="AK262" s="8" t="str">
        <f>IF(ISNUMBER(SEARCH(Etudiants5[[#Headers],[Dépénalisation des fautes d''orthographe]],VLOOKUP(Etudiants5[[#This Row],[Numéro étudiant]],Sheet1!$A:$O,11,FALSE))),"x","")</f>
        <v/>
      </c>
      <c r="AL262" s="8" t="str">
        <f>IF(ISNUMBER(SEARCH(Etudiants5[[#Headers],[Adaptation des écrits à l''oral]],VLOOKUP(Etudiants5[[#This Row],[Numéro étudiant]],Sheet1!$A:$O,11,FALSE))),"x","")</f>
        <v/>
      </c>
      <c r="AM262" s="8" t="str">
        <f>IF(ISNUMBER(SEARCH(Etudiants5[[#Headers],[Adaptation des oraux à l''écrit]],VLOOKUP(Etudiants5[[#This Row],[Numéro étudiant]],Sheet1!$A:$O,11,FALSE))),"x","")</f>
        <v/>
      </c>
      <c r="AN262" s="8" t="str">
        <f>IF(ISNUMBER(SEARCH(Etudiants5[[#Headers],[Compensation du temps de sortie]],VLOOKUP(Etudiants5[[#This Row],[Numéro étudiant]],Sheet1!$A:$O,11,FALSE))),"x","")</f>
        <v/>
      </c>
      <c r="AO262" s="8" t="str">
        <f>IF(COUNTIF(Etudiants5[[#This Row],[1/4]:[Préparations écrites des épreves orales]],"x")&gt;0,"x","")</f>
        <v/>
      </c>
      <c r="AP262" s="8" t="str">
        <f>IF(ISNUMBER(SEARCH(Etudiants5[[#Headers],[1/4]],VLOOKUP(Etudiants5[[#This Row],[Numéro étudiant]],Sheet1!$A:$O,12,FALSE))),"x","")</f>
        <v/>
      </c>
      <c r="AQ262" s="8" t="str">
        <f>IF(ISNUMBER(SEARCH(Etudiants5[[#Headers],[1/3]],VLOOKUP(Etudiants5[[#This Row],[Numéro étudiant]],Sheet1!$A:$O,12,FALSE))),"x","")</f>
        <v/>
      </c>
      <c r="AR262" s="8" t="str">
        <f>IF(ISNUMBER(SEARCH(Etudiants5[[#Headers],[1/2]],VLOOKUP(Etudiants5[[#This Row],[Numéro étudiant]],Sheet1!$A:$O,12,FALSE))),"x","")</f>
        <v/>
      </c>
      <c r="AS262" s="8" t="str">
        <f>IF(ISNUMBER(SEARCH(Etudiants5[[#Headers],[Ecrits]],VLOOKUP(Etudiants5[[#This Row],[Numéro étudiant]],Sheet1!$A:$O,12,FALSE))),"x","")</f>
        <v/>
      </c>
      <c r="AT262" s="8" t="str">
        <f>IF(ISNUMBER(SEARCH(Etudiants5[[#Headers],[Oraux]],VLOOKUP(Etudiants5[[#This Row],[Numéro étudiant]],Sheet1!$A:$O,12,FALSE))),"x","")</f>
        <v/>
      </c>
      <c r="AU262" s="8" t="str">
        <f>IF(ISNUMBER(SEARCH(Etudiants5[[#Headers],[Pratiques]],VLOOKUP(Etudiants5[[#This Row],[Numéro étudiant]],Sheet1!$A:$O,12,FALSE))),"x","")</f>
        <v/>
      </c>
      <c r="AV262" s="8" t="str">
        <f>IF(ISNUMBER(SEARCH(Etudiants5[[#Headers],[Préparations écrites des épreves orales]],VLOOKUP(Etudiants5[[#This Row],[Numéro étudiant]],Sheet1!$A:$O,12,FALSE))),"x","")</f>
        <v/>
      </c>
      <c r="AW262" s="8" t="str">
        <f>IF(ISNUMBER(SEARCH(Etudiants5[[#Headers],[Auditives]],VLOOKUP(Etudiants5[[#This Row],[Numéro étudiant]],Sheet1!$A:$O,9,FALSE))),"x","")</f>
        <v/>
      </c>
      <c r="AX262" s="8" t="str">
        <f>IF(ISNUMBER(SEARCH(Etudiants5[[#Headers],[Visuels]],VLOOKUP(Etudiants5[[#This Row],[Numéro étudiant]],Sheet1!$A:$O,9,FALSE))),"x","")</f>
        <v/>
      </c>
      <c r="AY262" s="8" t="str">
        <f>IF(ISNUMBER(SEARCH(Etudiants5[[#Headers],[Viscéraux]],VLOOKUP(Etudiants5[[#This Row],[Numéro étudiant]],Sheet1!$A:$O,9,FALSE))),"x","")</f>
        <v/>
      </c>
      <c r="AZ262" s="8" t="str">
        <f>IF(ISNUMBER(SEARCH(Etudiants5[[#Headers],[Moteurs]],VLOOKUP(Etudiants5[[#This Row],[Numéro étudiant]],Sheet1!$A:$O,9,FALSE))),"x","")</f>
        <v/>
      </c>
      <c r="BA262" s="8" t="str">
        <f>IF(ISNUMBER(SEARCH(Etudiants5[[#Headers],[TSA]],VLOOKUP(Etudiants5[[#This Row],[Numéro étudiant]],Sheet1!$A:$O,9,FALSE))),"x","")</f>
        <v/>
      </c>
      <c r="BB262" s="8" t="str">
        <f>IF(ISNUMBER(SEARCH(Etudiants5[[#Headers],[Langage]],VLOOKUP(Etudiants5[[#This Row],[Numéro étudiant]],Sheet1!$A:$O,9,FALSE))),"x","")</f>
        <v/>
      </c>
      <c r="BC262" s="8" t="str">
        <f>IF(ISNUMBER(SEARCH(Etudiants5[[#Headers],[Psychiques]],VLOOKUP(Etudiants5[[#This Row],[Numéro étudiant]],Sheet1!$A:$O,9,FALSE))),"x","")</f>
        <v/>
      </c>
      <c r="BD262" s="8" t="str">
        <f>IF(ISNUMBER(SEARCH(Etudiants5[[#Headers],[Autres]],VLOOKUP(Etudiants5[[#This Row],[Numéro étudiant]],Sheet1!$A:$O,9,FALSE))),"x","")</f>
        <v/>
      </c>
      <c r="BE262" s="8" t="str">
        <f>IF(ISNUMBER(SEARCH(Etudiants5[[#Headers],[RQTH]],VLOOKUP(Etudiants5[[#This Row],[Numéro étudiant]],Sheet1!$A:$O,10,FALSE))),"x","")</f>
        <v/>
      </c>
      <c r="BF262" s="8" t="str">
        <f>IF(ISNUMBER(SEARCH(Etudiants5[[#Headers],[Transport]],VLOOKUP(Etudiants5[[#This Row],[Numéro étudiant]],Sheet1!$A:$O,10,FALSE))),"x","")</f>
        <v/>
      </c>
      <c r="BG262" s="8" t="str">
        <f>IF(ISNUMBER(SEARCH(Etudiants5[[#Headers],[AVS]],VLOOKUP(Etudiants5[[#This Row],[Numéro étudiant]],Sheet1!$A:$O,10,FALSE))),"x","")</f>
        <v/>
      </c>
      <c r="BH262" s="8" t="str">
        <f>IF(ISNUMBER(SEARCH(Etudiants5[[#Headers],[AESH]],VLOOKUP(Etudiants5[[#This Row],[Numéro étudiant]],Sheet1!$A:$O,10,FALSE))),"x","")</f>
        <v/>
      </c>
      <c r="BI262" s="8" t="str">
        <f>IF(ISNUMBER(SEARCH(Etudiants5[[#Headers],[AAH ou AEEH]],VLOOKUP(Etudiants5[[#This Row],[Numéro étudiant]],Sheet1!$A:$O,10,FALSE))),"x","")</f>
        <v/>
      </c>
      <c r="BJ262" s="8" t="str">
        <f>IF(ISNUMBER(SEARCH(Etudiants5[[#Headers],[Carte priorité]],VLOOKUP(Etudiants5[[#This Row],[Numéro étudiant]],Sheet1!$A:$O,10,FALSE))),"x","")</f>
        <v/>
      </c>
      <c r="BK262" s="8" t="str">
        <f>IF(ISNUMBER(SEARCH(Etudiants5[[#Headers],[Carte stationnement]],VLOOKUP(Etudiants5[[#This Row],[Numéro étudiant]],Sheet1!$A:$O,10,FALSE))),"x","")</f>
        <v/>
      </c>
      <c r="BL262" s="8" t="str">
        <f>IF(ISNUMBER(SEARCH(Etudiants5[[#Headers],[Accompagnement médico social]],VLOOKUP(Etudiants5[[#This Row],[Numéro étudiant]],Sheet1!$A:$O,10,FALSE))),"x","")</f>
        <v/>
      </c>
      <c r="BM262" s="8" t="str">
        <f>IF(ISNUMBER(SEARCH(Etudiants5[[#Headers],[Autre]],VLOOKUP(Etudiants5[[#This Row],[Numéro étudiant]],Sheet1!$A:$O,10,FALSE))),"x","")</f>
        <v/>
      </c>
      <c r="CA26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3" spans="2:80" x14ac:dyDescent="0.25">
      <c r="B263" t="str">
        <f>IFERROR(OfficeForms.Table[[#This Row],[Id]],"")</f>
        <v/>
      </c>
      <c r="C263" t="str">
        <f>IFERROR(IF(VLOOKUP(Etudiants5[[#This Row],[Numéro étudiant]],Sheet1!$A:$O,5,FALSE)="","",VLOOKUP(Etudiants5[[#This Row],[Numéro étudiant]],Sheet1!$A:$O,5,FALSE)),"")</f>
        <v/>
      </c>
      <c r="D263" t="str">
        <f>IFERROR(IF(VLOOKUP(Etudiants5[[#This Row],[Numéro étudiant]],Sheet1!$A:$O,6,FALSE)="","",VLOOKUP(Etudiants5[[#This Row],[Numéro étudiant]],Sheet1!$A:$O,6,FALSE)),"")</f>
        <v/>
      </c>
      <c r="E263" t="str">
        <f>IFERROR(IF(VLOOKUP(Etudiants5[[#This Row],[Numéro étudiant]],Sheet1!$A:$O,7,FALSE)="","",VLOOKUP(Etudiants5[[#This Row],[Numéro étudiant]],Sheet1!$A:$O,7,FALSE)),"")</f>
        <v/>
      </c>
      <c r="F263" t="str">
        <f>IFERROR(IF(VLOOKUP(Etudiants5[[#This Row],[Numéro étudiant]],Sheet1!$A:$O,8,FALSE)="","",VLOOKUP(Etudiants5[[#This Row],[Numéro étudiant]],Sheet1!$A:$O,8,FALSE)),"")</f>
        <v/>
      </c>
      <c r="G263" t="str">
        <f>IF(Etudiants5[[#This Row],[Numéro étudiant]]="","","Entretien fait")</f>
        <v/>
      </c>
      <c r="M263" s="8" t="str">
        <f>IF(ISNUMBER(SEARCH(Etudiants5[[#Headers],[Aide en BU]],VLOOKUP(Etudiants5[[#This Row],[Numéro étudiant]],Sheet1!$A:$O,11,FALSE))),"à initier","")</f>
        <v/>
      </c>
      <c r="N263" s="8" t="str">
        <f>IF(ISNUMBER(SEARCH(Etudiants5[[#Headers],[Tutorat d''intégration]],VLOOKUP(Etudiants5[[#This Row],[Numéro étudiant]],Sheet1!$A:$O,11,FALSE))),"à initier","")</f>
        <v/>
      </c>
      <c r="O263" s="8" t="str">
        <f>IF(ISNUMBER(SEARCH(Etudiants5[[#Headers],[Secrétaire d''examens]],VLOOKUP(Etudiants5[[#This Row],[Numéro étudiant]],Sheet1!$A:$O,11,FALSE))),"à initier","")</f>
        <v/>
      </c>
      <c r="P263" s="8" t="str">
        <f>IF(ISNUMBER(SEARCH(Etudiants5[[#Headers],[Sujets numériques]],VLOOKUP(Etudiants5[[#This Row],[Numéro étudiant]],Sheet1!$A:$O,11,FALSE))),"à initier","")</f>
        <v/>
      </c>
      <c r="Q263" s="8" t="str">
        <f>IF(ISNUMBER(SEARCH(Etudiants5[[#Headers],[Autorisation de sortie]],VLOOKUP(Etudiants5[[#This Row],[Numéro étudiant]],Sheet1!$A:$O,11,FALSE))),"à initier","")</f>
        <v/>
      </c>
      <c r="R263" s="8" t="str">
        <f>IF(ISNUMBER(SEARCH(Etudiants5[[#Headers],[Prise de notes]],VLOOKUP(Etudiants5[[#This Row],[Numéro étudiant]],Sheet1!$A:$O,11,FALSE))),"à initier","")</f>
        <v/>
      </c>
      <c r="S263" s="8" t="str">
        <f>IF(ISNUMBER(SEARCH(Etudiants5[[#Headers],[Rallonge des prêts en BU]],VLOOKUP(Etudiants5[[#This Row],[Numéro étudiant]],Sheet1!$A:$O,11,FALSE))),"à initier","")</f>
        <v/>
      </c>
      <c r="T263" s="8" t="str">
        <f>IF(ISNUMBER(SEARCH(Etudiants5[[#Headers],[Soutien pédagogique]],VLOOKUP(Etudiants5[[#This Row],[Numéro étudiant]],Sheet1!$A:$O,11,FALSE))),"à initier","")</f>
        <v/>
      </c>
      <c r="U263" s="8" t="str">
        <f>IF(ISNUMBER(SEARCH(Etudiants5[[#Headers],[Braille]],VLOOKUP(Etudiants5[[#This Row],[Numéro étudiant]],Sheet1!$A:$O,11,FALSE))),"à initier","")</f>
        <v/>
      </c>
      <c r="V263" s="8" t="str">
        <f>IF(ISNUMBER(SEARCH(Etudiants5[[#Headers],[LSF/LPC]],VLOOKUP(Etudiants5[[#This Row],[Numéro étudiant]],Sheet1!$A:$O,11,FALSE))),"à initier","")</f>
        <v/>
      </c>
      <c r="W263" s="8" t="str">
        <f>IF(ISNUMBER(SEARCH(Etudiants5[[#Headers],[Pas de support audio]],VLOOKUP(Etudiants5[[#This Row],[Numéro étudiant]],Sheet1!$A:$O,11,FALSE))),"à initier","")</f>
        <v/>
      </c>
      <c r="X263" s="8" t="str">
        <f>IF(ISNUMBER(SEARCH(Etudiants5[[#Headers],[Assice confortable]],VLOOKUP(Etudiants5[[#This Row],[Numéro étudiant]],Sheet1!$A:$O,13,FALSE))),"à initier","")</f>
        <v/>
      </c>
      <c r="Y263" s="8" t="str">
        <f>IF(ISNUMBER(SEARCH(Etudiants5[[#Headers],[Micro HF]],VLOOKUP(Etudiants5[[#This Row],[Numéro étudiant]],Sheet1!$A:$O,13,FALSE))),"à initier","")</f>
        <v/>
      </c>
      <c r="Z263" s="8" t="str">
        <f>IF(ISNUMBER(SEARCH(Etudiants5[[#Headers],[Casier]],VLOOKUP(Etudiants5[[#This Row],[Numéro étudiant]],Sheet1!$A:$O,13,FALSE))),"à initier","")</f>
        <v/>
      </c>
      <c r="AA263" s="8" t="str">
        <f>IF(ISNUMBER(SEARCH(Etudiants5[[#Headers],[Ordinateur]],VLOOKUP(Etudiants5[[#This Row],[Numéro étudiant]],Sheet1!$A:$O,13,FALSE))),"à initier","")</f>
        <v/>
      </c>
      <c r="AB263" s="8" t="str">
        <f>IF(ISNUMBER(SEARCH(Etudiants5[[#Headers],[Mobilier spécifique : à détailler]],VLOOKUP(Etudiants5[[#This Row],[Numéro étudiant]],Sheet1!$A:$O,13,FALSE))),"à initier","")</f>
        <v/>
      </c>
      <c r="AC263" s="8" t="str">
        <f>IF(ISNUMBER(SEARCH(Etudiants5[[#Headers],[Logiciel spécifique : à détailler]],VLOOKUP(Etudiants5[[#This Row],[Numéro étudiant]],Sheet1!$A:$O,13,FALSE))),"à initier","")</f>
        <v/>
      </c>
      <c r="AD263" s="8" t="str">
        <f>IF(ISNUMBER(SEARCH(Etudiants5[[#Headers],[Aide en TP]],VLOOKUP(Etudiants5[[#This Row],[Numéro étudiant]],Sheet1!$A:$O,11,FALSE))),"x","")</f>
        <v/>
      </c>
      <c r="AE263" s="8" t="str">
        <f>IF(ISNUMBER(SEARCH(Etudiants5[[#Headers],[Aménagement de l''EDT]],VLOOKUP(Etudiants5[[#This Row],[Numéro étudiant]],Sheet1!$A:$O,11,FALSE))),"x","")</f>
        <v/>
      </c>
      <c r="AF263" s="8" t="str">
        <f>IF(ISNUMBER(SEARCH(Etudiants5[[#Headers],[Sanitaire à proximité]],VLOOKUP(Etudiants5[[#This Row],[Numéro étudiant]],Sheet1!$A:$O,11,FALSE))),"x","")</f>
        <v/>
      </c>
      <c r="AG263" s="8" t="str">
        <f>IF(ISNUMBER(SEARCH(Etudiants5[[#Headers],[QCM papier]],VLOOKUP(Etudiants5[[#This Row],[Numéro étudiant]],Sheet1!$A:$O,11,FALSE))),"x","")</f>
        <v/>
      </c>
      <c r="AH263" s="8" t="str">
        <f>IF(ISNUMBER(SEARCH(Etudiants5[[#Headers],[Absences eventuelles excusées]],VLOOKUP(Etudiants5[[#This Row],[Numéro étudiant]],Sheet1!$A:$O,11,FALSE))),"x","")</f>
        <v/>
      </c>
      <c r="AI263" s="8" t="str">
        <f>IF(ISNUMBER(SEARCH(Etudiants5[[#Headers],[Aménagement de l''année en 2 ans]],VLOOKUP(Etudiants5[[#This Row],[Numéro étudiant]],Sheet1!$A:$O,11,FALSE))),"x","")</f>
        <v/>
      </c>
      <c r="AJ263" s="8" t="str">
        <f>IF(ISNUMBER(SEARCH(Etudiants5[[#Headers],[Passage des épreuves orales devant l''enseignant uniquement]],VLOOKUP(Etudiants5[[#This Row],[Numéro étudiant]],Sheet1!$A:$O,11,FALSE))),"x","")</f>
        <v/>
      </c>
      <c r="AK263" s="8" t="str">
        <f>IF(ISNUMBER(SEARCH(Etudiants5[[#Headers],[Dépénalisation des fautes d''orthographe]],VLOOKUP(Etudiants5[[#This Row],[Numéro étudiant]],Sheet1!$A:$O,11,FALSE))),"x","")</f>
        <v/>
      </c>
      <c r="AL263" s="8" t="str">
        <f>IF(ISNUMBER(SEARCH(Etudiants5[[#Headers],[Adaptation des écrits à l''oral]],VLOOKUP(Etudiants5[[#This Row],[Numéro étudiant]],Sheet1!$A:$O,11,FALSE))),"x","")</f>
        <v/>
      </c>
      <c r="AM263" s="8" t="str">
        <f>IF(ISNUMBER(SEARCH(Etudiants5[[#Headers],[Adaptation des oraux à l''écrit]],VLOOKUP(Etudiants5[[#This Row],[Numéro étudiant]],Sheet1!$A:$O,11,FALSE))),"x","")</f>
        <v/>
      </c>
      <c r="AN263" s="8" t="str">
        <f>IF(ISNUMBER(SEARCH(Etudiants5[[#Headers],[Compensation du temps de sortie]],VLOOKUP(Etudiants5[[#This Row],[Numéro étudiant]],Sheet1!$A:$O,11,FALSE))),"x","")</f>
        <v/>
      </c>
      <c r="AO263" s="8" t="str">
        <f>IF(COUNTIF(Etudiants5[[#This Row],[1/4]:[Préparations écrites des épreves orales]],"x")&gt;0,"x","")</f>
        <v/>
      </c>
      <c r="AP263" s="8" t="str">
        <f>IF(ISNUMBER(SEARCH(Etudiants5[[#Headers],[1/4]],VLOOKUP(Etudiants5[[#This Row],[Numéro étudiant]],Sheet1!$A:$O,12,FALSE))),"x","")</f>
        <v/>
      </c>
      <c r="AQ263" s="8" t="str">
        <f>IF(ISNUMBER(SEARCH(Etudiants5[[#Headers],[1/3]],VLOOKUP(Etudiants5[[#This Row],[Numéro étudiant]],Sheet1!$A:$O,12,FALSE))),"x","")</f>
        <v/>
      </c>
      <c r="AR263" s="8" t="str">
        <f>IF(ISNUMBER(SEARCH(Etudiants5[[#Headers],[1/2]],VLOOKUP(Etudiants5[[#This Row],[Numéro étudiant]],Sheet1!$A:$O,12,FALSE))),"x","")</f>
        <v/>
      </c>
      <c r="AS263" s="8" t="str">
        <f>IF(ISNUMBER(SEARCH(Etudiants5[[#Headers],[Ecrits]],VLOOKUP(Etudiants5[[#This Row],[Numéro étudiant]],Sheet1!$A:$O,12,FALSE))),"x","")</f>
        <v/>
      </c>
      <c r="AT263" s="8" t="str">
        <f>IF(ISNUMBER(SEARCH(Etudiants5[[#Headers],[Oraux]],VLOOKUP(Etudiants5[[#This Row],[Numéro étudiant]],Sheet1!$A:$O,12,FALSE))),"x","")</f>
        <v/>
      </c>
      <c r="AU263" s="8" t="str">
        <f>IF(ISNUMBER(SEARCH(Etudiants5[[#Headers],[Pratiques]],VLOOKUP(Etudiants5[[#This Row],[Numéro étudiant]],Sheet1!$A:$O,12,FALSE))),"x","")</f>
        <v/>
      </c>
      <c r="AV263" s="8" t="str">
        <f>IF(ISNUMBER(SEARCH(Etudiants5[[#Headers],[Préparations écrites des épreves orales]],VLOOKUP(Etudiants5[[#This Row],[Numéro étudiant]],Sheet1!$A:$O,12,FALSE))),"x","")</f>
        <v/>
      </c>
      <c r="AW263" s="8" t="str">
        <f>IF(ISNUMBER(SEARCH(Etudiants5[[#Headers],[Auditives]],VLOOKUP(Etudiants5[[#This Row],[Numéro étudiant]],Sheet1!$A:$O,9,FALSE))),"x","")</f>
        <v/>
      </c>
      <c r="AX263" s="8" t="str">
        <f>IF(ISNUMBER(SEARCH(Etudiants5[[#Headers],[Visuels]],VLOOKUP(Etudiants5[[#This Row],[Numéro étudiant]],Sheet1!$A:$O,9,FALSE))),"x","")</f>
        <v/>
      </c>
      <c r="AY263" s="8" t="str">
        <f>IF(ISNUMBER(SEARCH(Etudiants5[[#Headers],[Viscéraux]],VLOOKUP(Etudiants5[[#This Row],[Numéro étudiant]],Sheet1!$A:$O,9,FALSE))),"x","")</f>
        <v/>
      </c>
      <c r="AZ263" s="8" t="str">
        <f>IF(ISNUMBER(SEARCH(Etudiants5[[#Headers],[Moteurs]],VLOOKUP(Etudiants5[[#This Row],[Numéro étudiant]],Sheet1!$A:$O,9,FALSE))),"x","")</f>
        <v/>
      </c>
      <c r="BA263" s="8" t="str">
        <f>IF(ISNUMBER(SEARCH(Etudiants5[[#Headers],[TSA]],VLOOKUP(Etudiants5[[#This Row],[Numéro étudiant]],Sheet1!$A:$O,9,FALSE))),"x","")</f>
        <v/>
      </c>
      <c r="BB263" s="8" t="str">
        <f>IF(ISNUMBER(SEARCH(Etudiants5[[#Headers],[Langage]],VLOOKUP(Etudiants5[[#This Row],[Numéro étudiant]],Sheet1!$A:$O,9,FALSE))),"x","")</f>
        <v/>
      </c>
      <c r="BC263" s="8" t="str">
        <f>IF(ISNUMBER(SEARCH(Etudiants5[[#Headers],[Psychiques]],VLOOKUP(Etudiants5[[#This Row],[Numéro étudiant]],Sheet1!$A:$O,9,FALSE))),"x","")</f>
        <v/>
      </c>
      <c r="BD263" s="8" t="str">
        <f>IF(ISNUMBER(SEARCH(Etudiants5[[#Headers],[Autres]],VLOOKUP(Etudiants5[[#This Row],[Numéro étudiant]],Sheet1!$A:$O,9,FALSE))),"x","")</f>
        <v/>
      </c>
      <c r="BE263" s="8" t="str">
        <f>IF(ISNUMBER(SEARCH(Etudiants5[[#Headers],[RQTH]],VLOOKUP(Etudiants5[[#This Row],[Numéro étudiant]],Sheet1!$A:$O,10,FALSE))),"x","")</f>
        <v/>
      </c>
      <c r="BF263" s="8" t="str">
        <f>IF(ISNUMBER(SEARCH(Etudiants5[[#Headers],[Transport]],VLOOKUP(Etudiants5[[#This Row],[Numéro étudiant]],Sheet1!$A:$O,10,FALSE))),"x","")</f>
        <v/>
      </c>
      <c r="BG263" s="8" t="str">
        <f>IF(ISNUMBER(SEARCH(Etudiants5[[#Headers],[AVS]],VLOOKUP(Etudiants5[[#This Row],[Numéro étudiant]],Sheet1!$A:$O,10,FALSE))),"x","")</f>
        <v/>
      </c>
      <c r="BH263" s="8" t="str">
        <f>IF(ISNUMBER(SEARCH(Etudiants5[[#Headers],[AESH]],VLOOKUP(Etudiants5[[#This Row],[Numéro étudiant]],Sheet1!$A:$O,10,FALSE))),"x","")</f>
        <v/>
      </c>
      <c r="BI263" s="8" t="str">
        <f>IF(ISNUMBER(SEARCH(Etudiants5[[#Headers],[AAH ou AEEH]],VLOOKUP(Etudiants5[[#This Row],[Numéro étudiant]],Sheet1!$A:$O,10,FALSE))),"x","")</f>
        <v/>
      </c>
      <c r="BJ263" s="8" t="str">
        <f>IF(ISNUMBER(SEARCH(Etudiants5[[#Headers],[Carte priorité]],VLOOKUP(Etudiants5[[#This Row],[Numéro étudiant]],Sheet1!$A:$O,10,FALSE))),"x","")</f>
        <v/>
      </c>
      <c r="BK263" s="8" t="str">
        <f>IF(ISNUMBER(SEARCH(Etudiants5[[#Headers],[Carte stationnement]],VLOOKUP(Etudiants5[[#This Row],[Numéro étudiant]],Sheet1!$A:$O,10,FALSE))),"x","")</f>
        <v/>
      </c>
      <c r="BL263" s="8" t="str">
        <f>IF(ISNUMBER(SEARCH(Etudiants5[[#Headers],[Accompagnement médico social]],VLOOKUP(Etudiants5[[#This Row],[Numéro étudiant]],Sheet1!$A:$O,10,FALSE))),"x","")</f>
        <v/>
      </c>
      <c r="BM263" s="8" t="str">
        <f>IF(ISNUMBER(SEARCH(Etudiants5[[#Headers],[Autre]],VLOOKUP(Etudiants5[[#This Row],[Numéro étudiant]],Sheet1!$A:$O,10,FALSE))),"x","")</f>
        <v/>
      </c>
      <c r="CA26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4" spans="2:80" x14ac:dyDescent="0.25">
      <c r="B264" t="str">
        <f>IFERROR(OfficeForms.Table[[#This Row],[Id]],"")</f>
        <v/>
      </c>
      <c r="C264" t="str">
        <f>IFERROR(IF(VLOOKUP(Etudiants5[[#This Row],[Numéro étudiant]],Sheet1!$A:$O,5,FALSE)="","",VLOOKUP(Etudiants5[[#This Row],[Numéro étudiant]],Sheet1!$A:$O,5,FALSE)),"")</f>
        <v/>
      </c>
      <c r="D264" t="str">
        <f>IFERROR(IF(VLOOKUP(Etudiants5[[#This Row],[Numéro étudiant]],Sheet1!$A:$O,6,FALSE)="","",VLOOKUP(Etudiants5[[#This Row],[Numéro étudiant]],Sheet1!$A:$O,6,FALSE)),"")</f>
        <v/>
      </c>
      <c r="E264" t="str">
        <f>IFERROR(IF(VLOOKUP(Etudiants5[[#This Row],[Numéro étudiant]],Sheet1!$A:$O,7,FALSE)="","",VLOOKUP(Etudiants5[[#This Row],[Numéro étudiant]],Sheet1!$A:$O,7,FALSE)),"")</f>
        <v/>
      </c>
      <c r="F264" t="str">
        <f>IFERROR(IF(VLOOKUP(Etudiants5[[#This Row],[Numéro étudiant]],Sheet1!$A:$O,8,FALSE)="","",VLOOKUP(Etudiants5[[#This Row],[Numéro étudiant]],Sheet1!$A:$O,8,FALSE)),"")</f>
        <v/>
      </c>
      <c r="G264" t="str">
        <f>IF(Etudiants5[[#This Row],[Numéro étudiant]]="","","Entretien fait")</f>
        <v/>
      </c>
      <c r="M264" s="8" t="str">
        <f>IF(ISNUMBER(SEARCH(Etudiants5[[#Headers],[Aide en BU]],VLOOKUP(Etudiants5[[#This Row],[Numéro étudiant]],Sheet1!$A:$O,11,FALSE))),"à initier","")</f>
        <v/>
      </c>
      <c r="N264" s="8" t="str">
        <f>IF(ISNUMBER(SEARCH(Etudiants5[[#Headers],[Tutorat d''intégration]],VLOOKUP(Etudiants5[[#This Row],[Numéro étudiant]],Sheet1!$A:$O,11,FALSE))),"à initier","")</f>
        <v/>
      </c>
      <c r="O264" s="8" t="str">
        <f>IF(ISNUMBER(SEARCH(Etudiants5[[#Headers],[Secrétaire d''examens]],VLOOKUP(Etudiants5[[#This Row],[Numéro étudiant]],Sheet1!$A:$O,11,FALSE))),"à initier","")</f>
        <v/>
      </c>
      <c r="P264" s="8" t="str">
        <f>IF(ISNUMBER(SEARCH(Etudiants5[[#Headers],[Sujets numériques]],VLOOKUP(Etudiants5[[#This Row],[Numéro étudiant]],Sheet1!$A:$O,11,FALSE))),"à initier","")</f>
        <v/>
      </c>
      <c r="Q264" s="8" t="str">
        <f>IF(ISNUMBER(SEARCH(Etudiants5[[#Headers],[Autorisation de sortie]],VLOOKUP(Etudiants5[[#This Row],[Numéro étudiant]],Sheet1!$A:$O,11,FALSE))),"à initier","")</f>
        <v/>
      </c>
      <c r="R264" s="8" t="str">
        <f>IF(ISNUMBER(SEARCH(Etudiants5[[#Headers],[Prise de notes]],VLOOKUP(Etudiants5[[#This Row],[Numéro étudiant]],Sheet1!$A:$O,11,FALSE))),"à initier","")</f>
        <v/>
      </c>
      <c r="S264" s="8" t="str">
        <f>IF(ISNUMBER(SEARCH(Etudiants5[[#Headers],[Rallonge des prêts en BU]],VLOOKUP(Etudiants5[[#This Row],[Numéro étudiant]],Sheet1!$A:$O,11,FALSE))),"à initier","")</f>
        <v/>
      </c>
      <c r="T264" s="8" t="str">
        <f>IF(ISNUMBER(SEARCH(Etudiants5[[#Headers],[Soutien pédagogique]],VLOOKUP(Etudiants5[[#This Row],[Numéro étudiant]],Sheet1!$A:$O,11,FALSE))),"à initier","")</f>
        <v/>
      </c>
      <c r="U264" s="8" t="str">
        <f>IF(ISNUMBER(SEARCH(Etudiants5[[#Headers],[Braille]],VLOOKUP(Etudiants5[[#This Row],[Numéro étudiant]],Sheet1!$A:$O,11,FALSE))),"à initier","")</f>
        <v/>
      </c>
      <c r="V264" s="8" t="str">
        <f>IF(ISNUMBER(SEARCH(Etudiants5[[#Headers],[LSF/LPC]],VLOOKUP(Etudiants5[[#This Row],[Numéro étudiant]],Sheet1!$A:$O,11,FALSE))),"à initier","")</f>
        <v/>
      </c>
      <c r="W264" s="8" t="str">
        <f>IF(ISNUMBER(SEARCH(Etudiants5[[#Headers],[Pas de support audio]],VLOOKUP(Etudiants5[[#This Row],[Numéro étudiant]],Sheet1!$A:$O,11,FALSE))),"à initier","")</f>
        <v/>
      </c>
      <c r="X264" s="8" t="str">
        <f>IF(ISNUMBER(SEARCH(Etudiants5[[#Headers],[Assice confortable]],VLOOKUP(Etudiants5[[#This Row],[Numéro étudiant]],Sheet1!$A:$O,13,FALSE))),"à initier","")</f>
        <v/>
      </c>
      <c r="Y264" s="8" t="str">
        <f>IF(ISNUMBER(SEARCH(Etudiants5[[#Headers],[Micro HF]],VLOOKUP(Etudiants5[[#This Row],[Numéro étudiant]],Sheet1!$A:$O,13,FALSE))),"à initier","")</f>
        <v/>
      </c>
      <c r="Z264" s="8" t="str">
        <f>IF(ISNUMBER(SEARCH(Etudiants5[[#Headers],[Casier]],VLOOKUP(Etudiants5[[#This Row],[Numéro étudiant]],Sheet1!$A:$O,13,FALSE))),"à initier","")</f>
        <v/>
      </c>
      <c r="AA264" s="8" t="str">
        <f>IF(ISNUMBER(SEARCH(Etudiants5[[#Headers],[Ordinateur]],VLOOKUP(Etudiants5[[#This Row],[Numéro étudiant]],Sheet1!$A:$O,13,FALSE))),"à initier","")</f>
        <v/>
      </c>
      <c r="AB264" s="8" t="str">
        <f>IF(ISNUMBER(SEARCH(Etudiants5[[#Headers],[Mobilier spécifique : à détailler]],VLOOKUP(Etudiants5[[#This Row],[Numéro étudiant]],Sheet1!$A:$O,13,FALSE))),"à initier","")</f>
        <v/>
      </c>
      <c r="AC264" s="8" t="str">
        <f>IF(ISNUMBER(SEARCH(Etudiants5[[#Headers],[Logiciel spécifique : à détailler]],VLOOKUP(Etudiants5[[#This Row],[Numéro étudiant]],Sheet1!$A:$O,13,FALSE))),"à initier","")</f>
        <v/>
      </c>
      <c r="AD264" s="8" t="str">
        <f>IF(ISNUMBER(SEARCH(Etudiants5[[#Headers],[Aide en TP]],VLOOKUP(Etudiants5[[#This Row],[Numéro étudiant]],Sheet1!$A:$O,11,FALSE))),"x","")</f>
        <v/>
      </c>
      <c r="AE264" s="8" t="str">
        <f>IF(ISNUMBER(SEARCH(Etudiants5[[#Headers],[Aménagement de l''EDT]],VLOOKUP(Etudiants5[[#This Row],[Numéro étudiant]],Sheet1!$A:$O,11,FALSE))),"x","")</f>
        <v/>
      </c>
      <c r="AF264" s="8" t="str">
        <f>IF(ISNUMBER(SEARCH(Etudiants5[[#Headers],[Sanitaire à proximité]],VLOOKUP(Etudiants5[[#This Row],[Numéro étudiant]],Sheet1!$A:$O,11,FALSE))),"x","")</f>
        <v/>
      </c>
      <c r="AG264" s="8" t="str">
        <f>IF(ISNUMBER(SEARCH(Etudiants5[[#Headers],[QCM papier]],VLOOKUP(Etudiants5[[#This Row],[Numéro étudiant]],Sheet1!$A:$O,11,FALSE))),"x","")</f>
        <v/>
      </c>
      <c r="AH264" s="8" t="str">
        <f>IF(ISNUMBER(SEARCH(Etudiants5[[#Headers],[Absences eventuelles excusées]],VLOOKUP(Etudiants5[[#This Row],[Numéro étudiant]],Sheet1!$A:$O,11,FALSE))),"x","")</f>
        <v/>
      </c>
      <c r="AI264" s="8" t="str">
        <f>IF(ISNUMBER(SEARCH(Etudiants5[[#Headers],[Aménagement de l''année en 2 ans]],VLOOKUP(Etudiants5[[#This Row],[Numéro étudiant]],Sheet1!$A:$O,11,FALSE))),"x","")</f>
        <v/>
      </c>
      <c r="AJ264" s="8" t="str">
        <f>IF(ISNUMBER(SEARCH(Etudiants5[[#Headers],[Passage des épreuves orales devant l''enseignant uniquement]],VLOOKUP(Etudiants5[[#This Row],[Numéro étudiant]],Sheet1!$A:$O,11,FALSE))),"x","")</f>
        <v/>
      </c>
      <c r="AK264" s="8" t="str">
        <f>IF(ISNUMBER(SEARCH(Etudiants5[[#Headers],[Dépénalisation des fautes d''orthographe]],VLOOKUP(Etudiants5[[#This Row],[Numéro étudiant]],Sheet1!$A:$O,11,FALSE))),"x","")</f>
        <v/>
      </c>
      <c r="AL264" s="8" t="str">
        <f>IF(ISNUMBER(SEARCH(Etudiants5[[#Headers],[Adaptation des écrits à l''oral]],VLOOKUP(Etudiants5[[#This Row],[Numéro étudiant]],Sheet1!$A:$O,11,FALSE))),"x","")</f>
        <v/>
      </c>
      <c r="AM264" s="8" t="str">
        <f>IF(ISNUMBER(SEARCH(Etudiants5[[#Headers],[Adaptation des oraux à l''écrit]],VLOOKUP(Etudiants5[[#This Row],[Numéro étudiant]],Sheet1!$A:$O,11,FALSE))),"x","")</f>
        <v/>
      </c>
      <c r="AN264" s="8" t="str">
        <f>IF(ISNUMBER(SEARCH(Etudiants5[[#Headers],[Compensation du temps de sortie]],VLOOKUP(Etudiants5[[#This Row],[Numéro étudiant]],Sheet1!$A:$O,11,FALSE))),"x","")</f>
        <v/>
      </c>
      <c r="AO264" s="8" t="str">
        <f>IF(COUNTIF(Etudiants5[[#This Row],[1/4]:[Préparations écrites des épreves orales]],"x")&gt;0,"x","")</f>
        <v/>
      </c>
      <c r="AP264" s="8" t="str">
        <f>IF(ISNUMBER(SEARCH(Etudiants5[[#Headers],[1/4]],VLOOKUP(Etudiants5[[#This Row],[Numéro étudiant]],Sheet1!$A:$O,12,FALSE))),"x","")</f>
        <v/>
      </c>
      <c r="AQ264" s="8" t="str">
        <f>IF(ISNUMBER(SEARCH(Etudiants5[[#Headers],[1/3]],VLOOKUP(Etudiants5[[#This Row],[Numéro étudiant]],Sheet1!$A:$O,12,FALSE))),"x","")</f>
        <v/>
      </c>
      <c r="AR264" s="8" t="str">
        <f>IF(ISNUMBER(SEARCH(Etudiants5[[#Headers],[1/2]],VLOOKUP(Etudiants5[[#This Row],[Numéro étudiant]],Sheet1!$A:$O,12,FALSE))),"x","")</f>
        <v/>
      </c>
      <c r="AS264" s="8" t="str">
        <f>IF(ISNUMBER(SEARCH(Etudiants5[[#Headers],[Ecrits]],VLOOKUP(Etudiants5[[#This Row],[Numéro étudiant]],Sheet1!$A:$O,12,FALSE))),"x","")</f>
        <v/>
      </c>
      <c r="AT264" s="8" t="str">
        <f>IF(ISNUMBER(SEARCH(Etudiants5[[#Headers],[Oraux]],VLOOKUP(Etudiants5[[#This Row],[Numéro étudiant]],Sheet1!$A:$O,12,FALSE))),"x","")</f>
        <v/>
      </c>
      <c r="AU264" s="8" t="str">
        <f>IF(ISNUMBER(SEARCH(Etudiants5[[#Headers],[Pratiques]],VLOOKUP(Etudiants5[[#This Row],[Numéro étudiant]],Sheet1!$A:$O,12,FALSE))),"x","")</f>
        <v/>
      </c>
      <c r="AV264" s="8" t="str">
        <f>IF(ISNUMBER(SEARCH(Etudiants5[[#Headers],[Préparations écrites des épreves orales]],VLOOKUP(Etudiants5[[#This Row],[Numéro étudiant]],Sheet1!$A:$O,12,FALSE))),"x","")</f>
        <v/>
      </c>
      <c r="AW264" s="8" t="str">
        <f>IF(ISNUMBER(SEARCH(Etudiants5[[#Headers],[Auditives]],VLOOKUP(Etudiants5[[#This Row],[Numéro étudiant]],Sheet1!$A:$O,9,FALSE))),"x","")</f>
        <v/>
      </c>
      <c r="AX264" s="8" t="str">
        <f>IF(ISNUMBER(SEARCH(Etudiants5[[#Headers],[Visuels]],VLOOKUP(Etudiants5[[#This Row],[Numéro étudiant]],Sheet1!$A:$O,9,FALSE))),"x","")</f>
        <v/>
      </c>
      <c r="AY264" s="8" t="str">
        <f>IF(ISNUMBER(SEARCH(Etudiants5[[#Headers],[Viscéraux]],VLOOKUP(Etudiants5[[#This Row],[Numéro étudiant]],Sheet1!$A:$O,9,FALSE))),"x","")</f>
        <v/>
      </c>
      <c r="AZ264" s="8" t="str">
        <f>IF(ISNUMBER(SEARCH(Etudiants5[[#Headers],[Moteurs]],VLOOKUP(Etudiants5[[#This Row],[Numéro étudiant]],Sheet1!$A:$O,9,FALSE))),"x","")</f>
        <v/>
      </c>
      <c r="BA264" s="8" t="str">
        <f>IF(ISNUMBER(SEARCH(Etudiants5[[#Headers],[TSA]],VLOOKUP(Etudiants5[[#This Row],[Numéro étudiant]],Sheet1!$A:$O,9,FALSE))),"x","")</f>
        <v/>
      </c>
      <c r="BB264" s="8" t="str">
        <f>IF(ISNUMBER(SEARCH(Etudiants5[[#Headers],[Langage]],VLOOKUP(Etudiants5[[#This Row],[Numéro étudiant]],Sheet1!$A:$O,9,FALSE))),"x","")</f>
        <v/>
      </c>
      <c r="BC264" s="8" t="str">
        <f>IF(ISNUMBER(SEARCH(Etudiants5[[#Headers],[Psychiques]],VLOOKUP(Etudiants5[[#This Row],[Numéro étudiant]],Sheet1!$A:$O,9,FALSE))),"x","")</f>
        <v/>
      </c>
      <c r="BD264" s="8" t="str">
        <f>IF(ISNUMBER(SEARCH(Etudiants5[[#Headers],[Autres]],VLOOKUP(Etudiants5[[#This Row],[Numéro étudiant]],Sheet1!$A:$O,9,FALSE))),"x","")</f>
        <v/>
      </c>
      <c r="BE264" s="8" t="str">
        <f>IF(ISNUMBER(SEARCH(Etudiants5[[#Headers],[RQTH]],VLOOKUP(Etudiants5[[#This Row],[Numéro étudiant]],Sheet1!$A:$O,10,FALSE))),"x","")</f>
        <v/>
      </c>
      <c r="BF264" s="8" t="str">
        <f>IF(ISNUMBER(SEARCH(Etudiants5[[#Headers],[Transport]],VLOOKUP(Etudiants5[[#This Row],[Numéro étudiant]],Sheet1!$A:$O,10,FALSE))),"x","")</f>
        <v/>
      </c>
      <c r="BG264" s="8" t="str">
        <f>IF(ISNUMBER(SEARCH(Etudiants5[[#Headers],[AVS]],VLOOKUP(Etudiants5[[#This Row],[Numéro étudiant]],Sheet1!$A:$O,10,FALSE))),"x","")</f>
        <v/>
      </c>
      <c r="BH264" s="8" t="str">
        <f>IF(ISNUMBER(SEARCH(Etudiants5[[#Headers],[AESH]],VLOOKUP(Etudiants5[[#This Row],[Numéro étudiant]],Sheet1!$A:$O,10,FALSE))),"x","")</f>
        <v/>
      </c>
      <c r="BI264" s="8" t="str">
        <f>IF(ISNUMBER(SEARCH(Etudiants5[[#Headers],[AAH ou AEEH]],VLOOKUP(Etudiants5[[#This Row],[Numéro étudiant]],Sheet1!$A:$O,10,FALSE))),"x","")</f>
        <v/>
      </c>
      <c r="BJ264" s="8" t="str">
        <f>IF(ISNUMBER(SEARCH(Etudiants5[[#Headers],[Carte priorité]],VLOOKUP(Etudiants5[[#This Row],[Numéro étudiant]],Sheet1!$A:$O,10,FALSE))),"x","")</f>
        <v/>
      </c>
      <c r="BK264" s="8" t="str">
        <f>IF(ISNUMBER(SEARCH(Etudiants5[[#Headers],[Carte stationnement]],VLOOKUP(Etudiants5[[#This Row],[Numéro étudiant]],Sheet1!$A:$O,10,FALSE))),"x","")</f>
        <v/>
      </c>
      <c r="BL264" s="8" t="str">
        <f>IF(ISNUMBER(SEARCH(Etudiants5[[#Headers],[Accompagnement médico social]],VLOOKUP(Etudiants5[[#This Row],[Numéro étudiant]],Sheet1!$A:$O,10,FALSE))),"x","")</f>
        <v/>
      </c>
      <c r="BM264" s="8" t="str">
        <f>IF(ISNUMBER(SEARCH(Etudiants5[[#Headers],[Autre]],VLOOKUP(Etudiants5[[#This Row],[Numéro étudiant]],Sheet1!$A:$O,10,FALSE))),"x","")</f>
        <v/>
      </c>
      <c r="CA26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5" spans="2:80" x14ac:dyDescent="0.25">
      <c r="B265" t="str">
        <f>IFERROR(OfficeForms.Table[[#This Row],[Id]],"")</f>
        <v/>
      </c>
      <c r="C265" t="str">
        <f>IFERROR(IF(VLOOKUP(Etudiants5[[#This Row],[Numéro étudiant]],Sheet1!$A:$O,5,FALSE)="","",VLOOKUP(Etudiants5[[#This Row],[Numéro étudiant]],Sheet1!$A:$O,5,FALSE)),"")</f>
        <v/>
      </c>
      <c r="D265" t="str">
        <f>IFERROR(IF(VLOOKUP(Etudiants5[[#This Row],[Numéro étudiant]],Sheet1!$A:$O,6,FALSE)="","",VLOOKUP(Etudiants5[[#This Row],[Numéro étudiant]],Sheet1!$A:$O,6,FALSE)),"")</f>
        <v/>
      </c>
      <c r="E265" t="str">
        <f>IFERROR(IF(VLOOKUP(Etudiants5[[#This Row],[Numéro étudiant]],Sheet1!$A:$O,7,FALSE)="","",VLOOKUP(Etudiants5[[#This Row],[Numéro étudiant]],Sheet1!$A:$O,7,FALSE)),"")</f>
        <v/>
      </c>
      <c r="F265" t="str">
        <f>IFERROR(IF(VLOOKUP(Etudiants5[[#This Row],[Numéro étudiant]],Sheet1!$A:$O,8,FALSE)="","",VLOOKUP(Etudiants5[[#This Row],[Numéro étudiant]],Sheet1!$A:$O,8,FALSE)),"")</f>
        <v/>
      </c>
      <c r="G265" t="str">
        <f>IF(Etudiants5[[#This Row],[Numéro étudiant]]="","","Entretien fait")</f>
        <v/>
      </c>
      <c r="M265" s="8" t="str">
        <f>IF(ISNUMBER(SEARCH(Etudiants5[[#Headers],[Aide en BU]],VLOOKUP(Etudiants5[[#This Row],[Numéro étudiant]],Sheet1!$A:$O,11,FALSE))),"à initier","")</f>
        <v/>
      </c>
      <c r="N265" s="8" t="str">
        <f>IF(ISNUMBER(SEARCH(Etudiants5[[#Headers],[Tutorat d''intégration]],VLOOKUP(Etudiants5[[#This Row],[Numéro étudiant]],Sheet1!$A:$O,11,FALSE))),"à initier","")</f>
        <v/>
      </c>
      <c r="O265" s="8" t="str">
        <f>IF(ISNUMBER(SEARCH(Etudiants5[[#Headers],[Secrétaire d''examens]],VLOOKUP(Etudiants5[[#This Row],[Numéro étudiant]],Sheet1!$A:$O,11,FALSE))),"à initier","")</f>
        <v/>
      </c>
      <c r="P265" s="8" t="str">
        <f>IF(ISNUMBER(SEARCH(Etudiants5[[#Headers],[Sujets numériques]],VLOOKUP(Etudiants5[[#This Row],[Numéro étudiant]],Sheet1!$A:$O,11,FALSE))),"à initier","")</f>
        <v/>
      </c>
      <c r="Q265" s="8" t="str">
        <f>IF(ISNUMBER(SEARCH(Etudiants5[[#Headers],[Autorisation de sortie]],VLOOKUP(Etudiants5[[#This Row],[Numéro étudiant]],Sheet1!$A:$O,11,FALSE))),"à initier","")</f>
        <v/>
      </c>
      <c r="R265" s="8" t="str">
        <f>IF(ISNUMBER(SEARCH(Etudiants5[[#Headers],[Prise de notes]],VLOOKUP(Etudiants5[[#This Row],[Numéro étudiant]],Sheet1!$A:$O,11,FALSE))),"à initier","")</f>
        <v/>
      </c>
      <c r="S265" s="8" t="str">
        <f>IF(ISNUMBER(SEARCH(Etudiants5[[#Headers],[Rallonge des prêts en BU]],VLOOKUP(Etudiants5[[#This Row],[Numéro étudiant]],Sheet1!$A:$O,11,FALSE))),"à initier","")</f>
        <v/>
      </c>
      <c r="T265" s="8" t="str">
        <f>IF(ISNUMBER(SEARCH(Etudiants5[[#Headers],[Soutien pédagogique]],VLOOKUP(Etudiants5[[#This Row],[Numéro étudiant]],Sheet1!$A:$O,11,FALSE))),"à initier","")</f>
        <v/>
      </c>
      <c r="U265" s="8" t="str">
        <f>IF(ISNUMBER(SEARCH(Etudiants5[[#Headers],[Braille]],VLOOKUP(Etudiants5[[#This Row],[Numéro étudiant]],Sheet1!$A:$O,11,FALSE))),"à initier","")</f>
        <v/>
      </c>
      <c r="V265" s="8" t="str">
        <f>IF(ISNUMBER(SEARCH(Etudiants5[[#Headers],[LSF/LPC]],VLOOKUP(Etudiants5[[#This Row],[Numéro étudiant]],Sheet1!$A:$O,11,FALSE))),"à initier","")</f>
        <v/>
      </c>
      <c r="W265" s="8" t="str">
        <f>IF(ISNUMBER(SEARCH(Etudiants5[[#Headers],[Pas de support audio]],VLOOKUP(Etudiants5[[#This Row],[Numéro étudiant]],Sheet1!$A:$O,11,FALSE))),"à initier","")</f>
        <v/>
      </c>
      <c r="X265" s="8" t="str">
        <f>IF(ISNUMBER(SEARCH(Etudiants5[[#Headers],[Assice confortable]],VLOOKUP(Etudiants5[[#This Row],[Numéro étudiant]],Sheet1!$A:$O,13,FALSE))),"à initier","")</f>
        <v/>
      </c>
      <c r="Y265" s="8" t="str">
        <f>IF(ISNUMBER(SEARCH(Etudiants5[[#Headers],[Micro HF]],VLOOKUP(Etudiants5[[#This Row],[Numéro étudiant]],Sheet1!$A:$O,13,FALSE))),"à initier","")</f>
        <v/>
      </c>
      <c r="Z265" s="8" t="str">
        <f>IF(ISNUMBER(SEARCH(Etudiants5[[#Headers],[Casier]],VLOOKUP(Etudiants5[[#This Row],[Numéro étudiant]],Sheet1!$A:$O,13,FALSE))),"à initier","")</f>
        <v/>
      </c>
      <c r="AA265" s="8" t="str">
        <f>IF(ISNUMBER(SEARCH(Etudiants5[[#Headers],[Ordinateur]],VLOOKUP(Etudiants5[[#This Row],[Numéro étudiant]],Sheet1!$A:$O,13,FALSE))),"à initier","")</f>
        <v/>
      </c>
      <c r="AB265" s="8" t="str">
        <f>IF(ISNUMBER(SEARCH(Etudiants5[[#Headers],[Mobilier spécifique : à détailler]],VLOOKUP(Etudiants5[[#This Row],[Numéro étudiant]],Sheet1!$A:$O,13,FALSE))),"à initier","")</f>
        <v/>
      </c>
      <c r="AC265" s="8" t="str">
        <f>IF(ISNUMBER(SEARCH(Etudiants5[[#Headers],[Logiciel spécifique : à détailler]],VLOOKUP(Etudiants5[[#This Row],[Numéro étudiant]],Sheet1!$A:$O,13,FALSE))),"à initier","")</f>
        <v/>
      </c>
      <c r="AD265" s="8" t="str">
        <f>IF(ISNUMBER(SEARCH(Etudiants5[[#Headers],[Aide en TP]],VLOOKUP(Etudiants5[[#This Row],[Numéro étudiant]],Sheet1!$A:$O,11,FALSE))),"x","")</f>
        <v/>
      </c>
      <c r="AE265" s="8" t="str">
        <f>IF(ISNUMBER(SEARCH(Etudiants5[[#Headers],[Aménagement de l''EDT]],VLOOKUP(Etudiants5[[#This Row],[Numéro étudiant]],Sheet1!$A:$O,11,FALSE))),"x","")</f>
        <v/>
      </c>
      <c r="AF265" s="8" t="str">
        <f>IF(ISNUMBER(SEARCH(Etudiants5[[#Headers],[Sanitaire à proximité]],VLOOKUP(Etudiants5[[#This Row],[Numéro étudiant]],Sheet1!$A:$O,11,FALSE))),"x","")</f>
        <v/>
      </c>
      <c r="AG265" s="8" t="str">
        <f>IF(ISNUMBER(SEARCH(Etudiants5[[#Headers],[QCM papier]],VLOOKUP(Etudiants5[[#This Row],[Numéro étudiant]],Sheet1!$A:$O,11,FALSE))),"x","")</f>
        <v/>
      </c>
      <c r="AH265" s="8" t="str">
        <f>IF(ISNUMBER(SEARCH(Etudiants5[[#Headers],[Absences eventuelles excusées]],VLOOKUP(Etudiants5[[#This Row],[Numéro étudiant]],Sheet1!$A:$O,11,FALSE))),"x","")</f>
        <v/>
      </c>
      <c r="AI265" s="8" t="str">
        <f>IF(ISNUMBER(SEARCH(Etudiants5[[#Headers],[Aménagement de l''année en 2 ans]],VLOOKUP(Etudiants5[[#This Row],[Numéro étudiant]],Sheet1!$A:$O,11,FALSE))),"x","")</f>
        <v/>
      </c>
      <c r="AJ265" s="8" t="str">
        <f>IF(ISNUMBER(SEARCH(Etudiants5[[#Headers],[Passage des épreuves orales devant l''enseignant uniquement]],VLOOKUP(Etudiants5[[#This Row],[Numéro étudiant]],Sheet1!$A:$O,11,FALSE))),"x","")</f>
        <v/>
      </c>
      <c r="AK265" s="8" t="str">
        <f>IF(ISNUMBER(SEARCH(Etudiants5[[#Headers],[Dépénalisation des fautes d''orthographe]],VLOOKUP(Etudiants5[[#This Row],[Numéro étudiant]],Sheet1!$A:$O,11,FALSE))),"x","")</f>
        <v/>
      </c>
      <c r="AL265" s="8" t="str">
        <f>IF(ISNUMBER(SEARCH(Etudiants5[[#Headers],[Adaptation des écrits à l''oral]],VLOOKUP(Etudiants5[[#This Row],[Numéro étudiant]],Sheet1!$A:$O,11,FALSE))),"x","")</f>
        <v/>
      </c>
      <c r="AM265" s="8" t="str">
        <f>IF(ISNUMBER(SEARCH(Etudiants5[[#Headers],[Adaptation des oraux à l''écrit]],VLOOKUP(Etudiants5[[#This Row],[Numéro étudiant]],Sheet1!$A:$O,11,FALSE))),"x","")</f>
        <v/>
      </c>
      <c r="AN265" s="8" t="str">
        <f>IF(ISNUMBER(SEARCH(Etudiants5[[#Headers],[Compensation du temps de sortie]],VLOOKUP(Etudiants5[[#This Row],[Numéro étudiant]],Sheet1!$A:$O,11,FALSE))),"x","")</f>
        <v/>
      </c>
      <c r="AO265" s="8" t="str">
        <f>IF(COUNTIF(Etudiants5[[#This Row],[1/4]:[Préparations écrites des épreves orales]],"x")&gt;0,"x","")</f>
        <v/>
      </c>
      <c r="AP265" s="8" t="str">
        <f>IF(ISNUMBER(SEARCH(Etudiants5[[#Headers],[1/4]],VLOOKUP(Etudiants5[[#This Row],[Numéro étudiant]],Sheet1!$A:$O,12,FALSE))),"x","")</f>
        <v/>
      </c>
      <c r="AQ265" s="8" t="str">
        <f>IF(ISNUMBER(SEARCH(Etudiants5[[#Headers],[1/3]],VLOOKUP(Etudiants5[[#This Row],[Numéro étudiant]],Sheet1!$A:$O,12,FALSE))),"x","")</f>
        <v/>
      </c>
      <c r="AR265" s="8" t="str">
        <f>IF(ISNUMBER(SEARCH(Etudiants5[[#Headers],[1/2]],VLOOKUP(Etudiants5[[#This Row],[Numéro étudiant]],Sheet1!$A:$O,12,FALSE))),"x","")</f>
        <v/>
      </c>
      <c r="AS265" s="8" t="str">
        <f>IF(ISNUMBER(SEARCH(Etudiants5[[#Headers],[Ecrits]],VLOOKUP(Etudiants5[[#This Row],[Numéro étudiant]],Sheet1!$A:$O,12,FALSE))),"x","")</f>
        <v/>
      </c>
      <c r="AT265" s="8" t="str">
        <f>IF(ISNUMBER(SEARCH(Etudiants5[[#Headers],[Oraux]],VLOOKUP(Etudiants5[[#This Row],[Numéro étudiant]],Sheet1!$A:$O,12,FALSE))),"x","")</f>
        <v/>
      </c>
      <c r="AU265" s="8" t="str">
        <f>IF(ISNUMBER(SEARCH(Etudiants5[[#Headers],[Pratiques]],VLOOKUP(Etudiants5[[#This Row],[Numéro étudiant]],Sheet1!$A:$O,12,FALSE))),"x","")</f>
        <v/>
      </c>
      <c r="AV265" s="8" t="str">
        <f>IF(ISNUMBER(SEARCH(Etudiants5[[#Headers],[Préparations écrites des épreves orales]],VLOOKUP(Etudiants5[[#This Row],[Numéro étudiant]],Sheet1!$A:$O,12,FALSE))),"x","")</f>
        <v/>
      </c>
      <c r="AW265" s="8" t="str">
        <f>IF(ISNUMBER(SEARCH(Etudiants5[[#Headers],[Auditives]],VLOOKUP(Etudiants5[[#This Row],[Numéro étudiant]],Sheet1!$A:$O,9,FALSE))),"x","")</f>
        <v/>
      </c>
      <c r="AX265" s="8" t="str">
        <f>IF(ISNUMBER(SEARCH(Etudiants5[[#Headers],[Visuels]],VLOOKUP(Etudiants5[[#This Row],[Numéro étudiant]],Sheet1!$A:$O,9,FALSE))),"x","")</f>
        <v/>
      </c>
      <c r="AY265" s="8" t="str">
        <f>IF(ISNUMBER(SEARCH(Etudiants5[[#Headers],[Viscéraux]],VLOOKUP(Etudiants5[[#This Row],[Numéro étudiant]],Sheet1!$A:$O,9,FALSE))),"x","")</f>
        <v/>
      </c>
      <c r="AZ265" s="8" t="str">
        <f>IF(ISNUMBER(SEARCH(Etudiants5[[#Headers],[Moteurs]],VLOOKUP(Etudiants5[[#This Row],[Numéro étudiant]],Sheet1!$A:$O,9,FALSE))),"x","")</f>
        <v/>
      </c>
      <c r="BA265" s="8" t="str">
        <f>IF(ISNUMBER(SEARCH(Etudiants5[[#Headers],[TSA]],VLOOKUP(Etudiants5[[#This Row],[Numéro étudiant]],Sheet1!$A:$O,9,FALSE))),"x","")</f>
        <v/>
      </c>
      <c r="BB265" s="8" t="str">
        <f>IF(ISNUMBER(SEARCH(Etudiants5[[#Headers],[Langage]],VLOOKUP(Etudiants5[[#This Row],[Numéro étudiant]],Sheet1!$A:$O,9,FALSE))),"x","")</f>
        <v/>
      </c>
      <c r="BC265" s="8" t="str">
        <f>IF(ISNUMBER(SEARCH(Etudiants5[[#Headers],[Psychiques]],VLOOKUP(Etudiants5[[#This Row],[Numéro étudiant]],Sheet1!$A:$O,9,FALSE))),"x","")</f>
        <v/>
      </c>
      <c r="BD265" s="8" t="str">
        <f>IF(ISNUMBER(SEARCH(Etudiants5[[#Headers],[Autres]],VLOOKUP(Etudiants5[[#This Row],[Numéro étudiant]],Sheet1!$A:$O,9,FALSE))),"x","")</f>
        <v/>
      </c>
      <c r="BE265" s="8" t="str">
        <f>IF(ISNUMBER(SEARCH(Etudiants5[[#Headers],[RQTH]],VLOOKUP(Etudiants5[[#This Row],[Numéro étudiant]],Sheet1!$A:$O,10,FALSE))),"x","")</f>
        <v/>
      </c>
      <c r="BF265" s="8" t="str">
        <f>IF(ISNUMBER(SEARCH(Etudiants5[[#Headers],[Transport]],VLOOKUP(Etudiants5[[#This Row],[Numéro étudiant]],Sheet1!$A:$O,10,FALSE))),"x","")</f>
        <v/>
      </c>
      <c r="BG265" s="8" t="str">
        <f>IF(ISNUMBER(SEARCH(Etudiants5[[#Headers],[AVS]],VLOOKUP(Etudiants5[[#This Row],[Numéro étudiant]],Sheet1!$A:$O,10,FALSE))),"x","")</f>
        <v/>
      </c>
      <c r="BH265" s="8" t="str">
        <f>IF(ISNUMBER(SEARCH(Etudiants5[[#Headers],[AESH]],VLOOKUP(Etudiants5[[#This Row],[Numéro étudiant]],Sheet1!$A:$O,10,FALSE))),"x","")</f>
        <v/>
      </c>
      <c r="BI265" s="8" t="str">
        <f>IF(ISNUMBER(SEARCH(Etudiants5[[#Headers],[AAH ou AEEH]],VLOOKUP(Etudiants5[[#This Row],[Numéro étudiant]],Sheet1!$A:$O,10,FALSE))),"x","")</f>
        <v/>
      </c>
      <c r="BJ265" s="8" t="str">
        <f>IF(ISNUMBER(SEARCH(Etudiants5[[#Headers],[Carte priorité]],VLOOKUP(Etudiants5[[#This Row],[Numéro étudiant]],Sheet1!$A:$O,10,FALSE))),"x","")</f>
        <v/>
      </c>
      <c r="BK265" s="8" t="str">
        <f>IF(ISNUMBER(SEARCH(Etudiants5[[#Headers],[Carte stationnement]],VLOOKUP(Etudiants5[[#This Row],[Numéro étudiant]],Sheet1!$A:$O,10,FALSE))),"x","")</f>
        <v/>
      </c>
      <c r="BL265" s="8" t="str">
        <f>IF(ISNUMBER(SEARCH(Etudiants5[[#Headers],[Accompagnement médico social]],VLOOKUP(Etudiants5[[#This Row],[Numéro étudiant]],Sheet1!$A:$O,10,FALSE))),"x","")</f>
        <v/>
      </c>
      <c r="BM265" s="8" t="str">
        <f>IF(ISNUMBER(SEARCH(Etudiants5[[#Headers],[Autre]],VLOOKUP(Etudiants5[[#This Row],[Numéro étudiant]],Sheet1!$A:$O,10,FALSE))),"x","")</f>
        <v/>
      </c>
      <c r="CA26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6" spans="2:80" x14ac:dyDescent="0.25">
      <c r="B266" t="str">
        <f>IFERROR(OfficeForms.Table[[#This Row],[Id]],"")</f>
        <v/>
      </c>
      <c r="C266" t="str">
        <f>IFERROR(IF(VLOOKUP(Etudiants5[[#This Row],[Numéro étudiant]],Sheet1!$A:$O,5,FALSE)="","",VLOOKUP(Etudiants5[[#This Row],[Numéro étudiant]],Sheet1!$A:$O,5,FALSE)),"")</f>
        <v/>
      </c>
      <c r="D266" t="str">
        <f>IFERROR(IF(VLOOKUP(Etudiants5[[#This Row],[Numéro étudiant]],Sheet1!$A:$O,6,FALSE)="","",VLOOKUP(Etudiants5[[#This Row],[Numéro étudiant]],Sheet1!$A:$O,6,FALSE)),"")</f>
        <v/>
      </c>
      <c r="E266" t="str">
        <f>IFERROR(IF(VLOOKUP(Etudiants5[[#This Row],[Numéro étudiant]],Sheet1!$A:$O,7,FALSE)="","",VLOOKUP(Etudiants5[[#This Row],[Numéro étudiant]],Sheet1!$A:$O,7,FALSE)),"")</f>
        <v/>
      </c>
      <c r="F266" t="str">
        <f>IFERROR(IF(VLOOKUP(Etudiants5[[#This Row],[Numéro étudiant]],Sheet1!$A:$O,8,FALSE)="","",VLOOKUP(Etudiants5[[#This Row],[Numéro étudiant]],Sheet1!$A:$O,8,FALSE)),"")</f>
        <v/>
      </c>
      <c r="G266" t="str">
        <f>IF(Etudiants5[[#This Row],[Numéro étudiant]]="","","Entretien fait")</f>
        <v/>
      </c>
      <c r="M266" s="8" t="str">
        <f>IF(ISNUMBER(SEARCH(Etudiants5[[#Headers],[Aide en BU]],VLOOKUP(Etudiants5[[#This Row],[Numéro étudiant]],Sheet1!$A:$O,11,FALSE))),"à initier","")</f>
        <v/>
      </c>
      <c r="N266" s="8" t="str">
        <f>IF(ISNUMBER(SEARCH(Etudiants5[[#Headers],[Tutorat d''intégration]],VLOOKUP(Etudiants5[[#This Row],[Numéro étudiant]],Sheet1!$A:$O,11,FALSE))),"à initier","")</f>
        <v/>
      </c>
      <c r="O266" s="8" t="str">
        <f>IF(ISNUMBER(SEARCH(Etudiants5[[#Headers],[Secrétaire d''examens]],VLOOKUP(Etudiants5[[#This Row],[Numéro étudiant]],Sheet1!$A:$O,11,FALSE))),"à initier","")</f>
        <v/>
      </c>
      <c r="P266" s="8" t="str">
        <f>IF(ISNUMBER(SEARCH(Etudiants5[[#Headers],[Sujets numériques]],VLOOKUP(Etudiants5[[#This Row],[Numéro étudiant]],Sheet1!$A:$O,11,FALSE))),"à initier","")</f>
        <v/>
      </c>
      <c r="Q266" s="8" t="str">
        <f>IF(ISNUMBER(SEARCH(Etudiants5[[#Headers],[Autorisation de sortie]],VLOOKUP(Etudiants5[[#This Row],[Numéro étudiant]],Sheet1!$A:$O,11,FALSE))),"à initier","")</f>
        <v/>
      </c>
      <c r="R266" s="8" t="str">
        <f>IF(ISNUMBER(SEARCH(Etudiants5[[#Headers],[Prise de notes]],VLOOKUP(Etudiants5[[#This Row],[Numéro étudiant]],Sheet1!$A:$O,11,FALSE))),"à initier","")</f>
        <v/>
      </c>
      <c r="S266" s="8" t="str">
        <f>IF(ISNUMBER(SEARCH(Etudiants5[[#Headers],[Rallonge des prêts en BU]],VLOOKUP(Etudiants5[[#This Row],[Numéro étudiant]],Sheet1!$A:$O,11,FALSE))),"à initier","")</f>
        <v/>
      </c>
      <c r="T266" s="8" t="str">
        <f>IF(ISNUMBER(SEARCH(Etudiants5[[#Headers],[Soutien pédagogique]],VLOOKUP(Etudiants5[[#This Row],[Numéro étudiant]],Sheet1!$A:$O,11,FALSE))),"à initier","")</f>
        <v/>
      </c>
      <c r="U266" s="8" t="str">
        <f>IF(ISNUMBER(SEARCH(Etudiants5[[#Headers],[Braille]],VLOOKUP(Etudiants5[[#This Row],[Numéro étudiant]],Sheet1!$A:$O,11,FALSE))),"à initier","")</f>
        <v/>
      </c>
      <c r="V266" s="8" t="str">
        <f>IF(ISNUMBER(SEARCH(Etudiants5[[#Headers],[LSF/LPC]],VLOOKUP(Etudiants5[[#This Row],[Numéro étudiant]],Sheet1!$A:$O,11,FALSE))),"à initier","")</f>
        <v/>
      </c>
      <c r="W266" s="8" t="str">
        <f>IF(ISNUMBER(SEARCH(Etudiants5[[#Headers],[Pas de support audio]],VLOOKUP(Etudiants5[[#This Row],[Numéro étudiant]],Sheet1!$A:$O,11,FALSE))),"à initier","")</f>
        <v/>
      </c>
      <c r="X266" s="8" t="str">
        <f>IF(ISNUMBER(SEARCH(Etudiants5[[#Headers],[Assice confortable]],VLOOKUP(Etudiants5[[#This Row],[Numéro étudiant]],Sheet1!$A:$O,13,FALSE))),"à initier","")</f>
        <v/>
      </c>
      <c r="Y266" s="8" t="str">
        <f>IF(ISNUMBER(SEARCH(Etudiants5[[#Headers],[Micro HF]],VLOOKUP(Etudiants5[[#This Row],[Numéro étudiant]],Sheet1!$A:$O,13,FALSE))),"à initier","")</f>
        <v/>
      </c>
      <c r="Z266" s="8" t="str">
        <f>IF(ISNUMBER(SEARCH(Etudiants5[[#Headers],[Casier]],VLOOKUP(Etudiants5[[#This Row],[Numéro étudiant]],Sheet1!$A:$O,13,FALSE))),"à initier","")</f>
        <v/>
      </c>
      <c r="AA266" s="8" t="str">
        <f>IF(ISNUMBER(SEARCH(Etudiants5[[#Headers],[Ordinateur]],VLOOKUP(Etudiants5[[#This Row],[Numéro étudiant]],Sheet1!$A:$O,13,FALSE))),"à initier","")</f>
        <v/>
      </c>
      <c r="AB266" s="8" t="str">
        <f>IF(ISNUMBER(SEARCH(Etudiants5[[#Headers],[Mobilier spécifique : à détailler]],VLOOKUP(Etudiants5[[#This Row],[Numéro étudiant]],Sheet1!$A:$O,13,FALSE))),"à initier","")</f>
        <v/>
      </c>
      <c r="AC266" s="8" t="str">
        <f>IF(ISNUMBER(SEARCH(Etudiants5[[#Headers],[Logiciel spécifique : à détailler]],VLOOKUP(Etudiants5[[#This Row],[Numéro étudiant]],Sheet1!$A:$O,13,FALSE))),"à initier","")</f>
        <v/>
      </c>
      <c r="AD266" s="8" t="str">
        <f>IF(ISNUMBER(SEARCH(Etudiants5[[#Headers],[Aide en TP]],VLOOKUP(Etudiants5[[#This Row],[Numéro étudiant]],Sheet1!$A:$O,11,FALSE))),"x","")</f>
        <v/>
      </c>
      <c r="AE266" s="8" t="str">
        <f>IF(ISNUMBER(SEARCH(Etudiants5[[#Headers],[Aménagement de l''EDT]],VLOOKUP(Etudiants5[[#This Row],[Numéro étudiant]],Sheet1!$A:$O,11,FALSE))),"x","")</f>
        <v/>
      </c>
      <c r="AF266" s="8" t="str">
        <f>IF(ISNUMBER(SEARCH(Etudiants5[[#Headers],[Sanitaire à proximité]],VLOOKUP(Etudiants5[[#This Row],[Numéro étudiant]],Sheet1!$A:$O,11,FALSE))),"x","")</f>
        <v/>
      </c>
      <c r="AG266" s="8" t="str">
        <f>IF(ISNUMBER(SEARCH(Etudiants5[[#Headers],[QCM papier]],VLOOKUP(Etudiants5[[#This Row],[Numéro étudiant]],Sheet1!$A:$O,11,FALSE))),"x","")</f>
        <v/>
      </c>
      <c r="AH266" s="8" t="str">
        <f>IF(ISNUMBER(SEARCH(Etudiants5[[#Headers],[Absences eventuelles excusées]],VLOOKUP(Etudiants5[[#This Row],[Numéro étudiant]],Sheet1!$A:$O,11,FALSE))),"x","")</f>
        <v/>
      </c>
      <c r="AI266" s="8" t="str">
        <f>IF(ISNUMBER(SEARCH(Etudiants5[[#Headers],[Aménagement de l''année en 2 ans]],VLOOKUP(Etudiants5[[#This Row],[Numéro étudiant]],Sheet1!$A:$O,11,FALSE))),"x","")</f>
        <v/>
      </c>
      <c r="AJ266" s="8" t="str">
        <f>IF(ISNUMBER(SEARCH(Etudiants5[[#Headers],[Passage des épreuves orales devant l''enseignant uniquement]],VLOOKUP(Etudiants5[[#This Row],[Numéro étudiant]],Sheet1!$A:$O,11,FALSE))),"x","")</f>
        <v/>
      </c>
      <c r="AK266" s="8" t="str">
        <f>IF(ISNUMBER(SEARCH(Etudiants5[[#Headers],[Dépénalisation des fautes d''orthographe]],VLOOKUP(Etudiants5[[#This Row],[Numéro étudiant]],Sheet1!$A:$O,11,FALSE))),"x","")</f>
        <v/>
      </c>
      <c r="AL266" s="8" t="str">
        <f>IF(ISNUMBER(SEARCH(Etudiants5[[#Headers],[Adaptation des écrits à l''oral]],VLOOKUP(Etudiants5[[#This Row],[Numéro étudiant]],Sheet1!$A:$O,11,FALSE))),"x","")</f>
        <v/>
      </c>
      <c r="AM266" s="8" t="str">
        <f>IF(ISNUMBER(SEARCH(Etudiants5[[#Headers],[Adaptation des oraux à l''écrit]],VLOOKUP(Etudiants5[[#This Row],[Numéro étudiant]],Sheet1!$A:$O,11,FALSE))),"x","")</f>
        <v/>
      </c>
      <c r="AN266" s="8" t="str">
        <f>IF(ISNUMBER(SEARCH(Etudiants5[[#Headers],[Compensation du temps de sortie]],VLOOKUP(Etudiants5[[#This Row],[Numéro étudiant]],Sheet1!$A:$O,11,FALSE))),"x","")</f>
        <v/>
      </c>
      <c r="AO266" s="8" t="str">
        <f>IF(COUNTIF(Etudiants5[[#This Row],[1/4]:[Préparations écrites des épreves orales]],"x")&gt;0,"x","")</f>
        <v/>
      </c>
      <c r="AP266" s="8" t="str">
        <f>IF(ISNUMBER(SEARCH(Etudiants5[[#Headers],[1/4]],VLOOKUP(Etudiants5[[#This Row],[Numéro étudiant]],Sheet1!$A:$O,12,FALSE))),"x","")</f>
        <v/>
      </c>
      <c r="AQ266" s="8" t="str">
        <f>IF(ISNUMBER(SEARCH(Etudiants5[[#Headers],[1/3]],VLOOKUP(Etudiants5[[#This Row],[Numéro étudiant]],Sheet1!$A:$O,12,FALSE))),"x","")</f>
        <v/>
      </c>
      <c r="AR266" s="8" t="str">
        <f>IF(ISNUMBER(SEARCH(Etudiants5[[#Headers],[1/2]],VLOOKUP(Etudiants5[[#This Row],[Numéro étudiant]],Sheet1!$A:$O,12,FALSE))),"x","")</f>
        <v/>
      </c>
      <c r="AS266" s="8" t="str">
        <f>IF(ISNUMBER(SEARCH(Etudiants5[[#Headers],[Ecrits]],VLOOKUP(Etudiants5[[#This Row],[Numéro étudiant]],Sheet1!$A:$O,12,FALSE))),"x","")</f>
        <v/>
      </c>
      <c r="AT266" s="8" t="str">
        <f>IF(ISNUMBER(SEARCH(Etudiants5[[#Headers],[Oraux]],VLOOKUP(Etudiants5[[#This Row],[Numéro étudiant]],Sheet1!$A:$O,12,FALSE))),"x","")</f>
        <v/>
      </c>
      <c r="AU266" s="8" t="str">
        <f>IF(ISNUMBER(SEARCH(Etudiants5[[#Headers],[Pratiques]],VLOOKUP(Etudiants5[[#This Row],[Numéro étudiant]],Sheet1!$A:$O,12,FALSE))),"x","")</f>
        <v/>
      </c>
      <c r="AV266" s="8" t="str">
        <f>IF(ISNUMBER(SEARCH(Etudiants5[[#Headers],[Préparations écrites des épreves orales]],VLOOKUP(Etudiants5[[#This Row],[Numéro étudiant]],Sheet1!$A:$O,12,FALSE))),"x","")</f>
        <v/>
      </c>
      <c r="AW266" s="8" t="str">
        <f>IF(ISNUMBER(SEARCH(Etudiants5[[#Headers],[Auditives]],VLOOKUP(Etudiants5[[#This Row],[Numéro étudiant]],Sheet1!$A:$O,9,FALSE))),"x","")</f>
        <v/>
      </c>
      <c r="AX266" s="8" t="str">
        <f>IF(ISNUMBER(SEARCH(Etudiants5[[#Headers],[Visuels]],VLOOKUP(Etudiants5[[#This Row],[Numéro étudiant]],Sheet1!$A:$O,9,FALSE))),"x","")</f>
        <v/>
      </c>
      <c r="AY266" s="8" t="str">
        <f>IF(ISNUMBER(SEARCH(Etudiants5[[#Headers],[Viscéraux]],VLOOKUP(Etudiants5[[#This Row],[Numéro étudiant]],Sheet1!$A:$O,9,FALSE))),"x","")</f>
        <v/>
      </c>
      <c r="AZ266" s="8" t="str">
        <f>IF(ISNUMBER(SEARCH(Etudiants5[[#Headers],[Moteurs]],VLOOKUP(Etudiants5[[#This Row],[Numéro étudiant]],Sheet1!$A:$O,9,FALSE))),"x","")</f>
        <v/>
      </c>
      <c r="BA266" s="8" t="str">
        <f>IF(ISNUMBER(SEARCH(Etudiants5[[#Headers],[TSA]],VLOOKUP(Etudiants5[[#This Row],[Numéro étudiant]],Sheet1!$A:$O,9,FALSE))),"x","")</f>
        <v/>
      </c>
      <c r="BB266" s="8" t="str">
        <f>IF(ISNUMBER(SEARCH(Etudiants5[[#Headers],[Langage]],VLOOKUP(Etudiants5[[#This Row],[Numéro étudiant]],Sheet1!$A:$O,9,FALSE))),"x","")</f>
        <v/>
      </c>
      <c r="BC266" s="8" t="str">
        <f>IF(ISNUMBER(SEARCH(Etudiants5[[#Headers],[Psychiques]],VLOOKUP(Etudiants5[[#This Row],[Numéro étudiant]],Sheet1!$A:$O,9,FALSE))),"x","")</f>
        <v/>
      </c>
      <c r="BD266" s="8" t="str">
        <f>IF(ISNUMBER(SEARCH(Etudiants5[[#Headers],[Autres]],VLOOKUP(Etudiants5[[#This Row],[Numéro étudiant]],Sheet1!$A:$O,9,FALSE))),"x","")</f>
        <v/>
      </c>
      <c r="BE266" s="8" t="str">
        <f>IF(ISNUMBER(SEARCH(Etudiants5[[#Headers],[RQTH]],VLOOKUP(Etudiants5[[#This Row],[Numéro étudiant]],Sheet1!$A:$O,10,FALSE))),"x","")</f>
        <v/>
      </c>
      <c r="BF266" s="8" t="str">
        <f>IF(ISNUMBER(SEARCH(Etudiants5[[#Headers],[Transport]],VLOOKUP(Etudiants5[[#This Row],[Numéro étudiant]],Sheet1!$A:$O,10,FALSE))),"x","")</f>
        <v/>
      </c>
      <c r="BG266" s="8" t="str">
        <f>IF(ISNUMBER(SEARCH(Etudiants5[[#Headers],[AVS]],VLOOKUP(Etudiants5[[#This Row],[Numéro étudiant]],Sheet1!$A:$O,10,FALSE))),"x","")</f>
        <v/>
      </c>
      <c r="BH266" s="8" t="str">
        <f>IF(ISNUMBER(SEARCH(Etudiants5[[#Headers],[AESH]],VLOOKUP(Etudiants5[[#This Row],[Numéro étudiant]],Sheet1!$A:$O,10,FALSE))),"x","")</f>
        <v/>
      </c>
      <c r="BI266" s="8" t="str">
        <f>IF(ISNUMBER(SEARCH(Etudiants5[[#Headers],[AAH ou AEEH]],VLOOKUP(Etudiants5[[#This Row],[Numéro étudiant]],Sheet1!$A:$O,10,FALSE))),"x","")</f>
        <v/>
      </c>
      <c r="BJ266" s="8" t="str">
        <f>IF(ISNUMBER(SEARCH(Etudiants5[[#Headers],[Carte priorité]],VLOOKUP(Etudiants5[[#This Row],[Numéro étudiant]],Sheet1!$A:$O,10,FALSE))),"x","")</f>
        <v/>
      </c>
      <c r="BK266" s="8" t="str">
        <f>IF(ISNUMBER(SEARCH(Etudiants5[[#Headers],[Carte stationnement]],VLOOKUP(Etudiants5[[#This Row],[Numéro étudiant]],Sheet1!$A:$O,10,FALSE))),"x","")</f>
        <v/>
      </c>
      <c r="BL266" s="8" t="str">
        <f>IF(ISNUMBER(SEARCH(Etudiants5[[#Headers],[Accompagnement médico social]],VLOOKUP(Etudiants5[[#This Row],[Numéro étudiant]],Sheet1!$A:$O,10,FALSE))),"x","")</f>
        <v/>
      </c>
      <c r="BM266" s="8" t="str">
        <f>IF(ISNUMBER(SEARCH(Etudiants5[[#Headers],[Autre]],VLOOKUP(Etudiants5[[#This Row],[Numéro étudiant]],Sheet1!$A:$O,10,FALSE))),"x","")</f>
        <v/>
      </c>
      <c r="CA26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7" spans="2:80" x14ac:dyDescent="0.25">
      <c r="B267" t="str">
        <f>IFERROR(OfficeForms.Table[[#This Row],[Id]],"")</f>
        <v/>
      </c>
      <c r="C267" t="str">
        <f>IFERROR(IF(VLOOKUP(Etudiants5[[#This Row],[Numéro étudiant]],Sheet1!$A:$O,5,FALSE)="","",VLOOKUP(Etudiants5[[#This Row],[Numéro étudiant]],Sheet1!$A:$O,5,FALSE)),"")</f>
        <v/>
      </c>
      <c r="D267" t="str">
        <f>IFERROR(IF(VLOOKUP(Etudiants5[[#This Row],[Numéro étudiant]],Sheet1!$A:$O,6,FALSE)="","",VLOOKUP(Etudiants5[[#This Row],[Numéro étudiant]],Sheet1!$A:$O,6,FALSE)),"")</f>
        <v/>
      </c>
      <c r="E267" t="str">
        <f>IFERROR(IF(VLOOKUP(Etudiants5[[#This Row],[Numéro étudiant]],Sheet1!$A:$O,7,FALSE)="","",VLOOKUP(Etudiants5[[#This Row],[Numéro étudiant]],Sheet1!$A:$O,7,FALSE)),"")</f>
        <v/>
      </c>
      <c r="F267" t="str">
        <f>IFERROR(IF(VLOOKUP(Etudiants5[[#This Row],[Numéro étudiant]],Sheet1!$A:$O,8,FALSE)="","",VLOOKUP(Etudiants5[[#This Row],[Numéro étudiant]],Sheet1!$A:$O,8,FALSE)),"")</f>
        <v/>
      </c>
      <c r="G267" t="str">
        <f>IF(Etudiants5[[#This Row],[Numéro étudiant]]="","","Entretien fait")</f>
        <v/>
      </c>
      <c r="M267" s="8" t="str">
        <f>IF(ISNUMBER(SEARCH(Etudiants5[[#Headers],[Aide en BU]],VLOOKUP(Etudiants5[[#This Row],[Numéro étudiant]],Sheet1!$A:$O,11,FALSE))),"à initier","")</f>
        <v/>
      </c>
      <c r="N267" s="8" t="str">
        <f>IF(ISNUMBER(SEARCH(Etudiants5[[#Headers],[Tutorat d''intégration]],VLOOKUP(Etudiants5[[#This Row],[Numéro étudiant]],Sheet1!$A:$O,11,FALSE))),"à initier","")</f>
        <v/>
      </c>
      <c r="O267" s="8" t="str">
        <f>IF(ISNUMBER(SEARCH(Etudiants5[[#Headers],[Secrétaire d''examens]],VLOOKUP(Etudiants5[[#This Row],[Numéro étudiant]],Sheet1!$A:$O,11,FALSE))),"à initier","")</f>
        <v/>
      </c>
      <c r="P267" s="8" t="str">
        <f>IF(ISNUMBER(SEARCH(Etudiants5[[#Headers],[Sujets numériques]],VLOOKUP(Etudiants5[[#This Row],[Numéro étudiant]],Sheet1!$A:$O,11,FALSE))),"à initier","")</f>
        <v/>
      </c>
      <c r="Q267" s="8" t="str">
        <f>IF(ISNUMBER(SEARCH(Etudiants5[[#Headers],[Autorisation de sortie]],VLOOKUP(Etudiants5[[#This Row],[Numéro étudiant]],Sheet1!$A:$O,11,FALSE))),"à initier","")</f>
        <v/>
      </c>
      <c r="R267" s="8" t="str">
        <f>IF(ISNUMBER(SEARCH(Etudiants5[[#Headers],[Prise de notes]],VLOOKUP(Etudiants5[[#This Row],[Numéro étudiant]],Sheet1!$A:$O,11,FALSE))),"à initier","")</f>
        <v/>
      </c>
      <c r="S267" s="8" t="str">
        <f>IF(ISNUMBER(SEARCH(Etudiants5[[#Headers],[Rallonge des prêts en BU]],VLOOKUP(Etudiants5[[#This Row],[Numéro étudiant]],Sheet1!$A:$O,11,FALSE))),"à initier","")</f>
        <v/>
      </c>
      <c r="T267" s="8" t="str">
        <f>IF(ISNUMBER(SEARCH(Etudiants5[[#Headers],[Soutien pédagogique]],VLOOKUP(Etudiants5[[#This Row],[Numéro étudiant]],Sheet1!$A:$O,11,FALSE))),"à initier","")</f>
        <v/>
      </c>
      <c r="U267" s="8" t="str">
        <f>IF(ISNUMBER(SEARCH(Etudiants5[[#Headers],[Braille]],VLOOKUP(Etudiants5[[#This Row],[Numéro étudiant]],Sheet1!$A:$O,11,FALSE))),"à initier","")</f>
        <v/>
      </c>
      <c r="V267" s="8" t="str">
        <f>IF(ISNUMBER(SEARCH(Etudiants5[[#Headers],[LSF/LPC]],VLOOKUP(Etudiants5[[#This Row],[Numéro étudiant]],Sheet1!$A:$O,11,FALSE))),"à initier","")</f>
        <v/>
      </c>
      <c r="W267" s="8" t="str">
        <f>IF(ISNUMBER(SEARCH(Etudiants5[[#Headers],[Pas de support audio]],VLOOKUP(Etudiants5[[#This Row],[Numéro étudiant]],Sheet1!$A:$O,11,FALSE))),"à initier","")</f>
        <v/>
      </c>
      <c r="X267" s="8" t="str">
        <f>IF(ISNUMBER(SEARCH(Etudiants5[[#Headers],[Assice confortable]],VLOOKUP(Etudiants5[[#This Row],[Numéro étudiant]],Sheet1!$A:$O,13,FALSE))),"à initier","")</f>
        <v/>
      </c>
      <c r="Y267" s="8" t="str">
        <f>IF(ISNUMBER(SEARCH(Etudiants5[[#Headers],[Micro HF]],VLOOKUP(Etudiants5[[#This Row],[Numéro étudiant]],Sheet1!$A:$O,13,FALSE))),"à initier","")</f>
        <v/>
      </c>
      <c r="Z267" s="8" t="str">
        <f>IF(ISNUMBER(SEARCH(Etudiants5[[#Headers],[Casier]],VLOOKUP(Etudiants5[[#This Row],[Numéro étudiant]],Sheet1!$A:$O,13,FALSE))),"à initier","")</f>
        <v/>
      </c>
      <c r="AA267" s="8" t="str">
        <f>IF(ISNUMBER(SEARCH(Etudiants5[[#Headers],[Ordinateur]],VLOOKUP(Etudiants5[[#This Row],[Numéro étudiant]],Sheet1!$A:$O,13,FALSE))),"à initier","")</f>
        <v/>
      </c>
      <c r="AB267" s="8" t="str">
        <f>IF(ISNUMBER(SEARCH(Etudiants5[[#Headers],[Mobilier spécifique : à détailler]],VLOOKUP(Etudiants5[[#This Row],[Numéro étudiant]],Sheet1!$A:$O,13,FALSE))),"à initier","")</f>
        <v/>
      </c>
      <c r="AC267" s="8" t="str">
        <f>IF(ISNUMBER(SEARCH(Etudiants5[[#Headers],[Logiciel spécifique : à détailler]],VLOOKUP(Etudiants5[[#This Row],[Numéro étudiant]],Sheet1!$A:$O,13,FALSE))),"à initier","")</f>
        <v/>
      </c>
      <c r="AD267" s="8" t="str">
        <f>IF(ISNUMBER(SEARCH(Etudiants5[[#Headers],[Aide en TP]],VLOOKUP(Etudiants5[[#This Row],[Numéro étudiant]],Sheet1!$A:$O,11,FALSE))),"x","")</f>
        <v/>
      </c>
      <c r="AE267" s="8" t="str">
        <f>IF(ISNUMBER(SEARCH(Etudiants5[[#Headers],[Aménagement de l''EDT]],VLOOKUP(Etudiants5[[#This Row],[Numéro étudiant]],Sheet1!$A:$O,11,FALSE))),"x","")</f>
        <v/>
      </c>
      <c r="AF267" s="8" t="str">
        <f>IF(ISNUMBER(SEARCH(Etudiants5[[#Headers],[Sanitaire à proximité]],VLOOKUP(Etudiants5[[#This Row],[Numéro étudiant]],Sheet1!$A:$O,11,FALSE))),"x","")</f>
        <v/>
      </c>
      <c r="AG267" s="8" t="str">
        <f>IF(ISNUMBER(SEARCH(Etudiants5[[#Headers],[QCM papier]],VLOOKUP(Etudiants5[[#This Row],[Numéro étudiant]],Sheet1!$A:$O,11,FALSE))),"x","")</f>
        <v/>
      </c>
      <c r="AH267" s="8" t="str">
        <f>IF(ISNUMBER(SEARCH(Etudiants5[[#Headers],[Absences eventuelles excusées]],VLOOKUP(Etudiants5[[#This Row],[Numéro étudiant]],Sheet1!$A:$O,11,FALSE))),"x","")</f>
        <v/>
      </c>
      <c r="AI267" s="8" t="str">
        <f>IF(ISNUMBER(SEARCH(Etudiants5[[#Headers],[Aménagement de l''année en 2 ans]],VLOOKUP(Etudiants5[[#This Row],[Numéro étudiant]],Sheet1!$A:$O,11,FALSE))),"x","")</f>
        <v/>
      </c>
      <c r="AJ267" s="8" t="str">
        <f>IF(ISNUMBER(SEARCH(Etudiants5[[#Headers],[Passage des épreuves orales devant l''enseignant uniquement]],VLOOKUP(Etudiants5[[#This Row],[Numéro étudiant]],Sheet1!$A:$O,11,FALSE))),"x","")</f>
        <v/>
      </c>
      <c r="AK267" s="8" t="str">
        <f>IF(ISNUMBER(SEARCH(Etudiants5[[#Headers],[Dépénalisation des fautes d''orthographe]],VLOOKUP(Etudiants5[[#This Row],[Numéro étudiant]],Sheet1!$A:$O,11,FALSE))),"x","")</f>
        <v/>
      </c>
      <c r="AL267" s="8" t="str">
        <f>IF(ISNUMBER(SEARCH(Etudiants5[[#Headers],[Adaptation des écrits à l''oral]],VLOOKUP(Etudiants5[[#This Row],[Numéro étudiant]],Sheet1!$A:$O,11,FALSE))),"x","")</f>
        <v/>
      </c>
      <c r="AM267" s="8" t="str">
        <f>IF(ISNUMBER(SEARCH(Etudiants5[[#Headers],[Adaptation des oraux à l''écrit]],VLOOKUP(Etudiants5[[#This Row],[Numéro étudiant]],Sheet1!$A:$O,11,FALSE))),"x","")</f>
        <v/>
      </c>
      <c r="AN267" s="8" t="str">
        <f>IF(ISNUMBER(SEARCH(Etudiants5[[#Headers],[Compensation du temps de sortie]],VLOOKUP(Etudiants5[[#This Row],[Numéro étudiant]],Sheet1!$A:$O,11,FALSE))),"x","")</f>
        <v/>
      </c>
      <c r="AO267" s="8" t="str">
        <f>IF(COUNTIF(Etudiants5[[#This Row],[1/4]:[Préparations écrites des épreves orales]],"x")&gt;0,"x","")</f>
        <v/>
      </c>
      <c r="AP267" s="8" t="str">
        <f>IF(ISNUMBER(SEARCH(Etudiants5[[#Headers],[1/4]],VLOOKUP(Etudiants5[[#This Row],[Numéro étudiant]],Sheet1!$A:$O,12,FALSE))),"x","")</f>
        <v/>
      </c>
      <c r="AQ267" s="8" t="str">
        <f>IF(ISNUMBER(SEARCH(Etudiants5[[#Headers],[1/3]],VLOOKUP(Etudiants5[[#This Row],[Numéro étudiant]],Sheet1!$A:$O,12,FALSE))),"x","")</f>
        <v/>
      </c>
      <c r="AR267" s="8" t="str">
        <f>IF(ISNUMBER(SEARCH(Etudiants5[[#Headers],[1/2]],VLOOKUP(Etudiants5[[#This Row],[Numéro étudiant]],Sheet1!$A:$O,12,FALSE))),"x","")</f>
        <v/>
      </c>
      <c r="AS267" s="8" t="str">
        <f>IF(ISNUMBER(SEARCH(Etudiants5[[#Headers],[Ecrits]],VLOOKUP(Etudiants5[[#This Row],[Numéro étudiant]],Sheet1!$A:$O,12,FALSE))),"x","")</f>
        <v/>
      </c>
      <c r="AT267" s="8" t="str">
        <f>IF(ISNUMBER(SEARCH(Etudiants5[[#Headers],[Oraux]],VLOOKUP(Etudiants5[[#This Row],[Numéro étudiant]],Sheet1!$A:$O,12,FALSE))),"x","")</f>
        <v/>
      </c>
      <c r="AU267" s="8" t="str">
        <f>IF(ISNUMBER(SEARCH(Etudiants5[[#Headers],[Pratiques]],VLOOKUP(Etudiants5[[#This Row],[Numéro étudiant]],Sheet1!$A:$O,12,FALSE))),"x","")</f>
        <v/>
      </c>
      <c r="AV267" s="8" t="str">
        <f>IF(ISNUMBER(SEARCH(Etudiants5[[#Headers],[Préparations écrites des épreves orales]],VLOOKUP(Etudiants5[[#This Row],[Numéro étudiant]],Sheet1!$A:$O,12,FALSE))),"x","")</f>
        <v/>
      </c>
      <c r="AW267" s="8" t="str">
        <f>IF(ISNUMBER(SEARCH(Etudiants5[[#Headers],[Auditives]],VLOOKUP(Etudiants5[[#This Row],[Numéro étudiant]],Sheet1!$A:$O,9,FALSE))),"x","")</f>
        <v/>
      </c>
      <c r="AX267" s="8" t="str">
        <f>IF(ISNUMBER(SEARCH(Etudiants5[[#Headers],[Visuels]],VLOOKUP(Etudiants5[[#This Row],[Numéro étudiant]],Sheet1!$A:$O,9,FALSE))),"x","")</f>
        <v/>
      </c>
      <c r="AY267" s="8" t="str">
        <f>IF(ISNUMBER(SEARCH(Etudiants5[[#Headers],[Viscéraux]],VLOOKUP(Etudiants5[[#This Row],[Numéro étudiant]],Sheet1!$A:$O,9,FALSE))),"x","")</f>
        <v/>
      </c>
      <c r="AZ267" s="8" t="str">
        <f>IF(ISNUMBER(SEARCH(Etudiants5[[#Headers],[Moteurs]],VLOOKUP(Etudiants5[[#This Row],[Numéro étudiant]],Sheet1!$A:$O,9,FALSE))),"x","")</f>
        <v/>
      </c>
      <c r="BA267" s="8" t="str">
        <f>IF(ISNUMBER(SEARCH(Etudiants5[[#Headers],[TSA]],VLOOKUP(Etudiants5[[#This Row],[Numéro étudiant]],Sheet1!$A:$O,9,FALSE))),"x","")</f>
        <v/>
      </c>
      <c r="BB267" s="8" t="str">
        <f>IF(ISNUMBER(SEARCH(Etudiants5[[#Headers],[Langage]],VLOOKUP(Etudiants5[[#This Row],[Numéro étudiant]],Sheet1!$A:$O,9,FALSE))),"x","")</f>
        <v/>
      </c>
      <c r="BC267" s="8" t="str">
        <f>IF(ISNUMBER(SEARCH(Etudiants5[[#Headers],[Psychiques]],VLOOKUP(Etudiants5[[#This Row],[Numéro étudiant]],Sheet1!$A:$O,9,FALSE))),"x","")</f>
        <v/>
      </c>
      <c r="BD267" s="8" t="str">
        <f>IF(ISNUMBER(SEARCH(Etudiants5[[#Headers],[Autres]],VLOOKUP(Etudiants5[[#This Row],[Numéro étudiant]],Sheet1!$A:$O,9,FALSE))),"x","")</f>
        <v/>
      </c>
      <c r="BE267" s="8" t="str">
        <f>IF(ISNUMBER(SEARCH(Etudiants5[[#Headers],[RQTH]],VLOOKUP(Etudiants5[[#This Row],[Numéro étudiant]],Sheet1!$A:$O,10,FALSE))),"x","")</f>
        <v/>
      </c>
      <c r="BF267" s="8" t="str">
        <f>IF(ISNUMBER(SEARCH(Etudiants5[[#Headers],[Transport]],VLOOKUP(Etudiants5[[#This Row],[Numéro étudiant]],Sheet1!$A:$O,10,FALSE))),"x","")</f>
        <v/>
      </c>
      <c r="BG267" s="8" t="str">
        <f>IF(ISNUMBER(SEARCH(Etudiants5[[#Headers],[AVS]],VLOOKUP(Etudiants5[[#This Row],[Numéro étudiant]],Sheet1!$A:$O,10,FALSE))),"x","")</f>
        <v/>
      </c>
      <c r="BH267" s="8" t="str">
        <f>IF(ISNUMBER(SEARCH(Etudiants5[[#Headers],[AESH]],VLOOKUP(Etudiants5[[#This Row],[Numéro étudiant]],Sheet1!$A:$O,10,FALSE))),"x","")</f>
        <v/>
      </c>
      <c r="BI267" s="8" t="str">
        <f>IF(ISNUMBER(SEARCH(Etudiants5[[#Headers],[AAH ou AEEH]],VLOOKUP(Etudiants5[[#This Row],[Numéro étudiant]],Sheet1!$A:$O,10,FALSE))),"x","")</f>
        <v/>
      </c>
      <c r="BJ267" s="8" t="str">
        <f>IF(ISNUMBER(SEARCH(Etudiants5[[#Headers],[Carte priorité]],VLOOKUP(Etudiants5[[#This Row],[Numéro étudiant]],Sheet1!$A:$O,10,FALSE))),"x","")</f>
        <v/>
      </c>
      <c r="BK267" s="8" t="str">
        <f>IF(ISNUMBER(SEARCH(Etudiants5[[#Headers],[Carte stationnement]],VLOOKUP(Etudiants5[[#This Row],[Numéro étudiant]],Sheet1!$A:$O,10,FALSE))),"x","")</f>
        <v/>
      </c>
      <c r="BL267" s="8" t="str">
        <f>IF(ISNUMBER(SEARCH(Etudiants5[[#Headers],[Accompagnement médico social]],VLOOKUP(Etudiants5[[#This Row],[Numéro étudiant]],Sheet1!$A:$O,10,FALSE))),"x","")</f>
        <v/>
      </c>
      <c r="BM267" s="8" t="str">
        <f>IF(ISNUMBER(SEARCH(Etudiants5[[#Headers],[Autre]],VLOOKUP(Etudiants5[[#This Row],[Numéro étudiant]],Sheet1!$A:$O,10,FALSE))),"x","")</f>
        <v/>
      </c>
      <c r="CA26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8" spans="2:80" x14ac:dyDescent="0.25">
      <c r="B268" t="str">
        <f>IFERROR(OfficeForms.Table[[#This Row],[Id]],"")</f>
        <v/>
      </c>
      <c r="C268" t="str">
        <f>IFERROR(IF(VLOOKUP(Etudiants5[[#This Row],[Numéro étudiant]],Sheet1!$A:$O,5,FALSE)="","",VLOOKUP(Etudiants5[[#This Row],[Numéro étudiant]],Sheet1!$A:$O,5,FALSE)),"")</f>
        <v/>
      </c>
      <c r="D268" t="str">
        <f>IFERROR(IF(VLOOKUP(Etudiants5[[#This Row],[Numéro étudiant]],Sheet1!$A:$O,6,FALSE)="","",VLOOKUP(Etudiants5[[#This Row],[Numéro étudiant]],Sheet1!$A:$O,6,FALSE)),"")</f>
        <v/>
      </c>
      <c r="E268" t="str">
        <f>IFERROR(IF(VLOOKUP(Etudiants5[[#This Row],[Numéro étudiant]],Sheet1!$A:$O,7,FALSE)="","",VLOOKUP(Etudiants5[[#This Row],[Numéro étudiant]],Sheet1!$A:$O,7,FALSE)),"")</f>
        <v/>
      </c>
      <c r="F268" t="str">
        <f>IFERROR(IF(VLOOKUP(Etudiants5[[#This Row],[Numéro étudiant]],Sheet1!$A:$O,8,FALSE)="","",VLOOKUP(Etudiants5[[#This Row],[Numéro étudiant]],Sheet1!$A:$O,8,FALSE)),"")</f>
        <v/>
      </c>
      <c r="G268" t="str">
        <f>IF(Etudiants5[[#This Row],[Numéro étudiant]]="","","Entretien fait")</f>
        <v/>
      </c>
      <c r="M268" s="8" t="str">
        <f>IF(ISNUMBER(SEARCH(Etudiants5[[#Headers],[Aide en BU]],VLOOKUP(Etudiants5[[#This Row],[Numéro étudiant]],Sheet1!$A:$O,11,FALSE))),"à initier","")</f>
        <v/>
      </c>
      <c r="N268" s="8" t="str">
        <f>IF(ISNUMBER(SEARCH(Etudiants5[[#Headers],[Tutorat d''intégration]],VLOOKUP(Etudiants5[[#This Row],[Numéro étudiant]],Sheet1!$A:$O,11,FALSE))),"à initier","")</f>
        <v/>
      </c>
      <c r="O268" s="8" t="str">
        <f>IF(ISNUMBER(SEARCH(Etudiants5[[#Headers],[Secrétaire d''examens]],VLOOKUP(Etudiants5[[#This Row],[Numéro étudiant]],Sheet1!$A:$O,11,FALSE))),"à initier","")</f>
        <v/>
      </c>
      <c r="P268" s="8" t="str">
        <f>IF(ISNUMBER(SEARCH(Etudiants5[[#Headers],[Sujets numériques]],VLOOKUP(Etudiants5[[#This Row],[Numéro étudiant]],Sheet1!$A:$O,11,FALSE))),"à initier","")</f>
        <v/>
      </c>
      <c r="Q268" s="8" t="str">
        <f>IF(ISNUMBER(SEARCH(Etudiants5[[#Headers],[Autorisation de sortie]],VLOOKUP(Etudiants5[[#This Row],[Numéro étudiant]],Sheet1!$A:$O,11,FALSE))),"à initier","")</f>
        <v/>
      </c>
      <c r="R268" s="8" t="str">
        <f>IF(ISNUMBER(SEARCH(Etudiants5[[#Headers],[Prise de notes]],VLOOKUP(Etudiants5[[#This Row],[Numéro étudiant]],Sheet1!$A:$O,11,FALSE))),"à initier","")</f>
        <v/>
      </c>
      <c r="S268" s="8" t="str">
        <f>IF(ISNUMBER(SEARCH(Etudiants5[[#Headers],[Rallonge des prêts en BU]],VLOOKUP(Etudiants5[[#This Row],[Numéro étudiant]],Sheet1!$A:$O,11,FALSE))),"à initier","")</f>
        <v/>
      </c>
      <c r="T268" s="8" t="str">
        <f>IF(ISNUMBER(SEARCH(Etudiants5[[#Headers],[Soutien pédagogique]],VLOOKUP(Etudiants5[[#This Row],[Numéro étudiant]],Sheet1!$A:$O,11,FALSE))),"à initier","")</f>
        <v/>
      </c>
      <c r="U268" s="8" t="str">
        <f>IF(ISNUMBER(SEARCH(Etudiants5[[#Headers],[Braille]],VLOOKUP(Etudiants5[[#This Row],[Numéro étudiant]],Sheet1!$A:$O,11,FALSE))),"à initier","")</f>
        <v/>
      </c>
      <c r="V268" s="8" t="str">
        <f>IF(ISNUMBER(SEARCH(Etudiants5[[#Headers],[LSF/LPC]],VLOOKUP(Etudiants5[[#This Row],[Numéro étudiant]],Sheet1!$A:$O,11,FALSE))),"à initier","")</f>
        <v/>
      </c>
      <c r="W268" s="8" t="str">
        <f>IF(ISNUMBER(SEARCH(Etudiants5[[#Headers],[Pas de support audio]],VLOOKUP(Etudiants5[[#This Row],[Numéro étudiant]],Sheet1!$A:$O,11,FALSE))),"à initier","")</f>
        <v/>
      </c>
      <c r="X268" s="8" t="str">
        <f>IF(ISNUMBER(SEARCH(Etudiants5[[#Headers],[Assice confortable]],VLOOKUP(Etudiants5[[#This Row],[Numéro étudiant]],Sheet1!$A:$O,13,FALSE))),"à initier","")</f>
        <v/>
      </c>
      <c r="Y268" s="8" t="str">
        <f>IF(ISNUMBER(SEARCH(Etudiants5[[#Headers],[Micro HF]],VLOOKUP(Etudiants5[[#This Row],[Numéro étudiant]],Sheet1!$A:$O,13,FALSE))),"à initier","")</f>
        <v/>
      </c>
      <c r="Z268" s="8" t="str">
        <f>IF(ISNUMBER(SEARCH(Etudiants5[[#Headers],[Casier]],VLOOKUP(Etudiants5[[#This Row],[Numéro étudiant]],Sheet1!$A:$O,13,FALSE))),"à initier","")</f>
        <v/>
      </c>
      <c r="AA268" s="8" t="str">
        <f>IF(ISNUMBER(SEARCH(Etudiants5[[#Headers],[Ordinateur]],VLOOKUP(Etudiants5[[#This Row],[Numéro étudiant]],Sheet1!$A:$O,13,FALSE))),"à initier","")</f>
        <v/>
      </c>
      <c r="AB268" s="8" t="str">
        <f>IF(ISNUMBER(SEARCH(Etudiants5[[#Headers],[Mobilier spécifique : à détailler]],VLOOKUP(Etudiants5[[#This Row],[Numéro étudiant]],Sheet1!$A:$O,13,FALSE))),"à initier","")</f>
        <v/>
      </c>
      <c r="AC268" s="8" t="str">
        <f>IF(ISNUMBER(SEARCH(Etudiants5[[#Headers],[Logiciel spécifique : à détailler]],VLOOKUP(Etudiants5[[#This Row],[Numéro étudiant]],Sheet1!$A:$O,13,FALSE))),"à initier","")</f>
        <v/>
      </c>
      <c r="AD268" s="8" t="str">
        <f>IF(ISNUMBER(SEARCH(Etudiants5[[#Headers],[Aide en TP]],VLOOKUP(Etudiants5[[#This Row],[Numéro étudiant]],Sheet1!$A:$O,11,FALSE))),"x","")</f>
        <v/>
      </c>
      <c r="AE268" s="8" t="str">
        <f>IF(ISNUMBER(SEARCH(Etudiants5[[#Headers],[Aménagement de l''EDT]],VLOOKUP(Etudiants5[[#This Row],[Numéro étudiant]],Sheet1!$A:$O,11,FALSE))),"x","")</f>
        <v/>
      </c>
      <c r="AF268" s="8" t="str">
        <f>IF(ISNUMBER(SEARCH(Etudiants5[[#Headers],[Sanitaire à proximité]],VLOOKUP(Etudiants5[[#This Row],[Numéro étudiant]],Sheet1!$A:$O,11,FALSE))),"x","")</f>
        <v/>
      </c>
      <c r="AG268" s="8" t="str">
        <f>IF(ISNUMBER(SEARCH(Etudiants5[[#Headers],[QCM papier]],VLOOKUP(Etudiants5[[#This Row],[Numéro étudiant]],Sheet1!$A:$O,11,FALSE))),"x","")</f>
        <v/>
      </c>
      <c r="AH268" s="8" t="str">
        <f>IF(ISNUMBER(SEARCH(Etudiants5[[#Headers],[Absences eventuelles excusées]],VLOOKUP(Etudiants5[[#This Row],[Numéro étudiant]],Sheet1!$A:$O,11,FALSE))),"x","")</f>
        <v/>
      </c>
      <c r="AI268" s="8" t="str">
        <f>IF(ISNUMBER(SEARCH(Etudiants5[[#Headers],[Aménagement de l''année en 2 ans]],VLOOKUP(Etudiants5[[#This Row],[Numéro étudiant]],Sheet1!$A:$O,11,FALSE))),"x","")</f>
        <v/>
      </c>
      <c r="AJ268" s="8" t="str">
        <f>IF(ISNUMBER(SEARCH(Etudiants5[[#Headers],[Passage des épreuves orales devant l''enseignant uniquement]],VLOOKUP(Etudiants5[[#This Row],[Numéro étudiant]],Sheet1!$A:$O,11,FALSE))),"x","")</f>
        <v/>
      </c>
      <c r="AK268" s="8" t="str">
        <f>IF(ISNUMBER(SEARCH(Etudiants5[[#Headers],[Dépénalisation des fautes d''orthographe]],VLOOKUP(Etudiants5[[#This Row],[Numéro étudiant]],Sheet1!$A:$O,11,FALSE))),"x","")</f>
        <v/>
      </c>
      <c r="AL268" s="8" t="str">
        <f>IF(ISNUMBER(SEARCH(Etudiants5[[#Headers],[Adaptation des écrits à l''oral]],VLOOKUP(Etudiants5[[#This Row],[Numéro étudiant]],Sheet1!$A:$O,11,FALSE))),"x","")</f>
        <v/>
      </c>
      <c r="AM268" s="8" t="str">
        <f>IF(ISNUMBER(SEARCH(Etudiants5[[#Headers],[Adaptation des oraux à l''écrit]],VLOOKUP(Etudiants5[[#This Row],[Numéro étudiant]],Sheet1!$A:$O,11,FALSE))),"x","")</f>
        <v/>
      </c>
      <c r="AN268" s="8" t="str">
        <f>IF(ISNUMBER(SEARCH(Etudiants5[[#Headers],[Compensation du temps de sortie]],VLOOKUP(Etudiants5[[#This Row],[Numéro étudiant]],Sheet1!$A:$O,11,FALSE))),"x","")</f>
        <v/>
      </c>
      <c r="AO268" s="8" t="str">
        <f>IF(COUNTIF(Etudiants5[[#This Row],[1/4]:[Préparations écrites des épreves orales]],"x")&gt;0,"x","")</f>
        <v/>
      </c>
      <c r="AP268" s="8" t="str">
        <f>IF(ISNUMBER(SEARCH(Etudiants5[[#Headers],[1/4]],VLOOKUP(Etudiants5[[#This Row],[Numéro étudiant]],Sheet1!$A:$O,12,FALSE))),"x","")</f>
        <v/>
      </c>
      <c r="AQ268" s="8" t="str">
        <f>IF(ISNUMBER(SEARCH(Etudiants5[[#Headers],[1/3]],VLOOKUP(Etudiants5[[#This Row],[Numéro étudiant]],Sheet1!$A:$O,12,FALSE))),"x","")</f>
        <v/>
      </c>
      <c r="AR268" s="8" t="str">
        <f>IF(ISNUMBER(SEARCH(Etudiants5[[#Headers],[1/2]],VLOOKUP(Etudiants5[[#This Row],[Numéro étudiant]],Sheet1!$A:$O,12,FALSE))),"x","")</f>
        <v/>
      </c>
      <c r="AS268" s="8" t="str">
        <f>IF(ISNUMBER(SEARCH(Etudiants5[[#Headers],[Ecrits]],VLOOKUP(Etudiants5[[#This Row],[Numéro étudiant]],Sheet1!$A:$O,12,FALSE))),"x","")</f>
        <v/>
      </c>
      <c r="AT268" s="8" t="str">
        <f>IF(ISNUMBER(SEARCH(Etudiants5[[#Headers],[Oraux]],VLOOKUP(Etudiants5[[#This Row],[Numéro étudiant]],Sheet1!$A:$O,12,FALSE))),"x","")</f>
        <v/>
      </c>
      <c r="AU268" s="8" t="str">
        <f>IF(ISNUMBER(SEARCH(Etudiants5[[#Headers],[Pratiques]],VLOOKUP(Etudiants5[[#This Row],[Numéro étudiant]],Sheet1!$A:$O,12,FALSE))),"x","")</f>
        <v/>
      </c>
      <c r="AV268" s="8" t="str">
        <f>IF(ISNUMBER(SEARCH(Etudiants5[[#Headers],[Préparations écrites des épreves orales]],VLOOKUP(Etudiants5[[#This Row],[Numéro étudiant]],Sheet1!$A:$O,12,FALSE))),"x","")</f>
        <v/>
      </c>
      <c r="AW268" s="8" t="str">
        <f>IF(ISNUMBER(SEARCH(Etudiants5[[#Headers],[Auditives]],VLOOKUP(Etudiants5[[#This Row],[Numéro étudiant]],Sheet1!$A:$O,9,FALSE))),"x","")</f>
        <v/>
      </c>
      <c r="AX268" s="8" t="str">
        <f>IF(ISNUMBER(SEARCH(Etudiants5[[#Headers],[Visuels]],VLOOKUP(Etudiants5[[#This Row],[Numéro étudiant]],Sheet1!$A:$O,9,FALSE))),"x","")</f>
        <v/>
      </c>
      <c r="AY268" s="8" t="str">
        <f>IF(ISNUMBER(SEARCH(Etudiants5[[#Headers],[Viscéraux]],VLOOKUP(Etudiants5[[#This Row],[Numéro étudiant]],Sheet1!$A:$O,9,FALSE))),"x","")</f>
        <v/>
      </c>
      <c r="AZ268" s="8" t="str">
        <f>IF(ISNUMBER(SEARCH(Etudiants5[[#Headers],[Moteurs]],VLOOKUP(Etudiants5[[#This Row],[Numéro étudiant]],Sheet1!$A:$O,9,FALSE))),"x","")</f>
        <v/>
      </c>
      <c r="BA268" s="8" t="str">
        <f>IF(ISNUMBER(SEARCH(Etudiants5[[#Headers],[TSA]],VLOOKUP(Etudiants5[[#This Row],[Numéro étudiant]],Sheet1!$A:$O,9,FALSE))),"x","")</f>
        <v/>
      </c>
      <c r="BB268" s="8" t="str">
        <f>IF(ISNUMBER(SEARCH(Etudiants5[[#Headers],[Langage]],VLOOKUP(Etudiants5[[#This Row],[Numéro étudiant]],Sheet1!$A:$O,9,FALSE))),"x","")</f>
        <v/>
      </c>
      <c r="BC268" s="8" t="str">
        <f>IF(ISNUMBER(SEARCH(Etudiants5[[#Headers],[Psychiques]],VLOOKUP(Etudiants5[[#This Row],[Numéro étudiant]],Sheet1!$A:$O,9,FALSE))),"x","")</f>
        <v/>
      </c>
      <c r="BD268" s="8" t="str">
        <f>IF(ISNUMBER(SEARCH(Etudiants5[[#Headers],[Autres]],VLOOKUP(Etudiants5[[#This Row],[Numéro étudiant]],Sheet1!$A:$O,9,FALSE))),"x","")</f>
        <v/>
      </c>
      <c r="BE268" s="8" t="str">
        <f>IF(ISNUMBER(SEARCH(Etudiants5[[#Headers],[RQTH]],VLOOKUP(Etudiants5[[#This Row],[Numéro étudiant]],Sheet1!$A:$O,10,FALSE))),"x","")</f>
        <v/>
      </c>
      <c r="BF268" s="8" t="str">
        <f>IF(ISNUMBER(SEARCH(Etudiants5[[#Headers],[Transport]],VLOOKUP(Etudiants5[[#This Row],[Numéro étudiant]],Sheet1!$A:$O,10,FALSE))),"x","")</f>
        <v/>
      </c>
      <c r="BG268" s="8" t="str">
        <f>IF(ISNUMBER(SEARCH(Etudiants5[[#Headers],[AVS]],VLOOKUP(Etudiants5[[#This Row],[Numéro étudiant]],Sheet1!$A:$O,10,FALSE))),"x","")</f>
        <v/>
      </c>
      <c r="BH268" s="8" t="str">
        <f>IF(ISNUMBER(SEARCH(Etudiants5[[#Headers],[AESH]],VLOOKUP(Etudiants5[[#This Row],[Numéro étudiant]],Sheet1!$A:$O,10,FALSE))),"x","")</f>
        <v/>
      </c>
      <c r="BI268" s="8" t="str">
        <f>IF(ISNUMBER(SEARCH(Etudiants5[[#Headers],[AAH ou AEEH]],VLOOKUP(Etudiants5[[#This Row],[Numéro étudiant]],Sheet1!$A:$O,10,FALSE))),"x","")</f>
        <v/>
      </c>
      <c r="BJ268" s="8" t="str">
        <f>IF(ISNUMBER(SEARCH(Etudiants5[[#Headers],[Carte priorité]],VLOOKUP(Etudiants5[[#This Row],[Numéro étudiant]],Sheet1!$A:$O,10,FALSE))),"x","")</f>
        <v/>
      </c>
      <c r="BK268" s="8" t="str">
        <f>IF(ISNUMBER(SEARCH(Etudiants5[[#Headers],[Carte stationnement]],VLOOKUP(Etudiants5[[#This Row],[Numéro étudiant]],Sheet1!$A:$O,10,FALSE))),"x","")</f>
        <v/>
      </c>
      <c r="BL268" s="8" t="str">
        <f>IF(ISNUMBER(SEARCH(Etudiants5[[#Headers],[Accompagnement médico social]],VLOOKUP(Etudiants5[[#This Row],[Numéro étudiant]],Sheet1!$A:$O,10,FALSE))),"x","")</f>
        <v/>
      </c>
      <c r="BM268" s="8" t="str">
        <f>IF(ISNUMBER(SEARCH(Etudiants5[[#Headers],[Autre]],VLOOKUP(Etudiants5[[#This Row],[Numéro étudiant]],Sheet1!$A:$O,10,FALSE))),"x","")</f>
        <v/>
      </c>
      <c r="CA26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69" spans="2:80" x14ac:dyDescent="0.25">
      <c r="B269" t="str">
        <f>IFERROR(OfficeForms.Table[[#This Row],[Id]],"")</f>
        <v/>
      </c>
      <c r="C269" t="str">
        <f>IFERROR(IF(VLOOKUP(Etudiants5[[#This Row],[Numéro étudiant]],Sheet1!$A:$O,5,FALSE)="","",VLOOKUP(Etudiants5[[#This Row],[Numéro étudiant]],Sheet1!$A:$O,5,FALSE)),"")</f>
        <v/>
      </c>
      <c r="D269" t="str">
        <f>IFERROR(IF(VLOOKUP(Etudiants5[[#This Row],[Numéro étudiant]],Sheet1!$A:$O,6,FALSE)="","",VLOOKUP(Etudiants5[[#This Row],[Numéro étudiant]],Sheet1!$A:$O,6,FALSE)),"")</f>
        <v/>
      </c>
      <c r="E269" t="str">
        <f>IFERROR(IF(VLOOKUP(Etudiants5[[#This Row],[Numéro étudiant]],Sheet1!$A:$O,7,FALSE)="","",VLOOKUP(Etudiants5[[#This Row],[Numéro étudiant]],Sheet1!$A:$O,7,FALSE)),"")</f>
        <v/>
      </c>
      <c r="F269" t="str">
        <f>IFERROR(IF(VLOOKUP(Etudiants5[[#This Row],[Numéro étudiant]],Sheet1!$A:$O,8,FALSE)="","",VLOOKUP(Etudiants5[[#This Row],[Numéro étudiant]],Sheet1!$A:$O,8,FALSE)),"")</f>
        <v/>
      </c>
      <c r="G269" t="str">
        <f>IF(Etudiants5[[#This Row],[Numéro étudiant]]="","","Entretien fait")</f>
        <v/>
      </c>
      <c r="M269" s="8" t="str">
        <f>IF(ISNUMBER(SEARCH(Etudiants5[[#Headers],[Aide en BU]],VLOOKUP(Etudiants5[[#This Row],[Numéro étudiant]],Sheet1!$A:$O,11,FALSE))),"à initier","")</f>
        <v/>
      </c>
      <c r="N269" s="8" t="str">
        <f>IF(ISNUMBER(SEARCH(Etudiants5[[#Headers],[Tutorat d''intégration]],VLOOKUP(Etudiants5[[#This Row],[Numéro étudiant]],Sheet1!$A:$O,11,FALSE))),"à initier","")</f>
        <v/>
      </c>
      <c r="O269" s="8" t="str">
        <f>IF(ISNUMBER(SEARCH(Etudiants5[[#Headers],[Secrétaire d''examens]],VLOOKUP(Etudiants5[[#This Row],[Numéro étudiant]],Sheet1!$A:$O,11,FALSE))),"à initier","")</f>
        <v/>
      </c>
      <c r="P269" s="8" t="str">
        <f>IF(ISNUMBER(SEARCH(Etudiants5[[#Headers],[Sujets numériques]],VLOOKUP(Etudiants5[[#This Row],[Numéro étudiant]],Sheet1!$A:$O,11,FALSE))),"à initier","")</f>
        <v/>
      </c>
      <c r="Q269" s="8" t="str">
        <f>IF(ISNUMBER(SEARCH(Etudiants5[[#Headers],[Autorisation de sortie]],VLOOKUP(Etudiants5[[#This Row],[Numéro étudiant]],Sheet1!$A:$O,11,FALSE))),"à initier","")</f>
        <v/>
      </c>
      <c r="R269" s="8" t="str">
        <f>IF(ISNUMBER(SEARCH(Etudiants5[[#Headers],[Prise de notes]],VLOOKUP(Etudiants5[[#This Row],[Numéro étudiant]],Sheet1!$A:$O,11,FALSE))),"à initier","")</f>
        <v/>
      </c>
      <c r="S269" s="8" t="str">
        <f>IF(ISNUMBER(SEARCH(Etudiants5[[#Headers],[Rallonge des prêts en BU]],VLOOKUP(Etudiants5[[#This Row],[Numéro étudiant]],Sheet1!$A:$O,11,FALSE))),"à initier","")</f>
        <v/>
      </c>
      <c r="T269" s="8" t="str">
        <f>IF(ISNUMBER(SEARCH(Etudiants5[[#Headers],[Soutien pédagogique]],VLOOKUP(Etudiants5[[#This Row],[Numéro étudiant]],Sheet1!$A:$O,11,FALSE))),"à initier","")</f>
        <v/>
      </c>
      <c r="U269" s="8" t="str">
        <f>IF(ISNUMBER(SEARCH(Etudiants5[[#Headers],[Braille]],VLOOKUP(Etudiants5[[#This Row],[Numéro étudiant]],Sheet1!$A:$O,11,FALSE))),"à initier","")</f>
        <v/>
      </c>
      <c r="V269" s="8" t="str">
        <f>IF(ISNUMBER(SEARCH(Etudiants5[[#Headers],[LSF/LPC]],VLOOKUP(Etudiants5[[#This Row],[Numéro étudiant]],Sheet1!$A:$O,11,FALSE))),"à initier","")</f>
        <v/>
      </c>
      <c r="W269" s="8" t="str">
        <f>IF(ISNUMBER(SEARCH(Etudiants5[[#Headers],[Pas de support audio]],VLOOKUP(Etudiants5[[#This Row],[Numéro étudiant]],Sheet1!$A:$O,11,FALSE))),"à initier","")</f>
        <v/>
      </c>
      <c r="X269" s="8" t="str">
        <f>IF(ISNUMBER(SEARCH(Etudiants5[[#Headers],[Assice confortable]],VLOOKUP(Etudiants5[[#This Row],[Numéro étudiant]],Sheet1!$A:$O,13,FALSE))),"à initier","")</f>
        <v/>
      </c>
      <c r="Y269" s="8" t="str">
        <f>IF(ISNUMBER(SEARCH(Etudiants5[[#Headers],[Micro HF]],VLOOKUP(Etudiants5[[#This Row],[Numéro étudiant]],Sheet1!$A:$O,13,FALSE))),"à initier","")</f>
        <v/>
      </c>
      <c r="Z269" s="8" t="str">
        <f>IF(ISNUMBER(SEARCH(Etudiants5[[#Headers],[Casier]],VLOOKUP(Etudiants5[[#This Row],[Numéro étudiant]],Sheet1!$A:$O,13,FALSE))),"à initier","")</f>
        <v/>
      </c>
      <c r="AA269" s="8" t="str">
        <f>IF(ISNUMBER(SEARCH(Etudiants5[[#Headers],[Ordinateur]],VLOOKUP(Etudiants5[[#This Row],[Numéro étudiant]],Sheet1!$A:$O,13,FALSE))),"à initier","")</f>
        <v/>
      </c>
      <c r="AB269" s="8" t="str">
        <f>IF(ISNUMBER(SEARCH(Etudiants5[[#Headers],[Mobilier spécifique : à détailler]],VLOOKUP(Etudiants5[[#This Row],[Numéro étudiant]],Sheet1!$A:$O,13,FALSE))),"à initier","")</f>
        <v/>
      </c>
      <c r="AC269" s="8" t="str">
        <f>IF(ISNUMBER(SEARCH(Etudiants5[[#Headers],[Logiciel spécifique : à détailler]],VLOOKUP(Etudiants5[[#This Row],[Numéro étudiant]],Sheet1!$A:$O,13,FALSE))),"à initier","")</f>
        <v/>
      </c>
      <c r="AD269" s="8" t="str">
        <f>IF(ISNUMBER(SEARCH(Etudiants5[[#Headers],[Aide en TP]],VLOOKUP(Etudiants5[[#This Row],[Numéro étudiant]],Sheet1!$A:$O,11,FALSE))),"x","")</f>
        <v/>
      </c>
      <c r="AE269" s="8" t="str">
        <f>IF(ISNUMBER(SEARCH(Etudiants5[[#Headers],[Aménagement de l''EDT]],VLOOKUP(Etudiants5[[#This Row],[Numéro étudiant]],Sheet1!$A:$O,11,FALSE))),"x","")</f>
        <v/>
      </c>
      <c r="AF269" s="8" t="str">
        <f>IF(ISNUMBER(SEARCH(Etudiants5[[#Headers],[Sanitaire à proximité]],VLOOKUP(Etudiants5[[#This Row],[Numéro étudiant]],Sheet1!$A:$O,11,FALSE))),"x","")</f>
        <v/>
      </c>
      <c r="AG269" s="8" t="str">
        <f>IF(ISNUMBER(SEARCH(Etudiants5[[#Headers],[QCM papier]],VLOOKUP(Etudiants5[[#This Row],[Numéro étudiant]],Sheet1!$A:$O,11,FALSE))),"x","")</f>
        <v/>
      </c>
      <c r="AH269" s="8" t="str">
        <f>IF(ISNUMBER(SEARCH(Etudiants5[[#Headers],[Absences eventuelles excusées]],VLOOKUP(Etudiants5[[#This Row],[Numéro étudiant]],Sheet1!$A:$O,11,FALSE))),"x","")</f>
        <v/>
      </c>
      <c r="AI269" s="8" t="str">
        <f>IF(ISNUMBER(SEARCH(Etudiants5[[#Headers],[Aménagement de l''année en 2 ans]],VLOOKUP(Etudiants5[[#This Row],[Numéro étudiant]],Sheet1!$A:$O,11,FALSE))),"x","")</f>
        <v/>
      </c>
      <c r="AJ269" s="8" t="str">
        <f>IF(ISNUMBER(SEARCH(Etudiants5[[#Headers],[Passage des épreuves orales devant l''enseignant uniquement]],VLOOKUP(Etudiants5[[#This Row],[Numéro étudiant]],Sheet1!$A:$O,11,FALSE))),"x","")</f>
        <v/>
      </c>
      <c r="AK269" s="8" t="str">
        <f>IF(ISNUMBER(SEARCH(Etudiants5[[#Headers],[Dépénalisation des fautes d''orthographe]],VLOOKUP(Etudiants5[[#This Row],[Numéro étudiant]],Sheet1!$A:$O,11,FALSE))),"x","")</f>
        <v/>
      </c>
      <c r="AL269" s="8" t="str">
        <f>IF(ISNUMBER(SEARCH(Etudiants5[[#Headers],[Adaptation des écrits à l''oral]],VLOOKUP(Etudiants5[[#This Row],[Numéro étudiant]],Sheet1!$A:$O,11,FALSE))),"x","")</f>
        <v/>
      </c>
      <c r="AM269" s="8" t="str">
        <f>IF(ISNUMBER(SEARCH(Etudiants5[[#Headers],[Adaptation des oraux à l''écrit]],VLOOKUP(Etudiants5[[#This Row],[Numéro étudiant]],Sheet1!$A:$O,11,FALSE))),"x","")</f>
        <v/>
      </c>
      <c r="AN269" s="8" t="str">
        <f>IF(ISNUMBER(SEARCH(Etudiants5[[#Headers],[Compensation du temps de sortie]],VLOOKUP(Etudiants5[[#This Row],[Numéro étudiant]],Sheet1!$A:$O,11,FALSE))),"x","")</f>
        <v/>
      </c>
      <c r="AO269" s="8" t="str">
        <f>IF(COUNTIF(Etudiants5[[#This Row],[1/4]:[Préparations écrites des épreves orales]],"x")&gt;0,"x","")</f>
        <v/>
      </c>
      <c r="AP269" s="8" t="str">
        <f>IF(ISNUMBER(SEARCH(Etudiants5[[#Headers],[1/4]],VLOOKUP(Etudiants5[[#This Row],[Numéro étudiant]],Sheet1!$A:$O,12,FALSE))),"x","")</f>
        <v/>
      </c>
      <c r="AQ269" s="8" t="str">
        <f>IF(ISNUMBER(SEARCH(Etudiants5[[#Headers],[1/3]],VLOOKUP(Etudiants5[[#This Row],[Numéro étudiant]],Sheet1!$A:$O,12,FALSE))),"x","")</f>
        <v/>
      </c>
      <c r="AR269" s="8" t="str">
        <f>IF(ISNUMBER(SEARCH(Etudiants5[[#Headers],[1/2]],VLOOKUP(Etudiants5[[#This Row],[Numéro étudiant]],Sheet1!$A:$O,12,FALSE))),"x","")</f>
        <v/>
      </c>
      <c r="AS269" s="8" t="str">
        <f>IF(ISNUMBER(SEARCH(Etudiants5[[#Headers],[Ecrits]],VLOOKUP(Etudiants5[[#This Row],[Numéro étudiant]],Sheet1!$A:$O,12,FALSE))),"x","")</f>
        <v/>
      </c>
      <c r="AT269" s="8" t="str">
        <f>IF(ISNUMBER(SEARCH(Etudiants5[[#Headers],[Oraux]],VLOOKUP(Etudiants5[[#This Row],[Numéro étudiant]],Sheet1!$A:$O,12,FALSE))),"x","")</f>
        <v/>
      </c>
      <c r="AU269" s="8" t="str">
        <f>IF(ISNUMBER(SEARCH(Etudiants5[[#Headers],[Pratiques]],VLOOKUP(Etudiants5[[#This Row],[Numéro étudiant]],Sheet1!$A:$O,12,FALSE))),"x","")</f>
        <v/>
      </c>
      <c r="AV269" s="8" t="str">
        <f>IF(ISNUMBER(SEARCH(Etudiants5[[#Headers],[Préparations écrites des épreves orales]],VLOOKUP(Etudiants5[[#This Row],[Numéro étudiant]],Sheet1!$A:$O,12,FALSE))),"x","")</f>
        <v/>
      </c>
      <c r="AW269" s="8" t="str">
        <f>IF(ISNUMBER(SEARCH(Etudiants5[[#Headers],[Auditives]],VLOOKUP(Etudiants5[[#This Row],[Numéro étudiant]],Sheet1!$A:$O,9,FALSE))),"x","")</f>
        <v/>
      </c>
      <c r="AX269" s="8" t="str">
        <f>IF(ISNUMBER(SEARCH(Etudiants5[[#Headers],[Visuels]],VLOOKUP(Etudiants5[[#This Row],[Numéro étudiant]],Sheet1!$A:$O,9,FALSE))),"x","")</f>
        <v/>
      </c>
      <c r="AY269" s="8" t="str">
        <f>IF(ISNUMBER(SEARCH(Etudiants5[[#Headers],[Viscéraux]],VLOOKUP(Etudiants5[[#This Row],[Numéro étudiant]],Sheet1!$A:$O,9,FALSE))),"x","")</f>
        <v/>
      </c>
      <c r="AZ269" s="8" t="str">
        <f>IF(ISNUMBER(SEARCH(Etudiants5[[#Headers],[Moteurs]],VLOOKUP(Etudiants5[[#This Row],[Numéro étudiant]],Sheet1!$A:$O,9,FALSE))),"x","")</f>
        <v/>
      </c>
      <c r="BA269" s="8" t="str">
        <f>IF(ISNUMBER(SEARCH(Etudiants5[[#Headers],[TSA]],VLOOKUP(Etudiants5[[#This Row],[Numéro étudiant]],Sheet1!$A:$O,9,FALSE))),"x","")</f>
        <v/>
      </c>
      <c r="BB269" s="8" t="str">
        <f>IF(ISNUMBER(SEARCH(Etudiants5[[#Headers],[Langage]],VLOOKUP(Etudiants5[[#This Row],[Numéro étudiant]],Sheet1!$A:$O,9,FALSE))),"x","")</f>
        <v/>
      </c>
      <c r="BC269" s="8" t="str">
        <f>IF(ISNUMBER(SEARCH(Etudiants5[[#Headers],[Psychiques]],VLOOKUP(Etudiants5[[#This Row],[Numéro étudiant]],Sheet1!$A:$O,9,FALSE))),"x","")</f>
        <v/>
      </c>
      <c r="BD269" s="8" t="str">
        <f>IF(ISNUMBER(SEARCH(Etudiants5[[#Headers],[Autres]],VLOOKUP(Etudiants5[[#This Row],[Numéro étudiant]],Sheet1!$A:$O,9,FALSE))),"x","")</f>
        <v/>
      </c>
      <c r="BE269" s="8" t="str">
        <f>IF(ISNUMBER(SEARCH(Etudiants5[[#Headers],[RQTH]],VLOOKUP(Etudiants5[[#This Row],[Numéro étudiant]],Sheet1!$A:$O,10,FALSE))),"x","")</f>
        <v/>
      </c>
      <c r="BF269" s="8" t="str">
        <f>IF(ISNUMBER(SEARCH(Etudiants5[[#Headers],[Transport]],VLOOKUP(Etudiants5[[#This Row],[Numéro étudiant]],Sheet1!$A:$O,10,FALSE))),"x","")</f>
        <v/>
      </c>
      <c r="BG269" s="8" t="str">
        <f>IF(ISNUMBER(SEARCH(Etudiants5[[#Headers],[AVS]],VLOOKUP(Etudiants5[[#This Row],[Numéro étudiant]],Sheet1!$A:$O,10,FALSE))),"x","")</f>
        <v/>
      </c>
      <c r="BH269" s="8" t="str">
        <f>IF(ISNUMBER(SEARCH(Etudiants5[[#Headers],[AESH]],VLOOKUP(Etudiants5[[#This Row],[Numéro étudiant]],Sheet1!$A:$O,10,FALSE))),"x","")</f>
        <v/>
      </c>
      <c r="BI269" s="8" t="str">
        <f>IF(ISNUMBER(SEARCH(Etudiants5[[#Headers],[AAH ou AEEH]],VLOOKUP(Etudiants5[[#This Row],[Numéro étudiant]],Sheet1!$A:$O,10,FALSE))),"x","")</f>
        <v/>
      </c>
      <c r="BJ269" s="8" t="str">
        <f>IF(ISNUMBER(SEARCH(Etudiants5[[#Headers],[Carte priorité]],VLOOKUP(Etudiants5[[#This Row],[Numéro étudiant]],Sheet1!$A:$O,10,FALSE))),"x","")</f>
        <v/>
      </c>
      <c r="BK269" s="8" t="str">
        <f>IF(ISNUMBER(SEARCH(Etudiants5[[#Headers],[Carte stationnement]],VLOOKUP(Etudiants5[[#This Row],[Numéro étudiant]],Sheet1!$A:$O,10,FALSE))),"x","")</f>
        <v/>
      </c>
      <c r="BL269" s="8" t="str">
        <f>IF(ISNUMBER(SEARCH(Etudiants5[[#Headers],[Accompagnement médico social]],VLOOKUP(Etudiants5[[#This Row],[Numéro étudiant]],Sheet1!$A:$O,10,FALSE))),"x","")</f>
        <v/>
      </c>
      <c r="BM269" s="8" t="str">
        <f>IF(ISNUMBER(SEARCH(Etudiants5[[#Headers],[Autre]],VLOOKUP(Etudiants5[[#This Row],[Numéro étudiant]],Sheet1!$A:$O,10,FALSE))),"x","")</f>
        <v/>
      </c>
      <c r="CA26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6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0" spans="2:80" x14ac:dyDescent="0.25">
      <c r="B270" t="str">
        <f>IFERROR(OfficeForms.Table[[#This Row],[Id]],"")</f>
        <v/>
      </c>
      <c r="C270" t="str">
        <f>IFERROR(IF(VLOOKUP(Etudiants5[[#This Row],[Numéro étudiant]],Sheet1!$A:$O,5,FALSE)="","",VLOOKUP(Etudiants5[[#This Row],[Numéro étudiant]],Sheet1!$A:$O,5,FALSE)),"")</f>
        <v/>
      </c>
      <c r="D270" t="str">
        <f>IFERROR(IF(VLOOKUP(Etudiants5[[#This Row],[Numéro étudiant]],Sheet1!$A:$O,6,FALSE)="","",VLOOKUP(Etudiants5[[#This Row],[Numéro étudiant]],Sheet1!$A:$O,6,FALSE)),"")</f>
        <v/>
      </c>
      <c r="E270" t="str">
        <f>IFERROR(IF(VLOOKUP(Etudiants5[[#This Row],[Numéro étudiant]],Sheet1!$A:$O,7,FALSE)="","",VLOOKUP(Etudiants5[[#This Row],[Numéro étudiant]],Sheet1!$A:$O,7,FALSE)),"")</f>
        <v/>
      </c>
      <c r="F270" t="str">
        <f>IFERROR(IF(VLOOKUP(Etudiants5[[#This Row],[Numéro étudiant]],Sheet1!$A:$O,8,FALSE)="","",VLOOKUP(Etudiants5[[#This Row],[Numéro étudiant]],Sheet1!$A:$O,8,FALSE)),"")</f>
        <v/>
      </c>
      <c r="G270" t="str">
        <f>IF(Etudiants5[[#This Row],[Numéro étudiant]]="","","Entretien fait")</f>
        <v/>
      </c>
      <c r="M270" s="8" t="str">
        <f>IF(ISNUMBER(SEARCH(Etudiants5[[#Headers],[Aide en BU]],VLOOKUP(Etudiants5[[#This Row],[Numéro étudiant]],Sheet1!$A:$O,11,FALSE))),"à initier","")</f>
        <v/>
      </c>
      <c r="N270" s="8" t="str">
        <f>IF(ISNUMBER(SEARCH(Etudiants5[[#Headers],[Tutorat d''intégration]],VLOOKUP(Etudiants5[[#This Row],[Numéro étudiant]],Sheet1!$A:$O,11,FALSE))),"à initier","")</f>
        <v/>
      </c>
      <c r="O270" s="8" t="str">
        <f>IF(ISNUMBER(SEARCH(Etudiants5[[#Headers],[Secrétaire d''examens]],VLOOKUP(Etudiants5[[#This Row],[Numéro étudiant]],Sheet1!$A:$O,11,FALSE))),"à initier","")</f>
        <v/>
      </c>
      <c r="P270" s="8" t="str">
        <f>IF(ISNUMBER(SEARCH(Etudiants5[[#Headers],[Sujets numériques]],VLOOKUP(Etudiants5[[#This Row],[Numéro étudiant]],Sheet1!$A:$O,11,FALSE))),"à initier","")</f>
        <v/>
      </c>
      <c r="Q270" s="8" t="str">
        <f>IF(ISNUMBER(SEARCH(Etudiants5[[#Headers],[Autorisation de sortie]],VLOOKUP(Etudiants5[[#This Row],[Numéro étudiant]],Sheet1!$A:$O,11,FALSE))),"à initier","")</f>
        <v/>
      </c>
      <c r="R270" s="8" t="str">
        <f>IF(ISNUMBER(SEARCH(Etudiants5[[#Headers],[Prise de notes]],VLOOKUP(Etudiants5[[#This Row],[Numéro étudiant]],Sheet1!$A:$O,11,FALSE))),"à initier","")</f>
        <v/>
      </c>
      <c r="S270" s="8" t="str">
        <f>IF(ISNUMBER(SEARCH(Etudiants5[[#Headers],[Rallonge des prêts en BU]],VLOOKUP(Etudiants5[[#This Row],[Numéro étudiant]],Sheet1!$A:$O,11,FALSE))),"à initier","")</f>
        <v/>
      </c>
      <c r="T270" s="8" t="str">
        <f>IF(ISNUMBER(SEARCH(Etudiants5[[#Headers],[Soutien pédagogique]],VLOOKUP(Etudiants5[[#This Row],[Numéro étudiant]],Sheet1!$A:$O,11,FALSE))),"à initier","")</f>
        <v/>
      </c>
      <c r="U270" s="8" t="str">
        <f>IF(ISNUMBER(SEARCH(Etudiants5[[#Headers],[Braille]],VLOOKUP(Etudiants5[[#This Row],[Numéro étudiant]],Sheet1!$A:$O,11,FALSE))),"à initier","")</f>
        <v/>
      </c>
      <c r="V270" s="8" t="str">
        <f>IF(ISNUMBER(SEARCH(Etudiants5[[#Headers],[LSF/LPC]],VLOOKUP(Etudiants5[[#This Row],[Numéro étudiant]],Sheet1!$A:$O,11,FALSE))),"à initier","")</f>
        <v/>
      </c>
      <c r="W270" s="8" t="str">
        <f>IF(ISNUMBER(SEARCH(Etudiants5[[#Headers],[Pas de support audio]],VLOOKUP(Etudiants5[[#This Row],[Numéro étudiant]],Sheet1!$A:$O,11,FALSE))),"à initier","")</f>
        <v/>
      </c>
      <c r="X270" s="8" t="str">
        <f>IF(ISNUMBER(SEARCH(Etudiants5[[#Headers],[Assice confortable]],VLOOKUP(Etudiants5[[#This Row],[Numéro étudiant]],Sheet1!$A:$O,13,FALSE))),"à initier","")</f>
        <v/>
      </c>
      <c r="Y270" s="8" t="str">
        <f>IF(ISNUMBER(SEARCH(Etudiants5[[#Headers],[Micro HF]],VLOOKUP(Etudiants5[[#This Row],[Numéro étudiant]],Sheet1!$A:$O,13,FALSE))),"à initier","")</f>
        <v/>
      </c>
      <c r="Z270" s="8" t="str">
        <f>IF(ISNUMBER(SEARCH(Etudiants5[[#Headers],[Casier]],VLOOKUP(Etudiants5[[#This Row],[Numéro étudiant]],Sheet1!$A:$O,13,FALSE))),"à initier","")</f>
        <v/>
      </c>
      <c r="AA270" s="8" t="str">
        <f>IF(ISNUMBER(SEARCH(Etudiants5[[#Headers],[Ordinateur]],VLOOKUP(Etudiants5[[#This Row],[Numéro étudiant]],Sheet1!$A:$O,13,FALSE))),"à initier","")</f>
        <v/>
      </c>
      <c r="AB270" s="8" t="str">
        <f>IF(ISNUMBER(SEARCH(Etudiants5[[#Headers],[Mobilier spécifique : à détailler]],VLOOKUP(Etudiants5[[#This Row],[Numéro étudiant]],Sheet1!$A:$O,13,FALSE))),"à initier","")</f>
        <v/>
      </c>
      <c r="AC270" s="8" t="str">
        <f>IF(ISNUMBER(SEARCH(Etudiants5[[#Headers],[Logiciel spécifique : à détailler]],VLOOKUP(Etudiants5[[#This Row],[Numéro étudiant]],Sheet1!$A:$O,13,FALSE))),"à initier","")</f>
        <v/>
      </c>
      <c r="AD270" s="8" t="str">
        <f>IF(ISNUMBER(SEARCH(Etudiants5[[#Headers],[Aide en TP]],VLOOKUP(Etudiants5[[#This Row],[Numéro étudiant]],Sheet1!$A:$O,11,FALSE))),"x","")</f>
        <v/>
      </c>
      <c r="AE270" s="8" t="str">
        <f>IF(ISNUMBER(SEARCH(Etudiants5[[#Headers],[Aménagement de l''EDT]],VLOOKUP(Etudiants5[[#This Row],[Numéro étudiant]],Sheet1!$A:$O,11,FALSE))),"x","")</f>
        <v/>
      </c>
      <c r="AF270" s="8" t="str">
        <f>IF(ISNUMBER(SEARCH(Etudiants5[[#Headers],[Sanitaire à proximité]],VLOOKUP(Etudiants5[[#This Row],[Numéro étudiant]],Sheet1!$A:$O,11,FALSE))),"x","")</f>
        <v/>
      </c>
      <c r="AG270" s="8" t="str">
        <f>IF(ISNUMBER(SEARCH(Etudiants5[[#Headers],[QCM papier]],VLOOKUP(Etudiants5[[#This Row],[Numéro étudiant]],Sheet1!$A:$O,11,FALSE))),"x","")</f>
        <v/>
      </c>
      <c r="AH270" s="8" t="str">
        <f>IF(ISNUMBER(SEARCH(Etudiants5[[#Headers],[Absences eventuelles excusées]],VLOOKUP(Etudiants5[[#This Row],[Numéro étudiant]],Sheet1!$A:$O,11,FALSE))),"x","")</f>
        <v/>
      </c>
      <c r="AI270" s="8" t="str">
        <f>IF(ISNUMBER(SEARCH(Etudiants5[[#Headers],[Aménagement de l''année en 2 ans]],VLOOKUP(Etudiants5[[#This Row],[Numéro étudiant]],Sheet1!$A:$O,11,FALSE))),"x","")</f>
        <v/>
      </c>
      <c r="AJ270" s="8" t="str">
        <f>IF(ISNUMBER(SEARCH(Etudiants5[[#Headers],[Passage des épreuves orales devant l''enseignant uniquement]],VLOOKUP(Etudiants5[[#This Row],[Numéro étudiant]],Sheet1!$A:$O,11,FALSE))),"x","")</f>
        <v/>
      </c>
      <c r="AK270" s="8" t="str">
        <f>IF(ISNUMBER(SEARCH(Etudiants5[[#Headers],[Dépénalisation des fautes d''orthographe]],VLOOKUP(Etudiants5[[#This Row],[Numéro étudiant]],Sheet1!$A:$O,11,FALSE))),"x","")</f>
        <v/>
      </c>
      <c r="AL270" s="8" t="str">
        <f>IF(ISNUMBER(SEARCH(Etudiants5[[#Headers],[Adaptation des écrits à l''oral]],VLOOKUP(Etudiants5[[#This Row],[Numéro étudiant]],Sheet1!$A:$O,11,FALSE))),"x","")</f>
        <v/>
      </c>
      <c r="AM270" s="8" t="str">
        <f>IF(ISNUMBER(SEARCH(Etudiants5[[#Headers],[Adaptation des oraux à l''écrit]],VLOOKUP(Etudiants5[[#This Row],[Numéro étudiant]],Sheet1!$A:$O,11,FALSE))),"x","")</f>
        <v/>
      </c>
      <c r="AN270" s="8" t="str">
        <f>IF(ISNUMBER(SEARCH(Etudiants5[[#Headers],[Compensation du temps de sortie]],VLOOKUP(Etudiants5[[#This Row],[Numéro étudiant]],Sheet1!$A:$O,11,FALSE))),"x","")</f>
        <v/>
      </c>
      <c r="AO270" s="8" t="str">
        <f>IF(COUNTIF(Etudiants5[[#This Row],[1/4]:[Préparations écrites des épreves orales]],"x")&gt;0,"x","")</f>
        <v/>
      </c>
      <c r="AP270" s="8" t="str">
        <f>IF(ISNUMBER(SEARCH(Etudiants5[[#Headers],[1/4]],VLOOKUP(Etudiants5[[#This Row],[Numéro étudiant]],Sheet1!$A:$O,12,FALSE))),"x","")</f>
        <v/>
      </c>
      <c r="AQ270" s="8" t="str">
        <f>IF(ISNUMBER(SEARCH(Etudiants5[[#Headers],[1/3]],VLOOKUP(Etudiants5[[#This Row],[Numéro étudiant]],Sheet1!$A:$O,12,FALSE))),"x","")</f>
        <v/>
      </c>
      <c r="AR270" s="8" t="str">
        <f>IF(ISNUMBER(SEARCH(Etudiants5[[#Headers],[1/2]],VLOOKUP(Etudiants5[[#This Row],[Numéro étudiant]],Sheet1!$A:$O,12,FALSE))),"x","")</f>
        <v/>
      </c>
      <c r="AS270" s="8" t="str">
        <f>IF(ISNUMBER(SEARCH(Etudiants5[[#Headers],[Ecrits]],VLOOKUP(Etudiants5[[#This Row],[Numéro étudiant]],Sheet1!$A:$O,12,FALSE))),"x","")</f>
        <v/>
      </c>
      <c r="AT270" s="8" t="str">
        <f>IF(ISNUMBER(SEARCH(Etudiants5[[#Headers],[Oraux]],VLOOKUP(Etudiants5[[#This Row],[Numéro étudiant]],Sheet1!$A:$O,12,FALSE))),"x","")</f>
        <v/>
      </c>
      <c r="AU270" s="8" t="str">
        <f>IF(ISNUMBER(SEARCH(Etudiants5[[#Headers],[Pratiques]],VLOOKUP(Etudiants5[[#This Row],[Numéro étudiant]],Sheet1!$A:$O,12,FALSE))),"x","")</f>
        <v/>
      </c>
      <c r="AV270" s="8" t="str">
        <f>IF(ISNUMBER(SEARCH(Etudiants5[[#Headers],[Préparations écrites des épreves orales]],VLOOKUP(Etudiants5[[#This Row],[Numéro étudiant]],Sheet1!$A:$O,12,FALSE))),"x","")</f>
        <v/>
      </c>
      <c r="AW270" s="8" t="str">
        <f>IF(ISNUMBER(SEARCH(Etudiants5[[#Headers],[Auditives]],VLOOKUP(Etudiants5[[#This Row],[Numéro étudiant]],Sheet1!$A:$O,9,FALSE))),"x","")</f>
        <v/>
      </c>
      <c r="AX270" s="8" t="str">
        <f>IF(ISNUMBER(SEARCH(Etudiants5[[#Headers],[Visuels]],VLOOKUP(Etudiants5[[#This Row],[Numéro étudiant]],Sheet1!$A:$O,9,FALSE))),"x","")</f>
        <v/>
      </c>
      <c r="AY270" s="8" t="str">
        <f>IF(ISNUMBER(SEARCH(Etudiants5[[#Headers],[Viscéraux]],VLOOKUP(Etudiants5[[#This Row],[Numéro étudiant]],Sheet1!$A:$O,9,FALSE))),"x","")</f>
        <v/>
      </c>
      <c r="AZ270" s="8" t="str">
        <f>IF(ISNUMBER(SEARCH(Etudiants5[[#Headers],[Moteurs]],VLOOKUP(Etudiants5[[#This Row],[Numéro étudiant]],Sheet1!$A:$O,9,FALSE))),"x","")</f>
        <v/>
      </c>
      <c r="BA270" s="8" t="str">
        <f>IF(ISNUMBER(SEARCH(Etudiants5[[#Headers],[TSA]],VLOOKUP(Etudiants5[[#This Row],[Numéro étudiant]],Sheet1!$A:$O,9,FALSE))),"x","")</f>
        <v/>
      </c>
      <c r="BB270" s="8" t="str">
        <f>IF(ISNUMBER(SEARCH(Etudiants5[[#Headers],[Langage]],VLOOKUP(Etudiants5[[#This Row],[Numéro étudiant]],Sheet1!$A:$O,9,FALSE))),"x","")</f>
        <v/>
      </c>
      <c r="BC270" s="8" t="str">
        <f>IF(ISNUMBER(SEARCH(Etudiants5[[#Headers],[Psychiques]],VLOOKUP(Etudiants5[[#This Row],[Numéro étudiant]],Sheet1!$A:$O,9,FALSE))),"x","")</f>
        <v/>
      </c>
      <c r="BD270" s="8" t="str">
        <f>IF(ISNUMBER(SEARCH(Etudiants5[[#Headers],[Autres]],VLOOKUP(Etudiants5[[#This Row],[Numéro étudiant]],Sheet1!$A:$O,9,FALSE))),"x","")</f>
        <v/>
      </c>
      <c r="BE270" s="8" t="str">
        <f>IF(ISNUMBER(SEARCH(Etudiants5[[#Headers],[RQTH]],VLOOKUP(Etudiants5[[#This Row],[Numéro étudiant]],Sheet1!$A:$O,10,FALSE))),"x","")</f>
        <v/>
      </c>
      <c r="BF270" s="8" t="str">
        <f>IF(ISNUMBER(SEARCH(Etudiants5[[#Headers],[Transport]],VLOOKUP(Etudiants5[[#This Row],[Numéro étudiant]],Sheet1!$A:$O,10,FALSE))),"x","")</f>
        <v/>
      </c>
      <c r="BG270" s="8" t="str">
        <f>IF(ISNUMBER(SEARCH(Etudiants5[[#Headers],[AVS]],VLOOKUP(Etudiants5[[#This Row],[Numéro étudiant]],Sheet1!$A:$O,10,FALSE))),"x","")</f>
        <v/>
      </c>
      <c r="BH270" s="8" t="str">
        <f>IF(ISNUMBER(SEARCH(Etudiants5[[#Headers],[AESH]],VLOOKUP(Etudiants5[[#This Row],[Numéro étudiant]],Sheet1!$A:$O,10,FALSE))),"x","")</f>
        <v/>
      </c>
      <c r="BI270" s="8" t="str">
        <f>IF(ISNUMBER(SEARCH(Etudiants5[[#Headers],[AAH ou AEEH]],VLOOKUP(Etudiants5[[#This Row],[Numéro étudiant]],Sheet1!$A:$O,10,FALSE))),"x","")</f>
        <v/>
      </c>
      <c r="BJ270" s="8" t="str">
        <f>IF(ISNUMBER(SEARCH(Etudiants5[[#Headers],[Carte priorité]],VLOOKUP(Etudiants5[[#This Row],[Numéro étudiant]],Sheet1!$A:$O,10,FALSE))),"x","")</f>
        <v/>
      </c>
      <c r="BK270" s="8" t="str">
        <f>IF(ISNUMBER(SEARCH(Etudiants5[[#Headers],[Carte stationnement]],VLOOKUP(Etudiants5[[#This Row],[Numéro étudiant]],Sheet1!$A:$O,10,FALSE))),"x","")</f>
        <v/>
      </c>
      <c r="BL270" s="8" t="str">
        <f>IF(ISNUMBER(SEARCH(Etudiants5[[#Headers],[Accompagnement médico social]],VLOOKUP(Etudiants5[[#This Row],[Numéro étudiant]],Sheet1!$A:$O,10,FALSE))),"x","")</f>
        <v/>
      </c>
      <c r="BM270" s="8" t="str">
        <f>IF(ISNUMBER(SEARCH(Etudiants5[[#Headers],[Autre]],VLOOKUP(Etudiants5[[#This Row],[Numéro étudiant]],Sheet1!$A:$O,10,FALSE))),"x","")</f>
        <v/>
      </c>
      <c r="CA27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1" spans="2:80" x14ac:dyDescent="0.25">
      <c r="B271" t="str">
        <f>IFERROR(OfficeForms.Table[[#This Row],[Id]],"")</f>
        <v/>
      </c>
      <c r="C271" t="str">
        <f>IFERROR(IF(VLOOKUP(Etudiants5[[#This Row],[Numéro étudiant]],Sheet1!$A:$O,5,FALSE)="","",VLOOKUP(Etudiants5[[#This Row],[Numéro étudiant]],Sheet1!$A:$O,5,FALSE)),"")</f>
        <v/>
      </c>
      <c r="D271" t="str">
        <f>IFERROR(IF(VLOOKUP(Etudiants5[[#This Row],[Numéro étudiant]],Sheet1!$A:$O,6,FALSE)="","",VLOOKUP(Etudiants5[[#This Row],[Numéro étudiant]],Sheet1!$A:$O,6,FALSE)),"")</f>
        <v/>
      </c>
      <c r="E271" t="str">
        <f>IFERROR(IF(VLOOKUP(Etudiants5[[#This Row],[Numéro étudiant]],Sheet1!$A:$O,7,FALSE)="","",VLOOKUP(Etudiants5[[#This Row],[Numéro étudiant]],Sheet1!$A:$O,7,FALSE)),"")</f>
        <v/>
      </c>
      <c r="F271" t="str">
        <f>IFERROR(IF(VLOOKUP(Etudiants5[[#This Row],[Numéro étudiant]],Sheet1!$A:$O,8,FALSE)="","",VLOOKUP(Etudiants5[[#This Row],[Numéro étudiant]],Sheet1!$A:$O,8,FALSE)),"")</f>
        <v/>
      </c>
      <c r="G271" t="str">
        <f>IF(Etudiants5[[#This Row],[Numéro étudiant]]="","","Entretien fait")</f>
        <v/>
      </c>
      <c r="M271" s="8" t="str">
        <f>IF(ISNUMBER(SEARCH(Etudiants5[[#Headers],[Aide en BU]],VLOOKUP(Etudiants5[[#This Row],[Numéro étudiant]],Sheet1!$A:$O,11,FALSE))),"à initier","")</f>
        <v/>
      </c>
      <c r="N271" s="8" t="str">
        <f>IF(ISNUMBER(SEARCH(Etudiants5[[#Headers],[Tutorat d''intégration]],VLOOKUP(Etudiants5[[#This Row],[Numéro étudiant]],Sheet1!$A:$O,11,FALSE))),"à initier","")</f>
        <v/>
      </c>
      <c r="O271" s="8" t="str">
        <f>IF(ISNUMBER(SEARCH(Etudiants5[[#Headers],[Secrétaire d''examens]],VLOOKUP(Etudiants5[[#This Row],[Numéro étudiant]],Sheet1!$A:$O,11,FALSE))),"à initier","")</f>
        <v/>
      </c>
      <c r="P271" s="8" t="str">
        <f>IF(ISNUMBER(SEARCH(Etudiants5[[#Headers],[Sujets numériques]],VLOOKUP(Etudiants5[[#This Row],[Numéro étudiant]],Sheet1!$A:$O,11,FALSE))),"à initier","")</f>
        <v/>
      </c>
      <c r="Q271" s="8" t="str">
        <f>IF(ISNUMBER(SEARCH(Etudiants5[[#Headers],[Autorisation de sortie]],VLOOKUP(Etudiants5[[#This Row],[Numéro étudiant]],Sheet1!$A:$O,11,FALSE))),"à initier","")</f>
        <v/>
      </c>
      <c r="R271" s="8" t="str">
        <f>IF(ISNUMBER(SEARCH(Etudiants5[[#Headers],[Prise de notes]],VLOOKUP(Etudiants5[[#This Row],[Numéro étudiant]],Sheet1!$A:$O,11,FALSE))),"à initier","")</f>
        <v/>
      </c>
      <c r="S271" s="8" t="str">
        <f>IF(ISNUMBER(SEARCH(Etudiants5[[#Headers],[Rallonge des prêts en BU]],VLOOKUP(Etudiants5[[#This Row],[Numéro étudiant]],Sheet1!$A:$O,11,FALSE))),"à initier","")</f>
        <v/>
      </c>
      <c r="T271" s="8" t="str">
        <f>IF(ISNUMBER(SEARCH(Etudiants5[[#Headers],[Soutien pédagogique]],VLOOKUP(Etudiants5[[#This Row],[Numéro étudiant]],Sheet1!$A:$O,11,FALSE))),"à initier","")</f>
        <v/>
      </c>
      <c r="U271" s="8" t="str">
        <f>IF(ISNUMBER(SEARCH(Etudiants5[[#Headers],[Braille]],VLOOKUP(Etudiants5[[#This Row],[Numéro étudiant]],Sheet1!$A:$O,11,FALSE))),"à initier","")</f>
        <v/>
      </c>
      <c r="V271" s="8" t="str">
        <f>IF(ISNUMBER(SEARCH(Etudiants5[[#Headers],[LSF/LPC]],VLOOKUP(Etudiants5[[#This Row],[Numéro étudiant]],Sheet1!$A:$O,11,FALSE))),"à initier","")</f>
        <v/>
      </c>
      <c r="W271" s="8" t="str">
        <f>IF(ISNUMBER(SEARCH(Etudiants5[[#Headers],[Pas de support audio]],VLOOKUP(Etudiants5[[#This Row],[Numéro étudiant]],Sheet1!$A:$O,11,FALSE))),"à initier","")</f>
        <v/>
      </c>
      <c r="X271" s="8" t="str">
        <f>IF(ISNUMBER(SEARCH(Etudiants5[[#Headers],[Assice confortable]],VLOOKUP(Etudiants5[[#This Row],[Numéro étudiant]],Sheet1!$A:$O,13,FALSE))),"à initier","")</f>
        <v/>
      </c>
      <c r="Y271" s="8" t="str">
        <f>IF(ISNUMBER(SEARCH(Etudiants5[[#Headers],[Micro HF]],VLOOKUP(Etudiants5[[#This Row],[Numéro étudiant]],Sheet1!$A:$O,13,FALSE))),"à initier","")</f>
        <v/>
      </c>
      <c r="Z271" s="8" t="str">
        <f>IF(ISNUMBER(SEARCH(Etudiants5[[#Headers],[Casier]],VLOOKUP(Etudiants5[[#This Row],[Numéro étudiant]],Sheet1!$A:$O,13,FALSE))),"à initier","")</f>
        <v/>
      </c>
      <c r="AA271" s="8" t="str">
        <f>IF(ISNUMBER(SEARCH(Etudiants5[[#Headers],[Ordinateur]],VLOOKUP(Etudiants5[[#This Row],[Numéro étudiant]],Sheet1!$A:$O,13,FALSE))),"à initier","")</f>
        <v/>
      </c>
      <c r="AB271" s="8" t="str">
        <f>IF(ISNUMBER(SEARCH(Etudiants5[[#Headers],[Mobilier spécifique : à détailler]],VLOOKUP(Etudiants5[[#This Row],[Numéro étudiant]],Sheet1!$A:$O,13,FALSE))),"à initier","")</f>
        <v/>
      </c>
      <c r="AC271" s="8" t="str">
        <f>IF(ISNUMBER(SEARCH(Etudiants5[[#Headers],[Logiciel spécifique : à détailler]],VLOOKUP(Etudiants5[[#This Row],[Numéro étudiant]],Sheet1!$A:$O,13,FALSE))),"à initier","")</f>
        <v/>
      </c>
      <c r="AD271" s="8" t="str">
        <f>IF(ISNUMBER(SEARCH(Etudiants5[[#Headers],[Aide en TP]],VLOOKUP(Etudiants5[[#This Row],[Numéro étudiant]],Sheet1!$A:$O,11,FALSE))),"x","")</f>
        <v/>
      </c>
      <c r="AE271" s="8" t="str">
        <f>IF(ISNUMBER(SEARCH(Etudiants5[[#Headers],[Aménagement de l''EDT]],VLOOKUP(Etudiants5[[#This Row],[Numéro étudiant]],Sheet1!$A:$O,11,FALSE))),"x","")</f>
        <v/>
      </c>
      <c r="AF271" s="8" t="str">
        <f>IF(ISNUMBER(SEARCH(Etudiants5[[#Headers],[Sanitaire à proximité]],VLOOKUP(Etudiants5[[#This Row],[Numéro étudiant]],Sheet1!$A:$O,11,FALSE))),"x","")</f>
        <v/>
      </c>
      <c r="AG271" s="8" t="str">
        <f>IF(ISNUMBER(SEARCH(Etudiants5[[#Headers],[QCM papier]],VLOOKUP(Etudiants5[[#This Row],[Numéro étudiant]],Sheet1!$A:$O,11,FALSE))),"x","")</f>
        <v/>
      </c>
      <c r="AH271" s="8" t="str">
        <f>IF(ISNUMBER(SEARCH(Etudiants5[[#Headers],[Absences eventuelles excusées]],VLOOKUP(Etudiants5[[#This Row],[Numéro étudiant]],Sheet1!$A:$O,11,FALSE))),"x","")</f>
        <v/>
      </c>
      <c r="AI271" s="8" t="str">
        <f>IF(ISNUMBER(SEARCH(Etudiants5[[#Headers],[Aménagement de l''année en 2 ans]],VLOOKUP(Etudiants5[[#This Row],[Numéro étudiant]],Sheet1!$A:$O,11,FALSE))),"x","")</f>
        <v/>
      </c>
      <c r="AJ271" s="8" t="str">
        <f>IF(ISNUMBER(SEARCH(Etudiants5[[#Headers],[Passage des épreuves orales devant l''enseignant uniquement]],VLOOKUP(Etudiants5[[#This Row],[Numéro étudiant]],Sheet1!$A:$O,11,FALSE))),"x","")</f>
        <v/>
      </c>
      <c r="AK271" s="8" t="str">
        <f>IF(ISNUMBER(SEARCH(Etudiants5[[#Headers],[Dépénalisation des fautes d''orthographe]],VLOOKUP(Etudiants5[[#This Row],[Numéro étudiant]],Sheet1!$A:$O,11,FALSE))),"x","")</f>
        <v/>
      </c>
      <c r="AL271" s="8" t="str">
        <f>IF(ISNUMBER(SEARCH(Etudiants5[[#Headers],[Adaptation des écrits à l''oral]],VLOOKUP(Etudiants5[[#This Row],[Numéro étudiant]],Sheet1!$A:$O,11,FALSE))),"x","")</f>
        <v/>
      </c>
      <c r="AM271" s="8" t="str">
        <f>IF(ISNUMBER(SEARCH(Etudiants5[[#Headers],[Adaptation des oraux à l''écrit]],VLOOKUP(Etudiants5[[#This Row],[Numéro étudiant]],Sheet1!$A:$O,11,FALSE))),"x","")</f>
        <v/>
      </c>
      <c r="AN271" s="8" t="str">
        <f>IF(ISNUMBER(SEARCH(Etudiants5[[#Headers],[Compensation du temps de sortie]],VLOOKUP(Etudiants5[[#This Row],[Numéro étudiant]],Sheet1!$A:$O,11,FALSE))),"x","")</f>
        <v/>
      </c>
      <c r="AO271" s="8" t="str">
        <f>IF(COUNTIF(Etudiants5[[#This Row],[1/4]:[Préparations écrites des épreves orales]],"x")&gt;0,"x","")</f>
        <v/>
      </c>
      <c r="AP271" s="8" t="str">
        <f>IF(ISNUMBER(SEARCH(Etudiants5[[#Headers],[1/4]],VLOOKUP(Etudiants5[[#This Row],[Numéro étudiant]],Sheet1!$A:$O,12,FALSE))),"x","")</f>
        <v/>
      </c>
      <c r="AQ271" s="8" t="str">
        <f>IF(ISNUMBER(SEARCH(Etudiants5[[#Headers],[1/3]],VLOOKUP(Etudiants5[[#This Row],[Numéro étudiant]],Sheet1!$A:$O,12,FALSE))),"x","")</f>
        <v/>
      </c>
      <c r="AR271" s="8" t="str">
        <f>IF(ISNUMBER(SEARCH(Etudiants5[[#Headers],[1/2]],VLOOKUP(Etudiants5[[#This Row],[Numéro étudiant]],Sheet1!$A:$O,12,FALSE))),"x","")</f>
        <v/>
      </c>
      <c r="AS271" s="8" t="str">
        <f>IF(ISNUMBER(SEARCH(Etudiants5[[#Headers],[Ecrits]],VLOOKUP(Etudiants5[[#This Row],[Numéro étudiant]],Sheet1!$A:$O,12,FALSE))),"x","")</f>
        <v/>
      </c>
      <c r="AT271" s="8" t="str">
        <f>IF(ISNUMBER(SEARCH(Etudiants5[[#Headers],[Oraux]],VLOOKUP(Etudiants5[[#This Row],[Numéro étudiant]],Sheet1!$A:$O,12,FALSE))),"x","")</f>
        <v/>
      </c>
      <c r="AU271" s="8" t="str">
        <f>IF(ISNUMBER(SEARCH(Etudiants5[[#Headers],[Pratiques]],VLOOKUP(Etudiants5[[#This Row],[Numéro étudiant]],Sheet1!$A:$O,12,FALSE))),"x","")</f>
        <v/>
      </c>
      <c r="AV271" s="8" t="str">
        <f>IF(ISNUMBER(SEARCH(Etudiants5[[#Headers],[Préparations écrites des épreves orales]],VLOOKUP(Etudiants5[[#This Row],[Numéro étudiant]],Sheet1!$A:$O,12,FALSE))),"x","")</f>
        <v/>
      </c>
      <c r="AW271" s="8" t="str">
        <f>IF(ISNUMBER(SEARCH(Etudiants5[[#Headers],[Auditives]],VLOOKUP(Etudiants5[[#This Row],[Numéro étudiant]],Sheet1!$A:$O,9,FALSE))),"x","")</f>
        <v/>
      </c>
      <c r="AX271" s="8" t="str">
        <f>IF(ISNUMBER(SEARCH(Etudiants5[[#Headers],[Visuels]],VLOOKUP(Etudiants5[[#This Row],[Numéro étudiant]],Sheet1!$A:$O,9,FALSE))),"x","")</f>
        <v/>
      </c>
      <c r="AY271" s="8" t="str">
        <f>IF(ISNUMBER(SEARCH(Etudiants5[[#Headers],[Viscéraux]],VLOOKUP(Etudiants5[[#This Row],[Numéro étudiant]],Sheet1!$A:$O,9,FALSE))),"x","")</f>
        <v/>
      </c>
      <c r="AZ271" s="8" t="str">
        <f>IF(ISNUMBER(SEARCH(Etudiants5[[#Headers],[Moteurs]],VLOOKUP(Etudiants5[[#This Row],[Numéro étudiant]],Sheet1!$A:$O,9,FALSE))),"x","")</f>
        <v/>
      </c>
      <c r="BA271" s="8" t="str">
        <f>IF(ISNUMBER(SEARCH(Etudiants5[[#Headers],[TSA]],VLOOKUP(Etudiants5[[#This Row],[Numéro étudiant]],Sheet1!$A:$O,9,FALSE))),"x","")</f>
        <v/>
      </c>
      <c r="BB271" s="8" t="str">
        <f>IF(ISNUMBER(SEARCH(Etudiants5[[#Headers],[Langage]],VLOOKUP(Etudiants5[[#This Row],[Numéro étudiant]],Sheet1!$A:$O,9,FALSE))),"x","")</f>
        <v/>
      </c>
      <c r="BC271" s="8" t="str">
        <f>IF(ISNUMBER(SEARCH(Etudiants5[[#Headers],[Psychiques]],VLOOKUP(Etudiants5[[#This Row],[Numéro étudiant]],Sheet1!$A:$O,9,FALSE))),"x","")</f>
        <v/>
      </c>
      <c r="BD271" s="8" t="str">
        <f>IF(ISNUMBER(SEARCH(Etudiants5[[#Headers],[Autres]],VLOOKUP(Etudiants5[[#This Row],[Numéro étudiant]],Sheet1!$A:$O,9,FALSE))),"x","")</f>
        <v/>
      </c>
      <c r="BE271" s="8" t="str">
        <f>IF(ISNUMBER(SEARCH(Etudiants5[[#Headers],[RQTH]],VLOOKUP(Etudiants5[[#This Row],[Numéro étudiant]],Sheet1!$A:$O,10,FALSE))),"x","")</f>
        <v/>
      </c>
      <c r="BF271" s="8" t="str">
        <f>IF(ISNUMBER(SEARCH(Etudiants5[[#Headers],[Transport]],VLOOKUP(Etudiants5[[#This Row],[Numéro étudiant]],Sheet1!$A:$O,10,FALSE))),"x","")</f>
        <v/>
      </c>
      <c r="BG271" s="8" t="str">
        <f>IF(ISNUMBER(SEARCH(Etudiants5[[#Headers],[AVS]],VLOOKUP(Etudiants5[[#This Row],[Numéro étudiant]],Sheet1!$A:$O,10,FALSE))),"x","")</f>
        <v/>
      </c>
      <c r="BH271" s="8" t="str">
        <f>IF(ISNUMBER(SEARCH(Etudiants5[[#Headers],[AESH]],VLOOKUP(Etudiants5[[#This Row],[Numéro étudiant]],Sheet1!$A:$O,10,FALSE))),"x","")</f>
        <v/>
      </c>
      <c r="BI271" s="8" t="str">
        <f>IF(ISNUMBER(SEARCH(Etudiants5[[#Headers],[AAH ou AEEH]],VLOOKUP(Etudiants5[[#This Row],[Numéro étudiant]],Sheet1!$A:$O,10,FALSE))),"x","")</f>
        <v/>
      </c>
      <c r="BJ271" s="8" t="str">
        <f>IF(ISNUMBER(SEARCH(Etudiants5[[#Headers],[Carte priorité]],VLOOKUP(Etudiants5[[#This Row],[Numéro étudiant]],Sheet1!$A:$O,10,FALSE))),"x","")</f>
        <v/>
      </c>
      <c r="BK271" s="8" t="str">
        <f>IF(ISNUMBER(SEARCH(Etudiants5[[#Headers],[Carte stationnement]],VLOOKUP(Etudiants5[[#This Row],[Numéro étudiant]],Sheet1!$A:$O,10,FALSE))),"x","")</f>
        <v/>
      </c>
      <c r="BL271" s="8" t="str">
        <f>IF(ISNUMBER(SEARCH(Etudiants5[[#Headers],[Accompagnement médico social]],VLOOKUP(Etudiants5[[#This Row],[Numéro étudiant]],Sheet1!$A:$O,10,FALSE))),"x","")</f>
        <v/>
      </c>
      <c r="BM271" s="8" t="str">
        <f>IF(ISNUMBER(SEARCH(Etudiants5[[#Headers],[Autre]],VLOOKUP(Etudiants5[[#This Row],[Numéro étudiant]],Sheet1!$A:$O,10,FALSE))),"x","")</f>
        <v/>
      </c>
      <c r="CA27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2" spans="2:80" x14ac:dyDescent="0.25">
      <c r="B272" t="str">
        <f>IFERROR(OfficeForms.Table[[#This Row],[Id]],"")</f>
        <v/>
      </c>
      <c r="C272" t="str">
        <f>IFERROR(IF(VLOOKUP(Etudiants5[[#This Row],[Numéro étudiant]],Sheet1!$A:$O,5,FALSE)="","",VLOOKUP(Etudiants5[[#This Row],[Numéro étudiant]],Sheet1!$A:$O,5,FALSE)),"")</f>
        <v/>
      </c>
      <c r="D272" t="str">
        <f>IFERROR(IF(VLOOKUP(Etudiants5[[#This Row],[Numéro étudiant]],Sheet1!$A:$O,6,FALSE)="","",VLOOKUP(Etudiants5[[#This Row],[Numéro étudiant]],Sheet1!$A:$O,6,FALSE)),"")</f>
        <v/>
      </c>
      <c r="E272" t="str">
        <f>IFERROR(IF(VLOOKUP(Etudiants5[[#This Row],[Numéro étudiant]],Sheet1!$A:$O,7,FALSE)="","",VLOOKUP(Etudiants5[[#This Row],[Numéro étudiant]],Sheet1!$A:$O,7,FALSE)),"")</f>
        <v/>
      </c>
      <c r="F272" t="str">
        <f>IFERROR(IF(VLOOKUP(Etudiants5[[#This Row],[Numéro étudiant]],Sheet1!$A:$O,8,FALSE)="","",VLOOKUP(Etudiants5[[#This Row],[Numéro étudiant]],Sheet1!$A:$O,8,FALSE)),"")</f>
        <v/>
      </c>
      <c r="G272" t="str">
        <f>IF(Etudiants5[[#This Row],[Numéro étudiant]]="","","Entretien fait")</f>
        <v/>
      </c>
      <c r="M272" s="8" t="str">
        <f>IF(ISNUMBER(SEARCH(Etudiants5[[#Headers],[Aide en BU]],VLOOKUP(Etudiants5[[#This Row],[Numéro étudiant]],Sheet1!$A:$O,11,FALSE))),"à initier","")</f>
        <v/>
      </c>
      <c r="N272" s="8" t="str">
        <f>IF(ISNUMBER(SEARCH(Etudiants5[[#Headers],[Tutorat d''intégration]],VLOOKUP(Etudiants5[[#This Row],[Numéro étudiant]],Sheet1!$A:$O,11,FALSE))),"à initier","")</f>
        <v/>
      </c>
      <c r="O272" s="8" t="str">
        <f>IF(ISNUMBER(SEARCH(Etudiants5[[#Headers],[Secrétaire d''examens]],VLOOKUP(Etudiants5[[#This Row],[Numéro étudiant]],Sheet1!$A:$O,11,FALSE))),"à initier","")</f>
        <v/>
      </c>
      <c r="P272" s="8" t="str">
        <f>IF(ISNUMBER(SEARCH(Etudiants5[[#Headers],[Sujets numériques]],VLOOKUP(Etudiants5[[#This Row],[Numéro étudiant]],Sheet1!$A:$O,11,FALSE))),"à initier","")</f>
        <v/>
      </c>
      <c r="Q272" s="8" t="str">
        <f>IF(ISNUMBER(SEARCH(Etudiants5[[#Headers],[Autorisation de sortie]],VLOOKUP(Etudiants5[[#This Row],[Numéro étudiant]],Sheet1!$A:$O,11,FALSE))),"à initier","")</f>
        <v/>
      </c>
      <c r="R272" s="8" t="str">
        <f>IF(ISNUMBER(SEARCH(Etudiants5[[#Headers],[Prise de notes]],VLOOKUP(Etudiants5[[#This Row],[Numéro étudiant]],Sheet1!$A:$O,11,FALSE))),"à initier","")</f>
        <v/>
      </c>
      <c r="S272" s="8" t="str">
        <f>IF(ISNUMBER(SEARCH(Etudiants5[[#Headers],[Rallonge des prêts en BU]],VLOOKUP(Etudiants5[[#This Row],[Numéro étudiant]],Sheet1!$A:$O,11,FALSE))),"à initier","")</f>
        <v/>
      </c>
      <c r="T272" s="8" t="str">
        <f>IF(ISNUMBER(SEARCH(Etudiants5[[#Headers],[Soutien pédagogique]],VLOOKUP(Etudiants5[[#This Row],[Numéro étudiant]],Sheet1!$A:$O,11,FALSE))),"à initier","")</f>
        <v/>
      </c>
      <c r="U272" s="8" t="str">
        <f>IF(ISNUMBER(SEARCH(Etudiants5[[#Headers],[Braille]],VLOOKUP(Etudiants5[[#This Row],[Numéro étudiant]],Sheet1!$A:$O,11,FALSE))),"à initier","")</f>
        <v/>
      </c>
      <c r="V272" s="8" t="str">
        <f>IF(ISNUMBER(SEARCH(Etudiants5[[#Headers],[LSF/LPC]],VLOOKUP(Etudiants5[[#This Row],[Numéro étudiant]],Sheet1!$A:$O,11,FALSE))),"à initier","")</f>
        <v/>
      </c>
      <c r="W272" s="8" t="str">
        <f>IF(ISNUMBER(SEARCH(Etudiants5[[#Headers],[Pas de support audio]],VLOOKUP(Etudiants5[[#This Row],[Numéro étudiant]],Sheet1!$A:$O,11,FALSE))),"à initier","")</f>
        <v/>
      </c>
      <c r="X272" s="8" t="str">
        <f>IF(ISNUMBER(SEARCH(Etudiants5[[#Headers],[Assice confortable]],VLOOKUP(Etudiants5[[#This Row],[Numéro étudiant]],Sheet1!$A:$O,13,FALSE))),"à initier","")</f>
        <v/>
      </c>
      <c r="Y272" s="8" t="str">
        <f>IF(ISNUMBER(SEARCH(Etudiants5[[#Headers],[Micro HF]],VLOOKUP(Etudiants5[[#This Row],[Numéro étudiant]],Sheet1!$A:$O,13,FALSE))),"à initier","")</f>
        <v/>
      </c>
      <c r="Z272" s="8" t="str">
        <f>IF(ISNUMBER(SEARCH(Etudiants5[[#Headers],[Casier]],VLOOKUP(Etudiants5[[#This Row],[Numéro étudiant]],Sheet1!$A:$O,13,FALSE))),"à initier","")</f>
        <v/>
      </c>
      <c r="AA272" s="8" t="str">
        <f>IF(ISNUMBER(SEARCH(Etudiants5[[#Headers],[Ordinateur]],VLOOKUP(Etudiants5[[#This Row],[Numéro étudiant]],Sheet1!$A:$O,13,FALSE))),"à initier","")</f>
        <v/>
      </c>
      <c r="AB272" s="8" t="str">
        <f>IF(ISNUMBER(SEARCH(Etudiants5[[#Headers],[Mobilier spécifique : à détailler]],VLOOKUP(Etudiants5[[#This Row],[Numéro étudiant]],Sheet1!$A:$O,13,FALSE))),"à initier","")</f>
        <v/>
      </c>
      <c r="AC272" s="8" t="str">
        <f>IF(ISNUMBER(SEARCH(Etudiants5[[#Headers],[Logiciel spécifique : à détailler]],VLOOKUP(Etudiants5[[#This Row],[Numéro étudiant]],Sheet1!$A:$O,13,FALSE))),"à initier","")</f>
        <v/>
      </c>
      <c r="AD272" s="8" t="str">
        <f>IF(ISNUMBER(SEARCH(Etudiants5[[#Headers],[Aide en TP]],VLOOKUP(Etudiants5[[#This Row],[Numéro étudiant]],Sheet1!$A:$O,11,FALSE))),"x","")</f>
        <v/>
      </c>
      <c r="AE272" s="8" t="str">
        <f>IF(ISNUMBER(SEARCH(Etudiants5[[#Headers],[Aménagement de l''EDT]],VLOOKUP(Etudiants5[[#This Row],[Numéro étudiant]],Sheet1!$A:$O,11,FALSE))),"x","")</f>
        <v/>
      </c>
      <c r="AF272" s="8" t="str">
        <f>IF(ISNUMBER(SEARCH(Etudiants5[[#Headers],[Sanitaire à proximité]],VLOOKUP(Etudiants5[[#This Row],[Numéro étudiant]],Sheet1!$A:$O,11,FALSE))),"x","")</f>
        <v/>
      </c>
      <c r="AG272" s="8" t="str">
        <f>IF(ISNUMBER(SEARCH(Etudiants5[[#Headers],[QCM papier]],VLOOKUP(Etudiants5[[#This Row],[Numéro étudiant]],Sheet1!$A:$O,11,FALSE))),"x","")</f>
        <v/>
      </c>
      <c r="AH272" s="8" t="str">
        <f>IF(ISNUMBER(SEARCH(Etudiants5[[#Headers],[Absences eventuelles excusées]],VLOOKUP(Etudiants5[[#This Row],[Numéro étudiant]],Sheet1!$A:$O,11,FALSE))),"x","")</f>
        <v/>
      </c>
      <c r="AI272" s="8" t="str">
        <f>IF(ISNUMBER(SEARCH(Etudiants5[[#Headers],[Aménagement de l''année en 2 ans]],VLOOKUP(Etudiants5[[#This Row],[Numéro étudiant]],Sheet1!$A:$O,11,FALSE))),"x","")</f>
        <v/>
      </c>
      <c r="AJ272" s="8" t="str">
        <f>IF(ISNUMBER(SEARCH(Etudiants5[[#Headers],[Passage des épreuves orales devant l''enseignant uniquement]],VLOOKUP(Etudiants5[[#This Row],[Numéro étudiant]],Sheet1!$A:$O,11,FALSE))),"x","")</f>
        <v/>
      </c>
      <c r="AK272" s="8" t="str">
        <f>IF(ISNUMBER(SEARCH(Etudiants5[[#Headers],[Dépénalisation des fautes d''orthographe]],VLOOKUP(Etudiants5[[#This Row],[Numéro étudiant]],Sheet1!$A:$O,11,FALSE))),"x","")</f>
        <v/>
      </c>
      <c r="AL272" s="8" t="str">
        <f>IF(ISNUMBER(SEARCH(Etudiants5[[#Headers],[Adaptation des écrits à l''oral]],VLOOKUP(Etudiants5[[#This Row],[Numéro étudiant]],Sheet1!$A:$O,11,FALSE))),"x","")</f>
        <v/>
      </c>
      <c r="AM272" s="8" t="str">
        <f>IF(ISNUMBER(SEARCH(Etudiants5[[#Headers],[Adaptation des oraux à l''écrit]],VLOOKUP(Etudiants5[[#This Row],[Numéro étudiant]],Sheet1!$A:$O,11,FALSE))),"x","")</f>
        <v/>
      </c>
      <c r="AN272" s="8" t="str">
        <f>IF(ISNUMBER(SEARCH(Etudiants5[[#Headers],[Compensation du temps de sortie]],VLOOKUP(Etudiants5[[#This Row],[Numéro étudiant]],Sheet1!$A:$O,11,FALSE))),"x","")</f>
        <v/>
      </c>
      <c r="AO272" s="8" t="str">
        <f>IF(COUNTIF(Etudiants5[[#This Row],[1/4]:[Préparations écrites des épreves orales]],"x")&gt;0,"x","")</f>
        <v/>
      </c>
      <c r="AP272" s="8" t="str">
        <f>IF(ISNUMBER(SEARCH(Etudiants5[[#Headers],[1/4]],VLOOKUP(Etudiants5[[#This Row],[Numéro étudiant]],Sheet1!$A:$O,12,FALSE))),"x","")</f>
        <v/>
      </c>
      <c r="AQ272" s="8" t="str">
        <f>IF(ISNUMBER(SEARCH(Etudiants5[[#Headers],[1/3]],VLOOKUP(Etudiants5[[#This Row],[Numéro étudiant]],Sheet1!$A:$O,12,FALSE))),"x","")</f>
        <v/>
      </c>
      <c r="AR272" s="8" t="str">
        <f>IF(ISNUMBER(SEARCH(Etudiants5[[#Headers],[1/2]],VLOOKUP(Etudiants5[[#This Row],[Numéro étudiant]],Sheet1!$A:$O,12,FALSE))),"x","")</f>
        <v/>
      </c>
      <c r="AS272" s="8" t="str">
        <f>IF(ISNUMBER(SEARCH(Etudiants5[[#Headers],[Ecrits]],VLOOKUP(Etudiants5[[#This Row],[Numéro étudiant]],Sheet1!$A:$O,12,FALSE))),"x","")</f>
        <v/>
      </c>
      <c r="AT272" s="8" t="str">
        <f>IF(ISNUMBER(SEARCH(Etudiants5[[#Headers],[Oraux]],VLOOKUP(Etudiants5[[#This Row],[Numéro étudiant]],Sheet1!$A:$O,12,FALSE))),"x","")</f>
        <v/>
      </c>
      <c r="AU272" s="8" t="str">
        <f>IF(ISNUMBER(SEARCH(Etudiants5[[#Headers],[Pratiques]],VLOOKUP(Etudiants5[[#This Row],[Numéro étudiant]],Sheet1!$A:$O,12,FALSE))),"x","")</f>
        <v/>
      </c>
      <c r="AV272" s="8" t="str">
        <f>IF(ISNUMBER(SEARCH(Etudiants5[[#Headers],[Préparations écrites des épreves orales]],VLOOKUP(Etudiants5[[#This Row],[Numéro étudiant]],Sheet1!$A:$O,12,FALSE))),"x","")</f>
        <v/>
      </c>
      <c r="AW272" s="8" t="str">
        <f>IF(ISNUMBER(SEARCH(Etudiants5[[#Headers],[Auditives]],VLOOKUP(Etudiants5[[#This Row],[Numéro étudiant]],Sheet1!$A:$O,9,FALSE))),"x","")</f>
        <v/>
      </c>
      <c r="AX272" s="8" t="str">
        <f>IF(ISNUMBER(SEARCH(Etudiants5[[#Headers],[Visuels]],VLOOKUP(Etudiants5[[#This Row],[Numéro étudiant]],Sheet1!$A:$O,9,FALSE))),"x","")</f>
        <v/>
      </c>
      <c r="AY272" s="8" t="str">
        <f>IF(ISNUMBER(SEARCH(Etudiants5[[#Headers],[Viscéraux]],VLOOKUP(Etudiants5[[#This Row],[Numéro étudiant]],Sheet1!$A:$O,9,FALSE))),"x","")</f>
        <v/>
      </c>
      <c r="AZ272" s="8" t="str">
        <f>IF(ISNUMBER(SEARCH(Etudiants5[[#Headers],[Moteurs]],VLOOKUP(Etudiants5[[#This Row],[Numéro étudiant]],Sheet1!$A:$O,9,FALSE))),"x","")</f>
        <v/>
      </c>
      <c r="BA272" s="8" t="str">
        <f>IF(ISNUMBER(SEARCH(Etudiants5[[#Headers],[TSA]],VLOOKUP(Etudiants5[[#This Row],[Numéro étudiant]],Sheet1!$A:$O,9,FALSE))),"x","")</f>
        <v/>
      </c>
      <c r="BB272" s="8" t="str">
        <f>IF(ISNUMBER(SEARCH(Etudiants5[[#Headers],[Langage]],VLOOKUP(Etudiants5[[#This Row],[Numéro étudiant]],Sheet1!$A:$O,9,FALSE))),"x","")</f>
        <v/>
      </c>
      <c r="BC272" s="8" t="str">
        <f>IF(ISNUMBER(SEARCH(Etudiants5[[#Headers],[Psychiques]],VLOOKUP(Etudiants5[[#This Row],[Numéro étudiant]],Sheet1!$A:$O,9,FALSE))),"x","")</f>
        <v/>
      </c>
      <c r="BD272" s="8" t="str">
        <f>IF(ISNUMBER(SEARCH(Etudiants5[[#Headers],[Autres]],VLOOKUP(Etudiants5[[#This Row],[Numéro étudiant]],Sheet1!$A:$O,9,FALSE))),"x","")</f>
        <v/>
      </c>
      <c r="BE272" s="8" t="str">
        <f>IF(ISNUMBER(SEARCH(Etudiants5[[#Headers],[RQTH]],VLOOKUP(Etudiants5[[#This Row],[Numéro étudiant]],Sheet1!$A:$O,10,FALSE))),"x","")</f>
        <v/>
      </c>
      <c r="BF272" s="8" t="str">
        <f>IF(ISNUMBER(SEARCH(Etudiants5[[#Headers],[Transport]],VLOOKUP(Etudiants5[[#This Row],[Numéro étudiant]],Sheet1!$A:$O,10,FALSE))),"x","")</f>
        <v/>
      </c>
      <c r="BG272" s="8" t="str">
        <f>IF(ISNUMBER(SEARCH(Etudiants5[[#Headers],[AVS]],VLOOKUP(Etudiants5[[#This Row],[Numéro étudiant]],Sheet1!$A:$O,10,FALSE))),"x","")</f>
        <v/>
      </c>
      <c r="BH272" s="8" t="str">
        <f>IF(ISNUMBER(SEARCH(Etudiants5[[#Headers],[AESH]],VLOOKUP(Etudiants5[[#This Row],[Numéro étudiant]],Sheet1!$A:$O,10,FALSE))),"x","")</f>
        <v/>
      </c>
      <c r="BI272" s="8" t="str">
        <f>IF(ISNUMBER(SEARCH(Etudiants5[[#Headers],[AAH ou AEEH]],VLOOKUP(Etudiants5[[#This Row],[Numéro étudiant]],Sheet1!$A:$O,10,FALSE))),"x","")</f>
        <v/>
      </c>
      <c r="BJ272" s="8" t="str">
        <f>IF(ISNUMBER(SEARCH(Etudiants5[[#Headers],[Carte priorité]],VLOOKUP(Etudiants5[[#This Row],[Numéro étudiant]],Sheet1!$A:$O,10,FALSE))),"x","")</f>
        <v/>
      </c>
      <c r="BK272" s="8" t="str">
        <f>IF(ISNUMBER(SEARCH(Etudiants5[[#Headers],[Carte stationnement]],VLOOKUP(Etudiants5[[#This Row],[Numéro étudiant]],Sheet1!$A:$O,10,FALSE))),"x","")</f>
        <v/>
      </c>
      <c r="BL272" s="8" t="str">
        <f>IF(ISNUMBER(SEARCH(Etudiants5[[#Headers],[Accompagnement médico social]],VLOOKUP(Etudiants5[[#This Row],[Numéro étudiant]],Sheet1!$A:$O,10,FALSE))),"x","")</f>
        <v/>
      </c>
      <c r="BM272" s="8" t="str">
        <f>IF(ISNUMBER(SEARCH(Etudiants5[[#Headers],[Autre]],VLOOKUP(Etudiants5[[#This Row],[Numéro étudiant]],Sheet1!$A:$O,10,FALSE))),"x","")</f>
        <v/>
      </c>
      <c r="CA27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3" spans="2:80" x14ac:dyDescent="0.25">
      <c r="B273" t="str">
        <f>IFERROR(OfficeForms.Table[[#This Row],[Id]],"")</f>
        <v/>
      </c>
      <c r="C273" t="str">
        <f>IFERROR(IF(VLOOKUP(Etudiants5[[#This Row],[Numéro étudiant]],Sheet1!$A:$O,5,FALSE)="","",VLOOKUP(Etudiants5[[#This Row],[Numéro étudiant]],Sheet1!$A:$O,5,FALSE)),"")</f>
        <v/>
      </c>
      <c r="D273" t="str">
        <f>IFERROR(IF(VLOOKUP(Etudiants5[[#This Row],[Numéro étudiant]],Sheet1!$A:$O,6,FALSE)="","",VLOOKUP(Etudiants5[[#This Row],[Numéro étudiant]],Sheet1!$A:$O,6,FALSE)),"")</f>
        <v/>
      </c>
      <c r="E273" t="str">
        <f>IFERROR(IF(VLOOKUP(Etudiants5[[#This Row],[Numéro étudiant]],Sheet1!$A:$O,7,FALSE)="","",VLOOKUP(Etudiants5[[#This Row],[Numéro étudiant]],Sheet1!$A:$O,7,FALSE)),"")</f>
        <v/>
      </c>
      <c r="F273" t="str">
        <f>IFERROR(IF(VLOOKUP(Etudiants5[[#This Row],[Numéro étudiant]],Sheet1!$A:$O,8,FALSE)="","",VLOOKUP(Etudiants5[[#This Row],[Numéro étudiant]],Sheet1!$A:$O,8,FALSE)),"")</f>
        <v/>
      </c>
      <c r="G273" t="str">
        <f>IF(Etudiants5[[#This Row],[Numéro étudiant]]="","","Entretien fait")</f>
        <v/>
      </c>
      <c r="M273" s="8" t="str">
        <f>IF(ISNUMBER(SEARCH(Etudiants5[[#Headers],[Aide en BU]],VLOOKUP(Etudiants5[[#This Row],[Numéro étudiant]],Sheet1!$A:$O,11,FALSE))),"à initier","")</f>
        <v/>
      </c>
      <c r="N273" s="8" t="str">
        <f>IF(ISNUMBER(SEARCH(Etudiants5[[#Headers],[Tutorat d''intégration]],VLOOKUP(Etudiants5[[#This Row],[Numéro étudiant]],Sheet1!$A:$O,11,FALSE))),"à initier","")</f>
        <v/>
      </c>
      <c r="O273" s="8" t="str">
        <f>IF(ISNUMBER(SEARCH(Etudiants5[[#Headers],[Secrétaire d''examens]],VLOOKUP(Etudiants5[[#This Row],[Numéro étudiant]],Sheet1!$A:$O,11,FALSE))),"à initier","")</f>
        <v/>
      </c>
      <c r="P273" s="8" t="str">
        <f>IF(ISNUMBER(SEARCH(Etudiants5[[#Headers],[Sujets numériques]],VLOOKUP(Etudiants5[[#This Row],[Numéro étudiant]],Sheet1!$A:$O,11,FALSE))),"à initier","")</f>
        <v/>
      </c>
      <c r="Q273" s="8" t="str">
        <f>IF(ISNUMBER(SEARCH(Etudiants5[[#Headers],[Autorisation de sortie]],VLOOKUP(Etudiants5[[#This Row],[Numéro étudiant]],Sheet1!$A:$O,11,FALSE))),"à initier","")</f>
        <v/>
      </c>
      <c r="R273" s="8" t="str">
        <f>IF(ISNUMBER(SEARCH(Etudiants5[[#Headers],[Prise de notes]],VLOOKUP(Etudiants5[[#This Row],[Numéro étudiant]],Sheet1!$A:$O,11,FALSE))),"à initier","")</f>
        <v/>
      </c>
      <c r="S273" s="8" t="str">
        <f>IF(ISNUMBER(SEARCH(Etudiants5[[#Headers],[Rallonge des prêts en BU]],VLOOKUP(Etudiants5[[#This Row],[Numéro étudiant]],Sheet1!$A:$O,11,FALSE))),"à initier","")</f>
        <v/>
      </c>
      <c r="T273" s="8" t="str">
        <f>IF(ISNUMBER(SEARCH(Etudiants5[[#Headers],[Soutien pédagogique]],VLOOKUP(Etudiants5[[#This Row],[Numéro étudiant]],Sheet1!$A:$O,11,FALSE))),"à initier","")</f>
        <v/>
      </c>
      <c r="U273" s="8" t="str">
        <f>IF(ISNUMBER(SEARCH(Etudiants5[[#Headers],[Braille]],VLOOKUP(Etudiants5[[#This Row],[Numéro étudiant]],Sheet1!$A:$O,11,FALSE))),"à initier","")</f>
        <v/>
      </c>
      <c r="V273" s="8" t="str">
        <f>IF(ISNUMBER(SEARCH(Etudiants5[[#Headers],[LSF/LPC]],VLOOKUP(Etudiants5[[#This Row],[Numéro étudiant]],Sheet1!$A:$O,11,FALSE))),"à initier","")</f>
        <v/>
      </c>
      <c r="W273" s="8" t="str">
        <f>IF(ISNUMBER(SEARCH(Etudiants5[[#Headers],[Pas de support audio]],VLOOKUP(Etudiants5[[#This Row],[Numéro étudiant]],Sheet1!$A:$O,11,FALSE))),"à initier","")</f>
        <v/>
      </c>
      <c r="X273" s="8" t="str">
        <f>IF(ISNUMBER(SEARCH(Etudiants5[[#Headers],[Assice confortable]],VLOOKUP(Etudiants5[[#This Row],[Numéro étudiant]],Sheet1!$A:$O,13,FALSE))),"à initier","")</f>
        <v/>
      </c>
      <c r="Y273" s="8" t="str">
        <f>IF(ISNUMBER(SEARCH(Etudiants5[[#Headers],[Micro HF]],VLOOKUP(Etudiants5[[#This Row],[Numéro étudiant]],Sheet1!$A:$O,13,FALSE))),"à initier","")</f>
        <v/>
      </c>
      <c r="Z273" s="8" t="str">
        <f>IF(ISNUMBER(SEARCH(Etudiants5[[#Headers],[Casier]],VLOOKUP(Etudiants5[[#This Row],[Numéro étudiant]],Sheet1!$A:$O,13,FALSE))),"à initier","")</f>
        <v/>
      </c>
      <c r="AA273" s="8" t="str">
        <f>IF(ISNUMBER(SEARCH(Etudiants5[[#Headers],[Ordinateur]],VLOOKUP(Etudiants5[[#This Row],[Numéro étudiant]],Sheet1!$A:$O,13,FALSE))),"à initier","")</f>
        <v/>
      </c>
      <c r="AB273" s="8" t="str">
        <f>IF(ISNUMBER(SEARCH(Etudiants5[[#Headers],[Mobilier spécifique : à détailler]],VLOOKUP(Etudiants5[[#This Row],[Numéro étudiant]],Sheet1!$A:$O,13,FALSE))),"à initier","")</f>
        <v/>
      </c>
      <c r="AC273" s="8" t="str">
        <f>IF(ISNUMBER(SEARCH(Etudiants5[[#Headers],[Logiciel spécifique : à détailler]],VLOOKUP(Etudiants5[[#This Row],[Numéro étudiant]],Sheet1!$A:$O,13,FALSE))),"à initier","")</f>
        <v/>
      </c>
      <c r="AD273" s="8" t="str">
        <f>IF(ISNUMBER(SEARCH(Etudiants5[[#Headers],[Aide en TP]],VLOOKUP(Etudiants5[[#This Row],[Numéro étudiant]],Sheet1!$A:$O,11,FALSE))),"x","")</f>
        <v/>
      </c>
      <c r="AE273" s="8" t="str">
        <f>IF(ISNUMBER(SEARCH(Etudiants5[[#Headers],[Aménagement de l''EDT]],VLOOKUP(Etudiants5[[#This Row],[Numéro étudiant]],Sheet1!$A:$O,11,FALSE))),"x","")</f>
        <v/>
      </c>
      <c r="AF273" s="8" t="str">
        <f>IF(ISNUMBER(SEARCH(Etudiants5[[#Headers],[Sanitaire à proximité]],VLOOKUP(Etudiants5[[#This Row],[Numéro étudiant]],Sheet1!$A:$O,11,FALSE))),"x","")</f>
        <v/>
      </c>
      <c r="AG273" s="8" t="str">
        <f>IF(ISNUMBER(SEARCH(Etudiants5[[#Headers],[QCM papier]],VLOOKUP(Etudiants5[[#This Row],[Numéro étudiant]],Sheet1!$A:$O,11,FALSE))),"x","")</f>
        <v/>
      </c>
      <c r="AH273" s="8" t="str">
        <f>IF(ISNUMBER(SEARCH(Etudiants5[[#Headers],[Absences eventuelles excusées]],VLOOKUP(Etudiants5[[#This Row],[Numéro étudiant]],Sheet1!$A:$O,11,FALSE))),"x","")</f>
        <v/>
      </c>
      <c r="AI273" s="8" t="str">
        <f>IF(ISNUMBER(SEARCH(Etudiants5[[#Headers],[Aménagement de l''année en 2 ans]],VLOOKUP(Etudiants5[[#This Row],[Numéro étudiant]],Sheet1!$A:$O,11,FALSE))),"x","")</f>
        <v/>
      </c>
      <c r="AJ273" s="8" t="str">
        <f>IF(ISNUMBER(SEARCH(Etudiants5[[#Headers],[Passage des épreuves orales devant l''enseignant uniquement]],VLOOKUP(Etudiants5[[#This Row],[Numéro étudiant]],Sheet1!$A:$O,11,FALSE))),"x","")</f>
        <v/>
      </c>
      <c r="AK273" s="8" t="str">
        <f>IF(ISNUMBER(SEARCH(Etudiants5[[#Headers],[Dépénalisation des fautes d''orthographe]],VLOOKUP(Etudiants5[[#This Row],[Numéro étudiant]],Sheet1!$A:$O,11,FALSE))),"x","")</f>
        <v/>
      </c>
      <c r="AL273" s="8" t="str">
        <f>IF(ISNUMBER(SEARCH(Etudiants5[[#Headers],[Adaptation des écrits à l''oral]],VLOOKUP(Etudiants5[[#This Row],[Numéro étudiant]],Sheet1!$A:$O,11,FALSE))),"x","")</f>
        <v/>
      </c>
      <c r="AM273" s="8" t="str">
        <f>IF(ISNUMBER(SEARCH(Etudiants5[[#Headers],[Adaptation des oraux à l''écrit]],VLOOKUP(Etudiants5[[#This Row],[Numéro étudiant]],Sheet1!$A:$O,11,FALSE))),"x","")</f>
        <v/>
      </c>
      <c r="AN273" s="8" t="str">
        <f>IF(ISNUMBER(SEARCH(Etudiants5[[#Headers],[Compensation du temps de sortie]],VLOOKUP(Etudiants5[[#This Row],[Numéro étudiant]],Sheet1!$A:$O,11,FALSE))),"x","")</f>
        <v/>
      </c>
      <c r="AO273" s="8" t="str">
        <f>IF(COUNTIF(Etudiants5[[#This Row],[1/4]:[Préparations écrites des épreves orales]],"x")&gt;0,"x","")</f>
        <v/>
      </c>
      <c r="AP273" s="8" t="str">
        <f>IF(ISNUMBER(SEARCH(Etudiants5[[#Headers],[1/4]],VLOOKUP(Etudiants5[[#This Row],[Numéro étudiant]],Sheet1!$A:$O,12,FALSE))),"x","")</f>
        <v/>
      </c>
      <c r="AQ273" s="8" t="str">
        <f>IF(ISNUMBER(SEARCH(Etudiants5[[#Headers],[1/3]],VLOOKUP(Etudiants5[[#This Row],[Numéro étudiant]],Sheet1!$A:$O,12,FALSE))),"x","")</f>
        <v/>
      </c>
      <c r="AR273" s="8" t="str">
        <f>IF(ISNUMBER(SEARCH(Etudiants5[[#Headers],[1/2]],VLOOKUP(Etudiants5[[#This Row],[Numéro étudiant]],Sheet1!$A:$O,12,FALSE))),"x","")</f>
        <v/>
      </c>
      <c r="AS273" s="8" t="str">
        <f>IF(ISNUMBER(SEARCH(Etudiants5[[#Headers],[Ecrits]],VLOOKUP(Etudiants5[[#This Row],[Numéro étudiant]],Sheet1!$A:$O,12,FALSE))),"x","")</f>
        <v/>
      </c>
      <c r="AT273" s="8" t="str">
        <f>IF(ISNUMBER(SEARCH(Etudiants5[[#Headers],[Oraux]],VLOOKUP(Etudiants5[[#This Row],[Numéro étudiant]],Sheet1!$A:$O,12,FALSE))),"x","")</f>
        <v/>
      </c>
      <c r="AU273" s="8" t="str">
        <f>IF(ISNUMBER(SEARCH(Etudiants5[[#Headers],[Pratiques]],VLOOKUP(Etudiants5[[#This Row],[Numéro étudiant]],Sheet1!$A:$O,12,FALSE))),"x","")</f>
        <v/>
      </c>
      <c r="AV273" s="8" t="str">
        <f>IF(ISNUMBER(SEARCH(Etudiants5[[#Headers],[Préparations écrites des épreves orales]],VLOOKUP(Etudiants5[[#This Row],[Numéro étudiant]],Sheet1!$A:$O,12,FALSE))),"x","")</f>
        <v/>
      </c>
      <c r="AW273" s="8" t="str">
        <f>IF(ISNUMBER(SEARCH(Etudiants5[[#Headers],[Auditives]],VLOOKUP(Etudiants5[[#This Row],[Numéro étudiant]],Sheet1!$A:$O,9,FALSE))),"x","")</f>
        <v/>
      </c>
      <c r="AX273" s="8" t="str">
        <f>IF(ISNUMBER(SEARCH(Etudiants5[[#Headers],[Visuels]],VLOOKUP(Etudiants5[[#This Row],[Numéro étudiant]],Sheet1!$A:$O,9,FALSE))),"x","")</f>
        <v/>
      </c>
      <c r="AY273" s="8" t="str">
        <f>IF(ISNUMBER(SEARCH(Etudiants5[[#Headers],[Viscéraux]],VLOOKUP(Etudiants5[[#This Row],[Numéro étudiant]],Sheet1!$A:$O,9,FALSE))),"x","")</f>
        <v/>
      </c>
      <c r="AZ273" s="8" t="str">
        <f>IF(ISNUMBER(SEARCH(Etudiants5[[#Headers],[Moteurs]],VLOOKUP(Etudiants5[[#This Row],[Numéro étudiant]],Sheet1!$A:$O,9,FALSE))),"x","")</f>
        <v/>
      </c>
      <c r="BA273" s="8" t="str">
        <f>IF(ISNUMBER(SEARCH(Etudiants5[[#Headers],[TSA]],VLOOKUP(Etudiants5[[#This Row],[Numéro étudiant]],Sheet1!$A:$O,9,FALSE))),"x","")</f>
        <v/>
      </c>
      <c r="BB273" s="8" t="str">
        <f>IF(ISNUMBER(SEARCH(Etudiants5[[#Headers],[Langage]],VLOOKUP(Etudiants5[[#This Row],[Numéro étudiant]],Sheet1!$A:$O,9,FALSE))),"x","")</f>
        <v/>
      </c>
      <c r="BC273" s="8" t="str">
        <f>IF(ISNUMBER(SEARCH(Etudiants5[[#Headers],[Psychiques]],VLOOKUP(Etudiants5[[#This Row],[Numéro étudiant]],Sheet1!$A:$O,9,FALSE))),"x","")</f>
        <v/>
      </c>
      <c r="BD273" s="8" t="str">
        <f>IF(ISNUMBER(SEARCH(Etudiants5[[#Headers],[Autres]],VLOOKUP(Etudiants5[[#This Row],[Numéro étudiant]],Sheet1!$A:$O,9,FALSE))),"x","")</f>
        <v/>
      </c>
      <c r="BE273" s="8" t="str">
        <f>IF(ISNUMBER(SEARCH(Etudiants5[[#Headers],[RQTH]],VLOOKUP(Etudiants5[[#This Row],[Numéro étudiant]],Sheet1!$A:$O,10,FALSE))),"x","")</f>
        <v/>
      </c>
      <c r="BF273" s="8" t="str">
        <f>IF(ISNUMBER(SEARCH(Etudiants5[[#Headers],[Transport]],VLOOKUP(Etudiants5[[#This Row],[Numéro étudiant]],Sheet1!$A:$O,10,FALSE))),"x","")</f>
        <v/>
      </c>
      <c r="BG273" s="8" t="str">
        <f>IF(ISNUMBER(SEARCH(Etudiants5[[#Headers],[AVS]],VLOOKUP(Etudiants5[[#This Row],[Numéro étudiant]],Sheet1!$A:$O,10,FALSE))),"x","")</f>
        <v/>
      </c>
      <c r="BH273" s="8" t="str">
        <f>IF(ISNUMBER(SEARCH(Etudiants5[[#Headers],[AESH]],VLOOKUP(Etudiants5[[#This Row],[Numéro étudiant]],Sheet1!$A:$O,10,FALSE))),"x","")</f>
        <v/>
      </c>
      <c r="BI273" s="8" t="str">
        <f>IF(ISNUMBER(SEARCH(Etudiants5[[#Headers],[AAH ou AEEH]],VLOOKUP(Etudiants5[[#This Row],[Numéro étudiant]],Sheet1!$A:$O,10,FALSE))),"x","")</f>
        <v/>
      </c>
      <c r="BJ273" s="8" t="str">
        <f>IF(ISNUMBER(SEARCH(Etudiants5[[#Headers],[Carte priorité]],VLOOKUP(Etudiants5[[#This Row],[Numéro étudiant]],Sheet1!$A:$O,10,FALSE))),"x","")</f>
        <v/>
      </c>
      <c r="BK273" s="8" t="str">
        <f>IF(ISNUMBER(SEARCH(Etudiants5[[#Headers],[Carte stationnement]],VLOOKUP(Etudiants5[[#This Row],[Numéro étudiant]],Sheet1!$A:$O,10,FALSE))),"x","")</f>
        <v/>
      </c>
      <c r="BL273" s="8" t="str">
        <f>IF(ISNUMBER(SEARCH(Etudiants5[[#Headers],[Accompagnement médico social]],VLOOKUP(Etudiants5[[#This Row],[Numéro étudiant]],Sheet1!$A:$O,10,FALSE))),"x","")</f>
        <v/>
      </c>
      <c r="BM273" s="8" t="str">
        <f>IF(ISNUMBER(SEARCH(Etudiants5[[#Headers],[Autre]],VLOOKUP(Etudiants5[[#This Row],[Numéro étudiant]],Sheet1!$A:$O,10,FALSE))),"x","")</f>
        <v/>
      </c>
      <c r="CA27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4" spans="2:80" x14ac:dyDescent="0.25">
      <c r="B274" t="str">
        <f>IFERROR(OfficeForms.Table[[#This Row],[Id]],"")</f>
        <v/>
      </c>
      <c r="C274" t="str">
        <f>IFERROR(IF(VLOOKUP(Etudiants5[[#This Row],[Numéro étudiant]],Sheet1!$A:$O,5,FALSE)="","",VLOOKUP(Etudiants5[[#This Row],[Numéro étudiant]],Sheet1!$A:$O,5,FALSE)),"")</f>
        <v/>
      </c>
      <c r="D274" t="str">
        <f>IFERROR(IF(VLOOKUP(Etudiants5[[#This Row],[Numéro étudiant]],Sheet1!$A:$O,6,FALSE)="","",VLOOKUP(Etudiants5[[#This Row],[Numéro étudiant]],Sheet1!$A:$O,6,FALSE)),"")</f>
        <v/>
      </c>
      <c r="E274" t="str">
        <f>IFERROR(IF(VLOOKUP(Etudiants5[[#This Row],[Numéro étudiant]],Sheet1!$A:$O,7,FALSE)="","",VLOOKUP(Etudiants5[[#This Row],[Numéro étudiant]],Sheet1!$A:$O,7,FALSE)),"")</f>
        <v/>
      </c>
      <c r="F274" t="str">
        <f>IFERROR(IF(VLOOKUP(Etudiants5[[#This Row],[Numéro étudiant]],Sheet1!$A:$O,8,FALSE)="","",VLOOKUP(Etudiants5[[#This Row],[Numéro étudiant]],Sheet1!$A:$O,8,FALSE)),"")</f>
        <v/>
      </c>
      <c r="G274" t="str">
        <f>IF(Etudiants5[[#This Row],[Numéro étudiant]]="","","Entretien fait")</f>
        <v/>
      </c>
      <c r="M274" s="8" t="str">
        <f>IF(ISNUMBER(SEARCH(Etudiants5[[#Headers],[Aide en BU]],VLOOKUP(Etudiants5[[#This Row],[Numéro étudiant]],Sheet1!$A:$O,11,FALSE))),"à initier","")</f>
        <v/>
      </c>
      <c r="N274" s="8" t="str">
        <f>IF(ISNUMBER(SEARCH(Etudiants5[[#Headers],[Tutorat d''intégration]],VLOOKUP(Etudiants5[[#This Row],[Numéro étudiant]],Sheet1!$A:$O,11,FALSE))),"à initier","")</f>
        <v/>
      </c>
      <c r="O274" s="8" t="str">
        <f>IF(ISNUMBER(SEARCH(Etudiants5[[#Headers],[Secrétaire d''examens]],VLOOKUP(Etudiants5[[#This Row],[Numéro étudiant]],Sheet1!$A:$O,11,FALSE))),"à initier","")</f>
        <v/>
      </c>
      <c r="P274" s="8" t="str">
        <f>IF(ISNUMBER(SEARCH(Etudiants5[[#Headers],[Sujets numériques]],VLOOKUP(Etudiants5[[#This Row],[Numéro étudiant]],Sheet1!$A:$O,11,FALSE))),"à initier","")</f>
        <v/>
      </c>
      <c r="Q274" s="8" t="str">
        <f>IF(ISNUMBER(SEARCH(Etudiants5[[#Headers],[Autorisation de sortie]],VLOOKUP(Etudiants5[[#This Row],[Numéro étudiant]],Sheet1!$A:$O,11,FALSE))),"à initier","")</f>
        <v/>
      </c>
      <c r="R274" s="8" t="str">
        <f>IF(ISNUMBER(SEARCH(Etudiants5[[#Headers],[Prise de notes]],VLOOKUP(Etudiants5[[#This Row],[Numéro étudiant]],Sheet1!$A:$O,11,FALSE))),"à initier","")</f>
        <v/>
      </c>
      <c r="S274" s="8" t="str">
        <f>IF(ISNUMBER(SEARCH(Etudiants5[[#Headers],[Rallonge des prêts en BU]],VLOOKUP(Etudiants5[[#This Row],[Numéro étudiant]],Sheet1!$A:$O,11,FALSE))),"à initier","")</f>
        <v/>
      </c>
      <c r="T274" s="8" t="str">
        <f>IF(ISNUMBER(SEARCH(Etudiants5[[#Headers],[Soutien pédagogique]],VLOOKUP(Etudiants5[[#This Row],[Numéro étudiant]],Sheet1!$A:$O,11,FALSE))),"à initier","")</f>
        <v/>
      </c>
      <c r="U274" s="8" t="str">
        <f>IF(ISNUMBER(SEARCH(Etudiants5[[#Headers],[Braille]],VLOOKUP(Etudiants5[[#This Row],[Numéro étudiant]],Sheet1!$A:$O,11,FALSE))),"à initier","")</f>
        <v/>
      </c>
      <c r="V274" s="8" t="str">
        <f>IF(ISNUMBER(SEARCH(Etudiants5[[#Headers],[LSF/LPC]],VLOOKUP(Etudiants5[[#This Row],[Numéro étudiant]],Sheet1!$A:$O,11,FALSE))),"à initier","")</f>
        <v/>
      </c>
      <c r="W274" s="8" t="str">
        <f>IF(ISNUMBER(SEARCH(Etudiants5[[#Headers],[Pas de support audio]],VLOOKUP(Etudiants5[[#This Row],[Numéro étudiant]],Sheet1!$A:$O,11,FALSE))),"à initier","")</f>
        <v/>
      </c>
      <c r="X274" s="8" t="str">
        <f>IF(ISNUMBER(SEARCH(Etudiants5[[#Headers],[Assice confortable]],VLOOKUP(Etudiants5[[#This Row],[Numéro étudiant]],Sheet1!$A:$O,13,FALSE))),"à initier","")</f>
        <v/>
      </c>
      <c r="Y274" s="8" t="str">
        <f>IF(ISNUMBER(SEARCH(Etudiants5[[#Headers],[Micro HF]],VLOOKUP(Etudiants5[[#This Row],[Numéro étudiant]],Sheet1!$A:$O,13,FALSE))),"à initier","")</f>
        <v/>
      </c>
      <c r="Z274" s="8" t="str">
        <f>IF(ISNUMBER(SEARCH(Etudiants5[[#Headers],[Casier]],VLOOKUP(Etudiants5[[#This Row],[Numéro étudiant]],Sheet1!$A:$O,13,FALSE))),"à initier","")</f>
        <v/>
      </c>
      <c r="AA274" s="8" t="str">
        <f>IF(ISNUMBER(SEARCH(Etudiants5[[#Headers],[Ordinateur]],VLOOKUP(Etudiants5[[#This Row],[Numéro étudiant]],Sheet1!$A:$O,13,FALSE))),"à initier","")</f>
        <v/>
      </c>
      <c r="AB274" s="8" t="str">
        <f>IF(ISNUMBER(SEARCH(Etudiants5[[#Headers],[Mobilier spécifique : à détailler]],VLOOKUP(Etudiants5[[#This Row],[Numéro étudiant]],Sheet1!$A:$O,13,FALSE))),"à initier","")</f>
        <v/>
      </c>
      <c r="AC274" s="8" t="str">
        <f>IF(ISNUMBER(SEARCH(Etudiants5[[#Headers],[Logiciel spécifique : à détailler]],VLOOKUP(Etudiants5[[#This Row],[Numéro étudiant]],Sheet1!$A:$O,13,FALSE))),"à initier","")</f>
        <v/>
      </c>
      <c r="AD274" s="8" t="str">
        <f>IF(ISNUMBER(SEARCH(Etudiants5[[#Headers],[Aide en TP]],VLOOKUP(Etudiants5[[#This Row],[Numéro étudiant]],Sheet1!$A:$O,11,FALSE))),"x","")</f>
        <v/>
      </c>
      <c r="AE274" s="8" t="str">
        <f>IF(ISNUMBER(SEARCH(Etudiants5[[#Headers],[Aménagement de l''EDT]],VLOOKUP(Etudiants5[[#This Row],[Numéro étudiant]],Sheet1!$A:$O,11,FALSE))),"x","")</f>
        <v/>
      </c>
      <c r="AF274" s="8" t="str">
        <f>IF(ISNUMBER(SEARCH(Etudiants5[[#Headers],[Sanitaire à proximité]],VLOOKUP(Etudiants5[[#This Row],[Numéro étudiant]],Sheet1!$A:$O,11,FALSE))),"x","")</f>
        <v/>
      </c>
      <c r="AG274" s="8" t="str">
        <f>IF(ISNUMBER(SEARCH(Etudiants5[[#Headers],[QCM papier]],VLOOKUP(Etudiants5[[#This Row],[Numéro étudiant]],Sheet1!$A:$O,11,FALSE))),"x","")</f>
        <v/>
      </c>
      <c r="AH274" s="8" t="str">
        <f>IF(ISNUMBER(SEARCH(Etudiants5[[#Headers],[Absences eventuelles excusées]],VLOOKUP(Etudiants5[[#This Row],[Numéro étudiant]],Sheet1!$A:$O,11,FALSE))),"x","")</f>
        <v/>
      </c>
      <c r="AI274" s="8" t="str">
        <f>IF(ISNUMBER(SEARCH(Etudiants5[[#Headers],[Aménagement de l''année en 2 ans]],VLOOKUP(Etudiants5[[#This Row],[Numéro étudiant]],Sheet1!$A:$O,11,FALSE))),"x","")</f>
        <v/>
      </c>
      <c r="AJ274" s="8" t="str">
        <f>IF(ISNUMBER(SEARCH(Etudiants5[[#Headers],[Passage des épreuves orales devant l''enseignant uniquement]],VLOOKUP(Etudiants5[[#This Row],[Numéro étudiant]],Sheet1!$A:$O,11,FALSE))),"x","")</f>
        <v/>
      </c>
      <c r="AK274" s="8" t="str">
        <f>IF(ISNUMBER(SEARCH(Etudiants5[[#Headers],[Dépénalisation des fautes d''orthographe]],VLOOKUP(Etudiants5[[#This Row],[Numéro étudiant]],Sheet1!$A:$O,11,FALSE))),"x","")</f>
        <v/>
      </c>
      <c r="AL274" s="8" t="str">
        <f>IF(ISNUMBER(SEARCH(Etudiants5[[#Headers],[Adaptation des écrits à l''oral]],VLOOKUP(Etudiants5[[#This Row],[Numéro étudiant]],Sheet1!$A:$O,11,FALSE))),"x","")</f>
        <v/>
      </c>
      <c r="AM274" s="8" t="str">
        <f>IF(ISNUMBER(SEARCH(Etudiants5[[#Headers],[Adaptation des oraux à l''écrit]],VLOOKUP(Etudiants5[[#This Row],[Numéro étudiant]],Sheet1!$A:$O,11,FALSE))),"x","")</f>
        <v/>
      </c>
      <c r="AN274" s="8" t="str">
        <f>IF(ISNUMBER(SEARCH(Etudiants5[[#Headers],[Compensation du temps de sortie]],VLOOKUP(Etudiants5[[#This Row],[Numéro étudiant]],Sheet1!$A:$O,11,FALSE))),"x","")</f>
        <v/>
      </c>
      <c r="AO274" s="8" t="str">
        <f>IF(COUNTIF(Etudiants5[[#This Row],[1/4]:[Préparations écrites des épreves orales]],"x")&gt;0,"x","")</f>
        <v/>
      </c>
      <c r="AP274" s="8" t="str">
        <f>IF(ISNUMBER(SEARCH(Etudiants5[[#Headers],[1/4]],VLOOKUP(Etudiants5[[#This Row],[Numéro étudiant]],Sheet1!$A:$O,12,FALSE))),"x","")</f>
        <v/>
      </c>
      <c r="AQ274" s="8" t="str">
        <f>IF(ISNUMBER(SEARCH(Etudiants5[[#Headers],[1/3]],VLOOKUP(Etudiants5[[#This Row],[Numéro étudiant]],Sheet1!$A:$O,12,FALSE))),"x","")</f>
        <v/>
      </c>
      <c r="AR274" s="8" t="str">
        <f>IF(ISNUMBER(SEARCH(Etudiants5[[#Headers],[1/2]],VLOOKUP(Etudiants5[[#This Row],[Numéro étudiant]],Sheet1!$A:$O,12,FALSE))),"x","")</f>
        <v/>
      </c>
      <c r="AS274" s="8" t="str">
        <f>IF(ISNUMBER(SEARCH(Etudiants5[[#Headers],[Ecrits]],VLOOKUP(Etudiants5[[#This Row],[Numéro étudiant]],Sheet1!$A:$O,12,FALSE))),"x","")</f>
        <v/>
      </c>
      <c r="AT274" s="8" t="str">
        <f>IF(ISNUMBER(SEARCH(Etudiants5[[#Headers],[Oraux]],VLOOKUP(Etudiants5[[#This Row],[Numéro étudiant]],Sheet1!$A:$O,12,FALSE))),"x","")</f>
        <v/>
      </c>
      <c r="AU274" s="8" t="str">
        <f>IF(ISNUMBER(SEARCH(Etudiants5[[#Headers],[Pratiques]],VLOOKUP(Etudiants5[[#This Row],[Numéro étudiant]],Sheet1!$A:$O,12,FALSE))),"x","")</f>
        <v/>
      </c>
      <c r="AV274" s="8" t="str">
        <f>IF(ISNUMBER(SEARCH(Etudiants5[[#Headers],[Préparations écrites des épreves orales]],VLOOKUP(Etudiants5[[#This Row],[Numéro étudiant]],Sheet1!$A:$O,12,FALSE))),"x","")</f>
        <v/>
      </c>
      <c r="AW274" s="8" t="str">
        <f>IF(ISNUMBER(SEARCH(Etudiants5[[#Headers],[Auditives]],VLOOKUP(Etudiants5[[#This Row],[Numéro étudiant]],Sheet1!$A:$O,9,FALSE))),"x","")</f>
        <v/>
      </c>
      <c r="AX274" s="8" t="str">
        <f>IF(ISNUMBER(SEARCH(Etudiants5[[#Headers],[Visuels]],VLOOKUP(Etudiants5[[#This Row],[Numéro étudiant]],Sheet1!$A:$O,9,FALSE))),"x","")</f>
        <v/>
      </c>
      <c r="AY274" s="8" t="str">
        <f>IF(ISNUMBER(SEARCH(Etudiants5[[#Headers],[Viscéraux]],VLOOKUP(Etudiants5[[#This Row],[Numéro étudiant]],Sheet1!$A:$O,9,FALSE))),"x","")</f>
        <v/>
      </c>
      <c r="AZ274" s="8" t="str">
        <f>IF(ISNUMBER(SEARCH(Etudiants5[[#Headers],[Moteurs]],VLOOKUP(Etudiants5[[#This Row],[Numéro étudiant]],Sheet1!$A:$O,9,FALSE))),"x","")</f>
        <v/>
      </c>
      <c r="BA274" s="8" t="str">
        <f>IF(ISNUMBER(SEARCH(Etudiants5[[#Headers],[TSA]],VLOOKUP(Etudiants5[[#This Row],[Numéro étudiant]],Sheet1!$A:$O,9,FALSE))),"x","")</f>
        <v/>
      </c>
      <c r="BB274" s="8" t="str">
        <f>IF(ISNUMBER(SEARCH(Etudiants5[[#Headers],[Langage]],VLOOKUP(Etudiants5[[#This Row],[Numéro étudiant]],Sheet1!$A:$O,9,FALSE))),"x","")</f>
        <v/>
      </c>
      <c r="BC274" s="8" t="str">
        <f>IF(ISNUMBER(SEARCH(Etudiants5[[#Headers],[Psychiques]],VLOOKUP(Etudiants5[[#This Row],[Numéro étudiant]],Sheet1!$A:$O,9,FALSE))),"x","")</f>
        <v/>
      </c>
      <c r="BD274" s="8" t="str">
        <f>IF(ISNUMBER(SEARCH(Etudiants5[[#Headers],[Autres]],VLOOKUP(Etudiants5[[#This Row],[Numéro étudiant]],Sheet1!$A:$O,9,FALSE))),"x","")</f>
        <v/>
      </c>
      <c r="BE274" s="8" t="str">
        <f>IF(ISNUMBER(SEARCH(Etudiants5[[#Headers],[RQTH]],VLOOKUP(Etudiants5[[#This Row],[Numéro étudiant]],Sheet1!$A:$O,10,FALSE))),"x","")</f>
        <v/>
      </c>
      <c r="BF274" s="8" t="str">
        <f>IF(ISNUMBER(SEARCH(Etudiants5[[#Headers],[Transport]],VLOOKUP(Etudiants5[[#This Row],[Numéro étudiant]],Sheet1!$A:$O,10,FALSE))),"x","")</f>
        <v/>
      </c>
      <c r="BG274" s="8" t="str">
        <f>IF(ISNUMBER(SEARCH(Etudiants5[[#Headers],[AVS]],VLOOKUP(Etudiants5[[#This Row],[Numéro étudiant]],Sheet1!$A:$O,10,FALSE))),"x","")</f>
        <v/>
      </c>
      <c r="BH274" s="8" t="str">
        <f>IF(ISNUMBER(SEARCH(Etudiants5[[#Headers],[AESH]],VLOOKUP(Etudiants5[[#This Row],[Numéro étudiant]],Sheet1!$A:$O,10,FALSE))),"x","")</f>
        <v/>
      </c>
      <c r="BI274" s="8" t="str">
        <f>IF(ISNUMBER(SEARCH(Etudiants5[[#Headers],[AAH ou AEEH]],VLOOKUP(Etudiants5[[#This Row],[Numéro étudiant]],Sheet1!$A:$O,10,FALSE))),"x","")</f>
        <v/>
      </c>
      <c r="BJ274" s="8" t="str">
        <f>IF(ISNUMBER(SEARCH(Etudiants5[[#Headers],[Carte priorité]],VLOOKUP(Etudiants5[[#This Row],[Numéro étudiant]],Sheet1!$A:$O,10,FALSE))),"x","")</f>
        <v/>
      </c>
      <c r="BK274" s="8" t="str">
        <f>IF(ISNUMBER(SEARCH(Etudiants5[[#Headers],[Carte stationnement]],VLOOKUP(Etudiants5[[#This Row],[Numéro étudiant]],Sheet1!$A:$O,10,FALSE))),"x","")</f>
        <v/>
      </c>
      <c r="BL274" s="8" t="str">
        <f>IF(ISNUMBER(SEARCH(Etudiants5[[#Headers],[Accompagnement médico social]],VLOOKUP(Etudiants5[[#This Row],[Numéro étudiant]],Sheet1!$A:$O,10,FALSE))),"x","")</f>
        <v/>
      </c>
      <c r="BM274" s="8" t="str">
        <f>IF(ISNUMBER(SEARCH(Etudiants5[[#Headers],[Autre]],VLOOKUP(Etudiants5[[#This Row],[Numéro étudiant]],Sheet1!$A:$O,10,FALSE))),"x","")</f>
        <v/>
      </c>
      <c r="CA27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5" spans="2:80" x14ac:dyDescent="0.25">
      <c r="B275" t="str">
        <f>IFERROR(OfficeForms.Table[[#This Row],[Id]],"")</f>
        <v/>
      </c>
      <c r="C275" t="str">
        <f>IFERROR(IF(VLOOKUP(Etudiants5[[#This Row],[Numéro étudiant]],Sheet1!$A:$O,5,FALSE)="","",VLOOKUP(Etudiants5[[#This Row],[Numéro étudiant]],Sheet1!$A:$O,5,FALSE)),"")</f>
        <v/>
      </c>
      <c r="D275" t="str">
        <f>IFERROR(IF(VLOOKUP(Etudiants5[[#This Row],[Numéro étudiant]],Sheet1!$A:$O,6,FALSE)="","",VLOOKUP(Etudiants5[[#This Row],[Numéro étudiant]],Sheet1!$A:$O,6,FALSE)),"")</f>
        <v/>
      </c>
      <c r="E275" t="str">
        <f>IFERROR(IF(VLOOKUP(Etudiants5[[#This Row],[Numéro étudiant]],Sheet1!$A:$O,7,FALSE)="","",VLOOKUP(Etudiants5[[#This Row],[Numéro étudiant]],Sheet1!$A:$O,7,FALSE)),"")</f>
        <v/>
      </c>
      <c r="F275" t="str">
        <f>IFERROR(IF(VLOOKUP(Etudiants5[[#This Row],[Numéro étudiant]],Sheet1!$A:$O,8,FALSE)="","",VLOOKUP(Etudiants5[[#This Row],[Numéro étudiant]],Sheet1!$A:$O,8,FALSE)),"")</f>
        <v/>
      </c>
      <c r="G275" t="str">
        <f>IF(Etudiants5[[#This Row],[Numéro étudiant]]="","","Entretien fait")</f>
        <v/>
      </c>
      <c r="M275" s="8" t="str">
        <f>IF(ISNUMBER(SEARCH(Etudiants5[[#Headers],[Aide en BU]],VLOOKUP(Etudiants5[[#This Row],[Numéro étudiant]],Sheet1!$A:$O,11,FALSE))),"à initier","")</f>
        <v/>
      </c>
      <c r="N275" s="8" t="str">
        <f>IF(ISNUMBER(SEARCH(Etudiants5[[#Headers],[Tutorat d''intégration]],VLOOKUP(Etudiants5[[#This Row],[Numéro étudiant]],Sheet1!$A:$O,11,FALSE))),"à initier","")</f>
        <v/>
      </c>
      <c r="O275" s="8" t="str">
        <f>IF(ISNUMBER(SEARCH(Etudiants5[[#Headers],[Secrétaire d''examens]],VLOOKUP(Etudiants5[[#This Row],[Numéro étudiant]],Sheet1!$A:$O,11,FALSE))),"à initier","")</f>
        <v/>
      </c>
      <c r="P275" s="8" t="str">
        <f>IF(ISNUMBER(SEARCH(Etudiants5[[#Headers],[Sujets numériques]],VLOOKUP(Etudiants5[[#This Row],[Numéro étudiant]],Sheet1!$A:$O,11,FALSE))),"à initier","")</f>
        <v/>
      </c>
      <c r="Q275" s="8" t="str">
        <f>IF(ISNUMBER(SEARCH(Etudiants5[[#Headers],[Autorisation de sortie]],VLOOKUP(Etudiants5[[#This Row],[Numéro étudiant]],Sheet1!$A:$O,11,FALSE))),"à initier","")</f>
        <v/>
      </c>
      <c r="R275" s="8" t="str">
        <f>IF(ISNUMBER(SEARCH(Etudiants5[[#Headers],[Prise de notes]],VLOOKUP(Etudiants5[[#This Row],[Numéro étudiant]],Sheet1!$A:$O,11,FALSE))),"à initier","")</f>
        <v/>
      </c>
      <c r="S275" s="8" t="str">
        <f>IF(ISNUMBER(SEARCH(Etudiants5[[#Headers],[Rallonge des prêts en BU]],VLOOKUP(Etudiants5[[#This Row],[Numéro étudiant]],Sheet1!$A:$O,11,FALSE))),"à initier","")</f>
        <v/>
      </c>
      <c r="T275" s="8" t="str">
        <f>IF(ISNUMBER(SEARCH(Etudiants5[[#Headers],[Soutien pédagogique]],VLOOKUP(Etudiants5[[#This Row],[Numéro étudiant]],Sheet1!$A:$O,11,FALSE))),"à initier","")</f>
        <v/>
      </c>
      <c r="U275" s="8" t="str">
        <f>IF(ISNUMBER(SEARCH(Etudiants5[[#Headers],[Braille]],VLOOKUP(Etudiants5[[#This Row],[Numéro étudiant]],Sheet1!$A:$O,11,FALSE))),"à initier","")</f>
        <v/>
      </c>
      <c r="V275" s="8" t="str">
        <f>IF(ISNUMBER(SEARCH(Etudiants5[[#Headers],[LSF/LPC]],VLOOKUP(Etudiants5[[#This Row],[Numéro étudiant]],Sheet1!$A:$O,11,FALSE))),"à initier","")</f>
        <v/>
      </c>
      <c r="W275" s="8" t="str">
        <f>IF(ISNUMBER(SEARCH(Etudiants5[[#Headers],[Pas de support audio]],VLOOKUP(Etudiants5[[#This Row],[Numéro étudiant]],Sheet1!$A:$O,11,FALSE))),"à initier","")</f>
        <v/>
      </c>
      <c r="X275" s="8" t="str">
        <f>IF(ISNUMBER(SEARCH(Etudiants5[[#Headers],[Assice confortable]],VLOOKUP(Etudiants5[[#This Row],[Numéro étudiant]],Sheet1!$A:$O,13,FALSE))),"à initier","")</f>
        <v/>
      </c>
      <c r="Y275" s="8" t="str">
        <f>IF(ISNUMBER(SEARCH(Etudiants5[[#Headers],[Micro HF]],VLOOKUP(Etudiants5[[#This Row],[Numéro étudiant]],Sheet1!$A:$O,13,FALSE))),"à initier","")</f>
        <v/>
      </c>
      <c r="Z275" s="8" t="str">
        <f>IF(ISNUMBER(SEARCH(Etudiants5[[#Headers],[Casier]],VLOOKUP(Etudiants5[[#This Row],[Numéro étudiant]],Sheet1!$A:$O,13,FALSE))),"à initier","")</f>
        <v/>
      </c>
      <c r="AA275" s="8" t="str">
        <f>IF(ISNUMBER(SEARCH(Etudiants5[[#Headers],[Ordinateur]],VLOOKUP(Etudiants5[[#This Row],[Numéro étudiant]],Sheet1!$A:$O,13,FALSE))),"à initier","")</f>
        <v/>
      </c>
      <c r="AB275" s="8" t="str">
        <f>IF(ISNUMBER(SEARCH(Etudiants5[[#Headers],[Mobilier spécifique : à détailler]],VLOOKUP(Etudiants5[[#This Row],[Numéro étudiant]],Sheet1!$A:$O,13,FALSE))),"à initier","")</f>
        <v/>
      </c>
      <c r="AC275" s="8" t="str">
        <f>IF(ISNUMBER(SEARCH(Etudiants5[[#Headers],[Logiciel spécifique : à détailler]],VLOOKUP(Etudiants5[[#This Row],[Numéro étudiant]],Sheet1!$A:$O,13,FALSE))),"à initier","")</f>
        <v/>
      </c>
      <c r="AD275" s="8" t="str">
        <f>IF(ISNUMBER(SEARCH(Etudiants5[[#Headers],[Aide en TP]],VLOOKUP(Etudiants5[[#This Row],[Numéro étudiant]],Sheet1!$A:$O,11,FALSE))),"x","")</f>
        <v/>
      </c>
      <c r="AE275" s="8" t="str">
        <f>IF(ISNUMBER(SEARCH(Etudiants5[[#Headers],[Aménagement de l''EDT]],VLOOKUP(Etudiants5[[#This Row],[Numéro étudiant]],Sheet1!$A:$O,11,FALSE))),"x","")</f>
        <v/>
      </c>
      <c r="AF275" s="8" t="str">
        <f>IF(ISNUMBER(SEARCH(Etudiants5[[#Headers],[Sanitaire à proximité]],VLOOKUP(Etudiants5[[#This Row],[Numéro étudiant]],Sheet1!$A:$O,11,FALSE))),"x","")</f>
        <v/>
      </c>
      <c r="AG275" s="8" t="str">
        <f>IF(ISNUMBER(SEARCH(Etudiants5[[#Headers],[QCM papier]],VLOOKUP(Etudiants5[[#This Row],[Numéro étudiant]],Sheet1!$A:$O,11,FALSE))),"x","")</f>
        <v/>
      </c>
      <c r="AH275" s="8" t="str">
        <f>IF(ISNUMBER(SEARCH(Etudiants5[[#Headers],[Absences eventuelles excusées]],VLOOKUP(Etudiants5[[#This Row],[Numéro étudiant]],Sheet1!$A:$O,11,FALSE))),"x","")</f>
        <v/>
      </c>
      <c r="AI275" s="8" t="str">
        <f>IF(ISNUMBER(SEARCH(Etudiants5[[#Headers],[Aménagement de l''année en 2 ans]],VLOOKUP(Etudiants5[[#This Row],[Numéro étudiant]],Sheet1!$A:$O,11,FALSE))),"x","")</f>
        <v/>
      </c>
      <c r="AJ275" s="8" t="str">
        <f>IF(ISNUMBER(SEARCH(Etudiants5[[#Headers],[Passage des épreuves orales devant l''enseignant uniquement]],VLOOKUP(Etudiants5[[#This Row],[Numéro étudiant]],Sheet1!$A:$O,11,FALSE))),"x","")</f>
        <v/>
      </c>
      <c r="AK275" s="8" t="str">
        <f>IF(ISNUMBER(SEARCH(Etudiants5[[#Headers],[Dépénalisation des fautes d''orthographe]],VLOOKUP(Etudiants5[[#This Row],[Numéro étudiant]],Sheet1!$A:$O,11,FALSE))),"x","")</f>
        <v/>
      </c>
      <c r="AL275" s="8" t="str">
        <f>IF(ISNUMBER(SEARCH(Etudiants5[[#Headers],[Adaptation des écrits à l''oral]],VLOOKUP(Etudiants5[[#This Row],[Numéro étudiant]],Sheet1!$A:$O,11,FALSE))),"x","")</f>
        <v/>
      </c>
      <c r="AM275" s="8" t="str">
        <f>IF(ISNUMBER(SEARCH(Etudiants5[[#Headers],[Adaptation des oraux à l''écrit]],VLOOKUP(Etudiants5[[#This Row],[Numéro étudiant]],Sheet1!$A:$O,11,FALSE))),"x","")</f>
        <v/>
      </c>
      <c r="AN275" s="8" t="str">
        <f>IF(ISNUMBER(SEARCH(Etudiants5[[#Headers],[Compensation du temps de sortie]],VLOOKUP(Etudiants5[[#This Row],[Numéro étudiant]],Sheet1!$A:$O,11,FALSE))),"x","")</f>
        <v/>
      </c>
      <c r="AO275" s="8" t="str">
        <f>IF(COUNTIF(Etudiants5[[#This Row],[1/4]:[Préparations écrites des épreves orales]],"x")&gt;0,"x","")</f>
        <v/>
      </c>
      <c r="AP275" s="8" t="str">
        <f>IF(ISNUMBER(SEARCH(Etudiants5[[#Headers],[1/4]],VLOOKUP(Etudiants5[[#This Row],[Numéro étudiant]],Sheet1!$A:$O,12,FALSE))),"x","")</f>
        <v/>
      </c>
      <c r="AQ275" s="8" t="str">
        <f>IF(ISNUMBER(SEARCH(Etudiants5[[#Headers],[1/3]],VLOOKUP(Etudiants5[[#This Row],[Numéro étudiant]],Sheet1!$A:$O,12,FALSE))),"x","")</f>
        <v/>
      </c>
      <c r="AR275" s="8" t="str">
        <f>IF(ISNUMBER(SEARCH(Etudiants5[[#Headers],[1/2]],VLOOKUP(Etudiants5[[#This Row],[Numéro étudiant]],Sheet1!$A:$O,12,FALSE))),"x","")</f>
        <v/>
      </c>
      <c r="AS275" s="8" t="str">
        <f>IF(ISNUMBER(SEARCH(Etudiants5[[#Headers],[Ecrits]],VLOOKUP(Etudiants5[[#This Row],[Numéro étudiant]],Sheet1!$A:$O,12,FALSE))),"x","")</f>
        <v/>
      </c>
      <c r="AT275" s="8" t="str">
        <f>IF(ISNUMBER(SEARCH(Etudiants5[[#Headers],[Oraux]],VLOOKUP(Etudiants5[[#This Row],[Numéro étudiant]],Sheet1!$A:$O,12,FALSE))),"x","")</f>
        <v/>
      </c>
      <c r="AU275" s="8" t="str">
        <f>IF(ISNUMBER(SEARCH(Etudiants5[[#Headers],[Pratiques]],VLOOKUP(Etudiants5[[#This Row],[Numéro étudiant]],Sheet1!$A:$O,12,FALSE))),"x","")</f>
        <v/>
      </c>
      <c r="AV275" s="8" t="str">
        <f>IF(ISNUMBER(SEARCH(Etudiants5[[#Headers],[Préparations écrites des épreves orales]],VLOOKUP(Etudiants5[[#This Row],[Numéro étudiant]],Sheet1!$A:$O,12,FALSE))),"x","")</f>
        <v/>
      </c>
      <c r="AW275" s="8" t="str">
        <f>IF(ISNUMBER(SEARCH(Etudiants5[[#Headers],[Auditives]],VLOOKUP(Etudiants5[[#This Row],[Numéro étudiant]],Sheet1!$A:$O,9,FALSE))),"x","")</f>
        <v/>
      </c>
      <c r="AX275" s="8" t="str">
        <f>IF(ISNUMBER(SEARCH(Etudiants5[[#Headers],[Visuels]],VLOOKUP(Etudiants5[[#This Row],[Numéro étudiant]],Sheet1!$A:$O,9,FALSE))),"x","")</f>
        <v/>
      </c>
      <c r="AY275" s="8" t="str">
        <f>IF(ISNUMBER(SEARCH(Etudiants5[[#Headers],[Viscéraux]],VLOOKUP(Etudiants5[[#This Row],[Numéro étudiant]],Sheet1!$A:$O,9,FALSE))),"x","")</f>
        <v/>
      </c>
      <c r="AZ275" s="8" t="str">
        <f>IF(ISNUMBER(SEARCH(Etudiants5[[#Headers],[Moteurs]],VLOOKUP(Etudiants5[[#This Row],[Numéro étudiant]],Sheet1!$A:$O,9,FALSE))),"x","")</f>
        <v/>
      </c>
      <c r="BA275" s="8" t="str">
        <f>IF(ISNUMBER(SEARCH(Etudiants5[[#Headers],[TSA]],VLOOKUP(Etudiants5[[#This Row],[Numéro étudiant]],Sheet1!$A:$O,9,FALSE))),"x","")</f>
        <v/>
      </c>
      <c r="BB275" s="8" t="str">
        <f>IF(ISNUMBER(SEARCH(Etudiants5[[#Headers],[Langage]],VLOOKUP(Etudiants5[[#This Row],[Numéro étudiant]],Sheet1!$A:$O,9,FALSE))),"x","")</f>
        <v/>
      </c>
      <c r="BC275" s="8" t="str">
        <f>IF(ISNUMBER(SEARCH(Etudiants5[[#Headers],[Psychiques]],VLOOKUP(Etudiants5[[#This Row],[Numéro étudiant]],Sheet1!$A:$O,9,FALSE))),"x","")</f>
        <v/>
      </c>
      <c r="BD275" s="8" t="str">
        <f>IF(ISNUMBER(SEARCH(Etudiants5[[#Headers],[Autres]],VLOOKUP(Etudiants5[[#This Row],[Numéro étudiant]],Sheet1!$A:$O,9,FALSE))),"x","")</f>
        <v/>
      </c>
      <c r="BE275" s="8" t="str">
        <f>IF(ISNUMBER(SEARCH(Etudiants5[[#Headers],[RQTH]],VLOOKUP(Etudiants5[[#This Row],[Numéro étudiant]],Sheet1!$A:$O,10,FALSE))),"x","")</f>
        <v/>
      </c>
      <c r="BF275" s="8" t="str">
        <f>IF(ISNUMBER(SEARCH(Etudiants5[[#Headers],[Transport]],VLOOKUP(Etudiants5[[#This Row],[Numéro étudiant]],Sheet1!$A:$O,10,FALSE))),"x","")</f>
        <v/>
      </c>
      <c r="BG275" s="8" t="str">
        <f>IF(ISNUMBER(SEARCH(Etudiants5[[#Headers],[AVS]],VLOOKUP(Etudiants5[[#This Row],[Numéro étudiant]],Sheet1!$A:$O,10,FALSE))),"x","")</f>
        <v/>
      </c>
      <c r="BH275" s="8" t="str">
        <f>IF(ISNUMBER(SEARCH(Etudiants5[[#Headers],[AESH]],VLOOKUP(Etudiants5[[#This Row],[Numéro étudiant]],Sheet1!$A:$O,10,FALSE))),"x","")</f>
        <v/>
      </c>
      <c r="BI275" s="8" t="str">
        <f>IF(ISNUMBER(SEARCH(Etudiants5[[#Headers],[AAH ou AEEH]],VLOOKUP(Etudiants5[[#This Row],[Numéro étudiant]],Sheet1!$A:$O,10,FALSE))),"x","")</f>
        <v/>
      </c>
      <c r="BJ275" s="8" t="str">
        <f>IF(ISNUMBER(SEARCH(Etudiants5[[#Headers],[Carte priorité]],VLOOKUP(Etudiants5[[#This Row],[Numéro étudiant]],Sheet1!$A:$O,10,FALSE))),"x","")</f>
        <v/>
      </c>
      <c r="BK275" s="8" t="str">
        <f>IF(ISNUMBER(SEARCH(Etudiants5[[#Headers],[Carte stationnement]],VLOOKUP(Etudiants5[[#This Row],[Numéro étudiant]],Sheet1!$A:$O,10,FALSE))),"x","")</f>
        <v/>
      </c>
      <c r="BL275" s="8" t="str">
        <f>IF(ISNUMBER(SEARCH(Etudiants5[[#Headers],[Accompagnement médico social]],VLOOKUP(Etudiants5[[#This Row],[Numéro étudiant]],Sheet1!$A:$O,10,FALSE))),"x","")</f>
        <v/>
      </c>
      <c r="BM275" s="8" t="str">
        <f>IF(ISNUMBER(SEARCH(Etudiants5[[#Headers],[Autre]],VLOOKUP(Etudiants5[[#This Row],[Numéro étudiant]],Sheet1!$A:$O,10,FALSE))),"x","")</f>
        <v/>
      </c>
      <c r="CA27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6" spans="2:80" x14ac:dyDescent="0.25">
      <c r="B276" t="str">
        <f>IFERROR(OfficeForms.Table[[#This Row],[Id]],"")</f>
        <v/>
      </c>
      <c r="C276" t="str">
        <f>IFERROR(IF(VLOOKUP(Etudiants5[[#This Row],[Numéro étudiant]],Sheet1!$A:$O,5,FALSE)="","",VLOOKUP(Etudiants5[[#This Row],[Numéro étudiant]],Sheet1!$A:$O,5,FALSE)),"")</f>
        <v/>
      </c>
      <c r="D276" t="str">
        <f>IFERROR(IF(VLOOKUP(Etudiants5[[#This Row],[Numéro étudiant]],Sheet1!$A:$O,6,FALSE)="","",VLOOKUP(Etudiants5[[#This Row],[Numéro étudiant]],Sheet1!$A:$O,6,FALSE)),"")</f>
        <v/>
      </c>
      <c r="E276" t="str">
        <f>IFERROR(IF(VLOOKUP(Etudiants5[[#This Row],[Numéro étudiant]],Sheet1!$A:$O,7,FALSE)="","",VLOOKUP(Etudiants5[[#This Row],[Numéro étudiant]],Sheet1!$A:$O,7,FALSE)),"")</f>
        <v/>
      </c>
      <c r="F276" t="str">
        <f>IFERROR(IF(VLOOKUP(Etudiants5[[#This Row],[Numéro étudiant]],Sheet1!$A:$O,8,FALSE)="","",VLOOKUP(Etudiants5[[#This Row],[Numéro étudiant]],Sheet1!$A:$O,8,FALSE)),"")</f>
        <v/>
      </c>
      <c r="G276" t="str">
        <f>IF(Etudiants5[[#This Row],[Numéro étudiant]]="","","Entretien fait")</f>
        <v/>
      </c>
      <c r="M276" s="8" t="str">
        <f>IF(ISNUMBER(SEARCH(Etudiants5[[#Headers],[Aide en BU]],VLOOKUP(Etudiants5[[#This Row],[Numéro étudiant]],Sheet1!$A:$O,11,FALSE))),"à initier","")</f>
        <v/>
      </c>
      <c r="N276" s="8" t="str">
        <f>IF(ISNUMBER(SEARCH(Etudiants5[[#Headers],[Tutorat d''intégration]],VLOOKUP(Etudiants5[[#This Row],[Numéro étudiant]],Sheet1!$A:$O,11,FALSE))),"à initier","")</f>
        <v/>
      </c>
      <c r="O276" s="8" t="str">
        <f>IF(ISNUMBER(SEARCH(Etudiants5[[#Headers],[Secrétaire d''examens]],VLOOKUP(Etudiants5[[#This Row],[Numéro étudiant]],Sheet1!$A:$O,11,FALSE))),"à initier","")</f>
        <v/>
      </c>
      <c r="P276" s="8" t="str">
        <f>IF(ISNUMBER(SEARCH(Etudiants5[[#Headers],[Sujets numériques]],VLOOKUP(Etudiants5[[#This Row],[Numéro étudiant]],Sheet1!$A:$O,11,FALSE))),"à initier","")</f>
        <v/>
      </c>
      <c r="Q276" s="8" t="str">
        <f>IF(ISNUMBER(SEARCH(Etudiants5[[#Headers],[Autorisation de sortie]],VLOOKUP(Etudiants5[[#This Row],[Numéro étudiant]],Sheet1!$A:$O,11,FALSE))),"à initier","")</f>
        <v/>
      </c>
      <c r="R276" s="8" t="str">
        <f>IF(ISNUMBER(SEARCH(Etudiants5[[#Headers],[Prise de notes]],VLOOKUP(Etudiants5[[#This Row],[Numéro étudiant]],Sheet1!$A:$O,11,FALSE))),"à initier","")</f>
        <v/>
      </c>
      <c r="S276" s="8" t="str">
        <f>IF(ISNUMBER(SEARCH(Etudiants5[[#Headers],[Rallonge des prêts en BU]],VLOOKUP(Etudiants5[[#This Row],[Numéro étudiant]],Sheet1!$A:$O,11,FALSE))),"à initier","")</f>
        <v/>
      </c>
      <c r="T276" s="8" t="str">
        <f>IF(ISNUMBER(SEARCH(Etudiants5[[#Headers],[Soutien pédagogique]],VLOOKUP(Etudiants5[[#This Row],[Numéro étudiant]],Sheet1!$A:$O,11,FALSE))),"à initier","")</f>
        <v/>
      </c>
      <c r="U276" s="8" t="str">
        <f>IF(ISNUMBER(SEARCH(Etudiants5[[#Headers],[Braille]],VLOOKUP(Etudiants5[[#This Row],[Numéro étudiant]],Sheet1!$A:$O,11,FALSE))),"à initier","")</f>
        <v/>
      </c>
      <c r="V276" s="8" t="str">
        <f>IF(ISNUMBER(SEARCH(Etudiants5[[#Headers],[LSF/LPC]],VLOOKUP(Etudiants5[[#This Row],[Numéro étudiant]],Sheet1!$A:$O,11,FALSE))),"à initier","")</f>
        <v/>
      </c>
      <c r="W276" s="8" t="str">
        <f>IF(ISNUMBER(SEARCH(Etudiants5[[#Headers],[Pas de support audio]],VLOOKUP(Etudiants5[[#This Row],[Numéro étudiant]],Sheet1!$A:$O,11,FALSE))),"à initier","")</f>
        <v/>
      </c>
      <c r="X276" s="8" t="str">
        <f>IF(ISNUMBER(SEARCH(Etudiants5[[#Headers],[Assice confortable]],VLOOKUP(Etudiants5[[#This Row],[Numéro étudiant]],Sheet1!$A:$O,13,FALSE))),"à initier","")</f>
        <v/>
      </c>
      <c r="Y276" s="8" t="str">
        <f>IF(ISNUMBER(SEARCH(Etudiants5[[#Headers],[Micro HF]],VLOOKUP(Etudiants5[[#This Row],[Numéro étudiant]],Sheet1!$A:$O,13,FALSE))),"à initier","")</f>
        <v/>
      </c>
      <c r="Z276" s="8" t="str">
        <f>IF(ISNUMBER(SEARCH(Etudiants5[[#Headers],[Casier]],VLOOKUP(Etudiants5[[#This Row],[Numéro étudiant]],Sheet1!$A:$O,13,FALSE))),"à initier","")</f>
        <v/>
      </c>
      <c r="AA276" s="8" t="str">
        <f>IF(ISNUMBER(SEARCH(Etudiants5[[#Headers],[Ordinateur]],VLOOKUP(Etudiants5[[#This Row],[Numéro étudiant]],Sheet1!$A:$O,13,FALSE))),"à initier","")</f>
        <v/>
      </c>
      <c r="AB276" s="8" t="str">
        <f>IF(ISNUMBER(SEARCH(Etudiants5[[#Headers],[Mobilier spécifique : à détailler]],VLOOKUP(Etudiants5[[#This Row],[Numéro étudiant]],Sheet1!$A:$O,13,FALSE))),"à initier","")</f>
        <v/>
      </c>
      <c r="AC276" s="8" t="str">
        <f>IF(ISNUMBER(SEARCH(Etudiants5[[#Headers],[Logiciel spécifique : à détailler]],VLOOKUP(Etudiants5[[#This Row],[Numéro étudiant]],Sheet1!$A:$O,13,FALSE))),"à initier","")</f>
        <v/>
      </c>
      <c r="AD276" s="8" t="str">
        <f>IF(ISNUMBER(SEARCH(Etudiants5[[#Headers],[Aide en TP]],VLOOKUP(Etudiants5[[#This Row],[Numéro étudiant]],Sheet1!$A:$O,11,FALSE))),"x","")</f>
        <v/>
      </c>
      <c r="AE276" s="8" t="str">
        <f>IF(ISNUMBER(SEARCH(Etudiants5[[#Headers],[Aménagement de l''EDT]],VLOOKUP(Etudiants5[[#This Row],[Numéro étudiant]],Sheet1!$A:$O,11,FALSE))),"x","")</f>
        <v/>
      </c>
      <c r="AF276" s="8" t="str">
        <f>IF(ISNUMBER(SEARCH(Etudiants5[[#Headers],[Sanitaire à proximité]],VLOOKUP(Etudiants5[[#This Row],[Numéro étudiant]],Sheet1!$A:$O,11,FALSE))),"x","")</f>
        <v/>
      </c>
      <c r="AG276" s="8" t="str">
        <f>IF(ISNUMBER(SEARCH(Etudiants5[[#Headers],[QCM papier]],VLOOKUP(Etudiants5[[#This Row],[Numéro étudiant]],Sheet1!$A:$O,11,FALSE))),"x","")</f>
        <v/>
      </c>
      <c r="AH276" s="8" t="str">
        <f>IF(ISNUMBER(SEARCH(Etudiants5[[#Headers],[Absences eventuelles excusées]],VLOOKUP(Etudiants5[[#This Row],[Numéro étudiant]],Sheet1!$A:$O,11,FALSE))),"x","")</f>
        <v/>
      </c>
      <c r="AI276" s="8" t="str">
        <f>IF(ISNUMBER(SEARCH(Etudiants5[[#Headers],[Aménagement de l''année en 2 ans]],VLOOKUP(Etudiants5[[#This Row],[Numéro étudiant]],Sheet1!$A:$O,11,FALSE))),"x","")</f>
        <v/>
      </c>
      <c r="AJ276" s="8" t="str">
        <f>IF(ISNUMBER(SEARCH(Etudiants5[[#Headers],[Passage des épreuves orales devant l''enseignant uniquement]],VLOOKUP(Etudiants5[[#This Row],[Numéro étudiant]],Sheet1!$A:$O,11,FALSE))),"x","")</f>
        <v/>
      </c>
      <c r="AK276" s="8" t="str">
        <f>IF(ISNUMBER(SEARCH(Etudiants5[[#Headers],[Dépénalisation des fautes d''orthographe]],VLOOKUP(Etudiants5[[#This Row],[Numéro étudiant]],Sheet1!$A:$O,11,FALSE))),"x","")</f>
        <v/>
      </c>
      <c r="AL276" s="8" t="str">
        <f>IF(ISNUMBER(SEARCH(Etudiants5[[#Headers],[Adaptation des écrits à l''oral]],VLOOKUP(Etudiants5[[#This Row],[Numéro étudiant]],Sheet1!$A:$O,11,FALSE))),"x","")</f>
        <v/>
      </c>
      <c r="AM276" s="8" t="str">
        <f>IF(ISNUMBER(SEARCH(Etudiants5[[#Headers],[Adaptation des oraux à l''écrit]],VLOOKUP(Etudiants5[[#This Row],[Numéro étudiant]],Sheet1!$A:$O,11,FALSE))),"x","")</f>
        <v/>
      </c>
      <c r="AN276" s="8" t="str">
        <f>IF(ISNUMBER(SEARCH(Etudiants5[[#Headers],[Compensation du temps de sortie]],VLOOKUP(Etudiants5[[#This Row],[Numéro étudiant]],Sheet1!$A:$O,11,FALSE))),"x","")</f>
        <v/>
      </c>
      <c r="AO276" s="8" t="str">
        <f>IF(COUNTIF(Etudiants5[[#This Row],[1/4]:[Préparations écrites des épreves orales]],"x")&gt;0,"x","")</f>
        <v/>
      </c>
      <c r="AP276" s="8" t="str">
        <f>IF(ISNUMBER(SEARCH(Etudiants5[[#Headers],[1/4]],VLOOKUP(Etudiants5[[#This Row],[Numéro étudiant]],Sheet1!$A:$O,12,FALSE))),"x","")</f>
        <v/>
      </c>
      <c r="AQ276" s="8" t="str">
        <f>IF(ISNUMBER(SEARCH(Etudiants5[[#Headers],[1/3]],VLOOKUP(Etudiants5[[#This Row],[Numéro étudiant]],Sheet1!$A:$O,12,FALSE))),"x","")</f>
        <v/>
      </c>
      <c r="AR276" s="8" t="str">
        <f>IF(ISNUMBER(SEARCH(Etudiants5[[#Headers],[1/2]],VLOOKUP(Etudiants5[[#This Row],[Numéro étudiant]],Sheet1!$A:$O,12,FALSE))),"x","")</f>
        <v/>
      </c>
      <c r="AS276" s="8" t="str">
        <f>IF(ISNUMBER(SEARCH(Etudiants5[[#Headers],[Ecrits]],VLOOKUP(Etudiants5[[#This Row],[Numéro étudiant]],Sheet1!$A:$O,12,FALSE))),"x","")</f>
        <v/>
      </c>
      <c r="AT276" s="8" t="str">
        <f>IF(ISNUMBER(SEARCH(Etudiants5[[#Headers],[Oraux]],VLOOKUP(Etudiants5[[#This Row],[Numéro étudiant]],Sheet1!$A:$O,12,FALSE))),"x","")</f>
        <v/>
      </c>
      <c r="AU276" s="8" t="str">
        <f>IF(ISNUMBER(SEARCH(Etudiants5[[#Headers],[Pratiques]],VLOOKUP(Etudiants5[[#This Row],[Numéro étudiant]],Sheet1!$A:$O,12,FALSE))),"x","")</f>
        <v/>
      </c>
      <c r="AV276" s="8" t="str">
        <f>IF(ISNUMBER(SEARCH(Etudiants5[[#Headers],[Préparations écrites des épreves orales]],VLOOKUP(Etudiants5[[#This Row],[Numéro étudiant]],Sheet1!$A:$O,12,FALSE))),"x","")</f>
        <v/>
      </c>
      <c r="AW276" s="8" t="str">
        <f>IF(ISNUMBER(SEARCH(Etudiants5[[#Headers],[Auditives]],VLOOKUP(Etudiants5[[#This Row],[Numéro étudiant]],Sheet1!$A:$O,9,FALSE))),"x","")</f>
        <v/>
      </c>
      <c r="AX276" s="8" t="str">
        <f>IF(ISNUMBER(SEARCH(Etudiants5[[#Headers],[Visuels]],VLOOKUP(Etudiants5[[#This Row],[Numéro étudiant]],Sheet1!$A:$O,9,FALSE))),"x","")</f>
        <v/>
      </c>
      <c r="AY276" s="8" t="str">
        <f>IF(ISNUMBER(SEARCH(Etudiants5[[#Headers],[Viscéraux]],VLOOKUP(Etudiants5[[#This Row],[Numéro étudiant]],Sheet1!$A:$O,9,FALSE))),"x","")</f>
        <v/>
      </c>
      <c r="AZ276" s="8" t="str">
        <f>IF(ISNUMBER(SEARCH(Etudiants5[[#Headers],[Moteurs]],VLOOKUP(Etudiants5[[#This Row],[Numéro étudiant]],Sheet1!$A:$O,9,FALSE))),"x","")</f>
        <v/>
      </c>
      <c r="BA276" s="8" t="str">
        <f>IF(ISNUMBER(SEARCH(Etudiants5[[#Headers],[TSA]],VLOOKUP(Etudiants5[[#This Row],[Numéro étudiant]],Sheet1!$A:$O,9,FALSE))),"x","")</f>
        <v/>
      </c>
      <c r="BB276" s="8" t="str">
        <f>IF(ISNUMBER(SEARCH(Etudiants5[[#Headers],[Langage]],VLOOKUP(Etudiants5[[#This Row],[Numéro étudiant]],Sheet1!$A:$O,9,FALSE))),"x","")</f>
        <v/>
      </c>
      <c r="BC276" s="8" t="str">
        <f>IF(ISNUMBER(SEARCH(Etudiants5[[#Headers],[Psychiques]],VLOOKUP(Etudiants5[[#This Row],[Numéro étudiant]],Sheet1!$A:$O,9,FALSE))),"x","")</f>
        <v/>
      </c>
      <c r="BD276" s="8" t="str">
        <f>IF(ISNUMBER(SEARCH(Etudiants5[[#Headers],[Autres]],VLOOKUP(Etudiants5[[#This Row],[Numéro étudiant]],Sheet1!$A:$O,9,FALSE))),"x","")</f>
        <v/>
      </c>
      <c r="BE276" s="8" t="str">
        <f>IF(ISNUMBER(SEARCH(Etudiants5[[#Headers],[RQTH]],VLOOKUP(Etudiants5[[#This Row],[Numéro étudiant]],Sheet1!$A:$O,10,FALSE))),"x","")</f>
        <v/>
      </c>
      <c r="BF276" s="8" t="str">
        <f>IF(ISNUMBER(SEARCH(Etudiants5[[#Headers],[Transport]],VLOOKUP(Etudiants5[[#This Row],[Numéro étudiant]],Sheet1!$A:$O,10,FALSE))),"x","")</f>
        <v/>
      </c>
      <c r="BG276" s="8" t="str">
        <f>IF(ISNUMBER(SEARCH(Etudiants5[[#Headers],[AVS]],VLOOKUP(Etudiants5[[#This Row],[Numéro étudiant]],Sheet1!$A:$O,10,FALSE))),"x","")</f>
        <v/>
      </c>
      <c r="BH276" s="8" t="str">
        <f>IF(ISNUMBER(SEARCH(Etudiants5[[#Headers],[AESH]],VLOOKUP(Etudiants5[[#This Row],[Numéro étudiant]],Sheet1!$A:$O,10,FALSE))),"x","")</f>
        <v/>
      </c>
      <c r="BI276" s="8" t="str">
        <f>IF(ISNUMBER(SEARCH(Etudiants5[[#Headers],[AAH ou AEEH]],VLOOKUP(Etudiants5[[#This Row],[Numéro étudiant]],Sheet1!$A:$O,10,FALSE))),"x","")</f>
        <v/>
      </c>
      <c r="BJ276" s="8" t="str">
        <f>IF(ISNUMBER(SEARCH(Etudiants5[[#Headers],[Carte priorité]],VLOOKUP(Etudiants5[[#This Row],[Numéro étudiant]],Sheet1!$A:$O,10,FALSE))),"x","")</f>
        <v/>
      </c>
      <c r="BK276" s="8" t="str">
        <f>IF(ISNUMBER(SEARCH(Etudiants5[[#Headers],[Carte stationnement]],VLOOKUP(Etudiants5[[#This Row],[Numéro étudiant]],Sheet1!$A:$O,10,FALSE))),"x","")</f>
        <v/>
      </c>
      <c r="BL276" s="8" t="str">
        <f>IF(ISNUMBER(SEARCH(Etudiants5[[#Headers],[Accompagnement médico social]],VLOOKUP(Etudiants5[[#This Row],[Numéro étudiant]],Sheet1!$A:$O,10,FALSE))),"x","")</f>
        <v/>
      </c>
      <c r="BM276" s="8" t="str">
        <f>IF(ISNUMBER(SEARCH(Etudiants5[[#Headers],[Autre]],VLOOKUP(Etudiants5[[#This Row],[Numéro étudiant]],Sheet1!$A:$O,10,FALSE))),"x","")</f>
        <v/>
      </c>
      <c r="CA27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7" spans="2:80" x14ac:dyDescent="0.25">
      <c r="B277" t="str">
        <f>IFERROR(OfficeForms.Table[[#This Row],[Id]],"")</f>
        <v/>
      </c>
      <c r="C277" t="str">
        <f>IFERROR(IF(VLOOKUP(Etudiants5[[#This Row],[Numéro étudiant]],Sheet1!$A:$O,5,FALSE)="","",VLOOKUP(Etudiants5[[#This Row],[Numéro étudiant]],Sheet1!$A:$O,5,FALSE)),"")</f>
        <v/>
      </c>
      <c r="D277" t="str">
        <f>IFERROR(IF(VLOOKUP(Etudiants5[[#This Row],[Numéro étudiant]],Sheet1!$A:$O,6,FALSE)="","",VLOOKUP(Etudiants5[[#This Row],[Numéro étudiant]],Sheet1!$A:$O,6,FALSE)),"")</f>
        <v/>
      </c>
      <c r="E277" t="str">
        <f>IFERROR(IF(VLOOKUP(Etudiants5[[#This Row],[Numéro étudiant]],Sheet1!$A:$O,7,FALSE)="","",VLOOKUP(Etudiants5[[#This Row],[Numéro étudiant]],Sheet1!$A:$O,7,FALSE)),"")</f>
        <v/>
      </c>
      <c r="F277" t="str">
        <f>IFERROR(IF(VLOOKUP(Etudiants5[[#This Row],[Numéro étudiant]],Sheet1!$A:$O,8,FALSE)="","",VLOOKUP(Etudiants5[[#This Row],[Numéro étudiant]],Sheet1!$A:$O,8,FALSE)),"")</f>
        <v/>
      </c>
      <c r="G277" t="str">
        <f>IF(Etudiants5[[#This Row],[Numéro étudiant]]="","","Entretien fait")</f>
        <v/>
      </c>
      <c r="M277" s="8" t="str">
        <f>IF(ISNUMBER(SEARCH(Etudiants5[[#Headers],[Aide en BU]],VLOOKUP(Etudiants5[[#This Row],[Numéro étudiant]],Sheet1!$A:$O,11,FALSE))),"à initier","")</f>
        <v/>
      </c>
      <c r="N277" s="8" t="str">
        <f>IF(ISNUMBER(SEARCH(Etudiants5[[#Headers],[Tutorat d''intégration]],VLOOKUP(Etudiants5[[#This Row],[Numéro étudiant]],Sheet1!$A:$O,11,FALSE))),"à initier","")</f>
        <v/>
      </c>
      <c r="O277" s="8" t="str">
        <f>IF(ISNUMBER(SEARCH(Etudiants5[[#Headers],[Secrétaire d''examens]],VLOOKUP(Etudiants5[[#This Row],[Numéro étudiant]],Sheet1!$A:$O,11,FALSE))),"à initier","")</f>
        <v/>
      </c>
      <c r="P277" s="8" t="str">
        <f>IF(ISNUMBER(SEARCH(Etudiants5[[#Headers],[Sujets numériques]],VLOOKUP(Etudiants5[[#This Row],[Numéro étudiant]],Sheet1!$A:$O,11,FALSE))),"à initier","")</f>
        <v/>
      </c>
      <c r="Q277" s="8" t="str">
        <f>IF(ISNUMBER(SEARCH(Etudiants5[[#Headers],[Autorisation de sortie]],VLOOKUP(Etudiants5[[#This Row],[Numéro étudiant]],Sheet1!$A:$O,11,FALSE))),"à initier","")</f>
        <v/>
      </c>
      <c r="R277" s="8" t="str">
        <f>IF(ISNUMBER(SEARCH(Etudiants5[[#Headers],[Prise de notes]],VLOOKUP(Etudiants5[[#This Row],[Numéro étudiant]],Sheet1!$A:$O,11,FALSE))),"à initier","")</f>
        <v/>
      </c>
      <c r="S277" s="8" t="str">
        <f>IF(ISNUMBER(SEARCH(Etudiants5[[#Headers],[Rallonge des prêts en BU]],VLOOKUP(Etudiants5[[#This Row],[Numéro étudiant]],Sheet1!$A:$O,11,FALSE))),"à initier","")</f>
        <v/>
      </c>
      <c r="T277" s="8" t="str">
        <f>IF(ISNUMBER(SEARCH(Etudiants5[[#Headers],[Soutien pédagogique]],VLOOKUP(Etudiants5[[#This Row],[Numéro étudiant]],Sheet1!$A:$O,11,FALSE))),"à initier","")</f>
        <v/>
      </c>
      <c r="U277" s="8" t="str">
        <f>IF(ISNUMBER(SEARCH(Etudiants5[[#Headers],[Braille]],VLOOKUP(Etudiants5[[#This Row],[Numéro étudiant]],Sheet1!$A:$O,11,FALSE))),"à initier","")</f>
        <v/>
      </c>
      <c r="V277" s="8" t="str">
        <f>IF(ISNUMBER(SEARCH(Etudiants5[[#Headers],[LSF/LPC]],VLOOKUP(Etudiants5[[#This Row],[Numéro étudiant]],Sheet1!$A:$O,11,FALSE))),"à initier","")</f>
        <v/>
      </c>
      <c r="W277" s="8" t="str">
        <f>IF(ISNUMBER(SEARCH(Etudiants5[[#Headers],[Pas de support audio]],VLOOKUP(Etudiants5[[#This Row],[Numéro étudiant]],Sheet1!$A:$O,11,FALSE))),"à initier","")</f>
        <v/>
      </c>
      <c r="X277" s="8" t="str">
        <f>IF(ISNUMBER(SEARCH(Etudiants5[[#Headers],[Assice confortable]],VLOOKUP(Etudiants5[[#This Row],[Numéro étudiant]],Sheet1!$A:$O,13,FALSE))),"à initier","")</f>
        <v/>
      </c>
      <c r="Y277" s="8" t="str">
        <f>IF(ISNUMBER(SEARCH(Etudiants5[[#Headers],[Micro HF]],VLOOKUP(Etudiants5[[#This Row],[Numéro étudiant]],Sheet1!$A:$O,13,FALSE))),"à initier","")</f>
        <v/>
      </c>
      <c r="Z277" s="8" t="str">
        <f>IF(ISNUMBER(SEARCH(Etudiants5[[#Headers],[Casier]],VLOOKUP(Etudiants5[[#This Row],[Numéro étudiant]],Sheet1!$A:$O,13,FALSE))),"à initier","")</f>
        <v/>
      </c>
      <c r="AA277" s="8" t="str">
        <f>IF(ISNUMBER(SEARCH(Etudiants5[[#Headers],[Ordinateur]],VLOOKUP(Etudiants5[[#This Row],[Numéro étudiant]],Sheet1!$A:$O,13,FALSE))),"à initier","")</f>
        <v/>
      </c>
      <c r="AB277" s="8" t="str">
        <f>IF(ISNUMBER(SEARCH(Etudiants5[[#Headers],[Mobilier spécifique : à détailler]],VLOOKUP(Etudiants5[[#This Row],[Numéro étudiant]],Sheet1!$A:$O,13,FALSE))),"à initier","")</f>
        <v/>
      </c>
      <c r="AC277" s="8" t="str">
        <f>IF(ISNUMBER(SEARCH(Etudiants5[[#Headers],[Logiciel spécifique : à détailler]],VLOOKUP(Etudiants5[[#This Row],[Numéro étudiant]],Sheet1!$A:$O,13,FALSE))),"à initier","")</f>
        <v/>
      </c>
      <c r="AD277" s="8" t="str">
        <f>IF(ISNUMBER(SEARCH(Etudiants5[[#Headers],[Aide en TP]],VLOOKUP(Etudiants5[[#This Row],[Numéro étudiant]],Sheet1!$A:$O,11,FALSE))),"x","")</f>
        <v/>
      </c>
      <c r="AE277" s="8" t="str">
        <f>IF(ISNUMBER(SEARCH(Etudiants5[[#Headers],[Aménagement de l''EDT]],VLOOKUP(Etudiants5[[#This Row],[Numéro étudiant]],Sheet1!$A:$O,11,FALSE))),"x","")</f>
        <v/>
      </c>
      <c r="AF277" s="8" t="str">
        <f>IF(ISNUMBER(SEARCH(Etudiants5[[#Headers],[Sanitaire à proximité]],VLOOKUP(Etudiants5[[#This Row],[Numéro étudiant]],Sheet1!$A:$O,11,FALSE))),"x","")</f>
        <v/>
      </c>
      <c r="AG277" s="8" t="str">
        <f>IF(ISNUMBER(SEARCH(Etudiants5[[#Headers],[QCM papier]],VLOOKUP(Etudiants5[[#This Row],[Numéro étudiant]],Sheet1!$A:$O,11,FALSE))),"x","")</f>
        <v/>
      </c>
      <c r="AH277" s="8" t="str">
        <f>IF(ISNUMBER(SEARCH(Etudiants5[[#Headers],[Absences eventuelles excusées]],VLOOKUP(Etudiants5[[#This Row],[Numéro étudiant]],Sheet1!$A:$O,11,FALSE))),"x","")</f>
        <v/>
      </c>
      <c r="AI277" s="8" t="str">
        <f>IF(ISNUMBER(SEARCH(Etudiants5[[#Headers],[Aménagement de l''année en 2 ans]],VLOOKUP(Etudiants5[[#This Row],[Numéro étudiant]],Sheet1!$A:$O,11,FALSE))),"x","")</f>
        <v/>
      </c>
      <c r="AJ277" s="8" t="str">
        <f>IF(ISNUMBER(SEARCH(Etudiants5[[#Headers],[Passage des épreuves orales devant l''enseignant uniquement]],VLOOKUP(Etudiants5[[#This Row],[Numéro étudiant]],Sheet1!$A:$O,11,FALSE))),"x","")</f>
        <v/>
      </c>
      <c r="AK277" s="8" t="str">
        <f>IF(ISNUMBER(SEARCH(Etudiants5[[#Headers],[Dépénalisation des fautes d''orthographe]],VLOOKUP(Etudiants5[[#This Row],[Numéro étudiant]],Sheet1!$A:$O,11,FALSE))),"x","")</f>
        <v/>
      </c>
      <c r="AL277" s="8" t="str">
        <f>IF(ISNUMBER(SEARCH(Etudiants5[[#Headers],[Adaptation des écrits à l''oral]],VLOOKUP(Etudiants5[[#This Row],[Numéro étudiant]],Sheet1!$A:$O,11,FALSE))),"x","")</f>
        <v/>
      </c>
      <c r="AM277" s="8" t="str">
        <f>IF(ISNUMBER(SEARCH(Etudiants5[[#Headers],[Adaptation des oraux à l''écrit]],VLOOKUP(Etudiants5[[#This Row],[Numéro étudiant]],Sheet1!$A:$O,11,FALSE))),"x","")</f>
        <v/>
      </c>
      <c r="AN277" s="8" t="str">
        <f>IF(ISNUMBER(SEARCH(Etudiants5[[#Headers],[Compensation du temps de sortie]],VLOOKUP(Etudiants5[[#This Row],[Numéro étudiant]],Sheet1!$A:$O,11,FALSE))),"x","")</f>
        <v/>
      </c>
      <c r="AO277" s="8" t="str">
        <f>IF(COUNTIF(Etudiants5[[#This Row],[1/4]:[Préparations écrites des épreves orales]],"x")&gt;0,"x","")</f>
        <v/>
      </c>
      <c r="AP277" s="8" t="str">
        <f>IF(ISNUMBER(SEARCH(Etudiants5[[#Headers],[1/4]],VLOOKUP(Etudiants5[[#This Row],[Numéro étudiant]],Sheet1!$A:$O,12,FALSE))),"x","")</f>
        <v/>
      </c>
      <c r="AQ277" s="8" t="str">
        <f>IF(ISNUMBER(SEARCH(Etudiants5[[#Headers],[1/3]],VLOOKUP(Etudiants5[[#This Row],[Numéro étudiant]],Sheet1!$A:$O,12,FALSE))),"x","")</f>
        <v/>
      </c>
      <c r="AR277" s="8" t="str">
        <f>IF(ISNUMBER(SEARCH(Etudiants5[[#Headers],[1/2]],VLOOKUP(Etudiants5[[#This Row],[Numéro étudiant]],Sheet1!$A:$O,12,FALSE))),"x","")</f>
        <v/>
      </c>
      <c r="AS277" s="8" t="str">
        <f>IF(ISNUMBER(SEARCH(Etudiants5[[#Headers],[Ecrits]],VLOOKUP(Etudiants5[[#This Row],[Numéro étudiant]],Sheet1!$A:$O,12,FALSE))),"x","")</f>
        <v/>
      </c>
      <c r="AT277" s="8" t="str">
        <f>IF(ISNUMBER(SEARCH(Etudiants5[[#Headers],[Oraux]],VLOOKUP(Etudiants5[[#This Row],[Numéro étudiant]],Sheet1!$A:$O,12,FALSE))),"x","")</f>
        <v/>
      </c>
      <c r="AU277" s="8" t="str">
        <f>IF(ISNUMBER(SEARCH(Etudiants5[[#Headers],[Pratiques]],VLOOKUP(Etudiants5[[#This Row],[Numéro étudiant]],Sheet1!$A:$O,12,FALSE))),"x","")</f>
        <v/>
      </c>
      <c r="AV277" s="8" t="str">
        <f>IF(ISNUMBER(SEARCH(Etudiants5[[#Headers],[Préparations écrites des épreves orales]],VLOOKUP(Etudiants5[[#This Row],[Numéro étudiant]],Sheet1!$A:$O,12,FALSE))),"x","")</f>
        <v/>
      </c>
      <c r="AW277" s="8" t="str">
        <f>IF(ISNUMBER(SEARCH(Etudiants5[[#Headers],[Auditives]],VLOOKUP(Etudiants5[[#This Row],[Numéro étudiant]],Sheet1!$A:$O,9,FALSE))),"x","")</f>
        <v/>
      </c>
      <c r="AX277" s="8" t="str">
        <f>IF(ISNUMBER(SEARCH(Etudiants5[[#Headers],[Visuels]],VLOOKUP(Etudiants5[[#This Row],[Numéro étudiant]],Sheet1!$A:$O,9,FALSE))),"x","")</f>
        <v/>
      </c>
      <c r="AY277" s="8" t="str">
        <f>IF(ISNUMBER(SEARCH(Etudiants5[[#Headers],[Viscéraux]],VLOOKUP(Etudiants5[[#This Row],[Numéro étudiant]],Sheet1!$A:$O,9,FALSE))),"x","")</f>
        <v/>
      </c>
      <c r="AZ277" s="8" t="str">
        <f>IF(ISNUMBER(SEARCH(Etudiants5[[#Headers],[Moteurs]],VLOOKUP(Etudiants5[[#This Row],[Numéro étudiant]],Sheet1!$A:$O,9,FALSE))),"x","")</f>
        <v/>
      </c>
      <c r="BA277" s="8" t="str">
        <f>IF(ISNUMBER(SEARCH(Etudiants5[[#Headers],[TSA]],VLOOKUP(Etudiants5[[#This Row],[Numéro étudiant]],Sheet1!$A:$O,9,FALSE))),"x","")</f>
        <v/>
      </c>
      <c r="BB277" s="8" t="str">
        <f>IF(ISNUMBER(SEARCH(Etudiants5[[#Headers],[Langage]],VLOOKUP(Etudiants5[[#This Row],[Numéro étudiant]],Sheet1!$A:$O,9,FALSE))),"x","")</f>
        <v/>
      </c>
      <c r="BC277" s="8" t="str">
        <f>IF(ISNUMBER(SEARCH(Etudiants5[[#Headers],[Psychiques]],VLOOKUP(Etudiants5[[#This Row],[Numéro étudiant]],Sheet1!$A:$O,9,FALSE))),"x","")</f>
        <v/>
      </c>
      <c r="BD277" s="8" t="str">
        <f>IF(ISNUMBER(SEARCH(Etudiants5[[#Headers],[Autres]],VLOOKUP(Etudiants5[[#This Row],[Numéro étudiant]],Sheet1!$A:$O,9,FALSE))),"x","")</f>
        <v/>
      </c>
      <c r="BE277" s="8" t="str">
        <f>IF(ISNUMBER(SEARCH(Etudiants5[[#Headers],[RQTH]],VLOOKUP(Etudiants5[[#This Row],[Numéro étudiant]],Sheet1!$A:$O,10,FALSE))),"x","")</f>
        <v/>
      </c>
      <c r="BF277" s="8" t="str">
        <f>IF(ISNUMBER(SEARCH(Etudiants5[[#Headers],[Transport]],VLOOKUP(Etudiants5[[#This Row],[Numéro étudiant]],Sheet1!$A:$O,10,FALSE))),"x","")</f>
        <v/>
      </c>
      <c r="BG277" s="8" t="str">
        <f>IF(ISNUMBER(SEARCH(Etudiants5[[#Headers],[AVS]],VLOOKUP(Etudiants5[[#This Row],[Numéro étudiant]],Sheet1!$A:$O,10,FALSE))),"x","")</f>
        <v/>
      </c>
      <c r="BH277" s="8" t="str">
        <f>IF(ISNUMBER(SEARCH(Etudiants5[[#Headers],[AESH]],VLOOKUP(Etudiants5[[#This Row],[Numéro étudiant]],Sheet1!$A:$O,10,FALSE))),"x","")</f>
        <v/>
      </c>
      <c r="BI277" s="8" t="str">
        <f>IF(ISNUMBER(SEARCH(Etudiants5[[#Headers],[AAH ou AEEH]],VLOOKUP(Etudiants5[[#This Row],[Numéro étudiant]],Sheet1!$A:$O,10,FALSE))),"x","")</f>
        <v/>
      </c>
      <c r="BJ277" s="8" t="str">
        <f>IF(ISNUMBER(SEARCH(Etudiants5[[#Headers],[Carte priorité]],VLOOKUP(Etudiants5[[#This Row],[Numéro étudiant]],Sheet1!$A:$O,10,FALSE))),"x","")</f>
        <v/>
      </c>
      <c r="BK277" s="8" t="str">
        <f>IF(ISNUMBER(SEARCH(Etudiants5[[#Headers],[Carte stationnement]],VLOOKUP(Etudiants5[[#This Row],[Numéro étudiant]],Sheet1!$A:$O,10,FALSE))),"x","")</f>
        <v/>
      </c>
      <c r="BL277" s="8" t="str">
        <f>IF(ISNUMBER(SEARCH(Etudiants5[[#Headers],[Accompagnement médico social]],VLOOKUP(Etudiants5[[#This Row],[Numéro étudiant]],Sheet1!$A:$O,10,FALSE))),"x","")</f>
        <v/>
      </c>
      <c r="BM277" s="8" t="str">
        <f>IF(ISNUMBER(SEARCH(Etudiants5[[#Headers],[Autre]],VLOOKUP(Etudiants5[[#This Row],[Numéro étudiant]],Sheet1!$A:$O,10,FALSE))),"x","")</f>
        <v/>
      </c>
      <c r="CA27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8" spans="2:80" x14ac:dyDescent="0.25">
      <c r="B278" t="str">
        <f>IFERROR(OfficeForms.Table[[#This Row],[Id]],"")</f>
        <v/>
      </c>
      <c r="C278" t="str">
        <f>IFERROR(IF(VLOOKUP(Etudiants5[[#This Row],[Numéro étudiant]],Sheet1!$A:$O,5,FALSE)="","",VLOOKUP(Etudiants5[[#This Row],[Numéro étudiant]],Sheet1!$A:$O,5,FALSE)),"")</f>
        <v/>
      </c>
      <c r="D278" t="str">
        <f>IFERROR(IF(VLOOKUP(Etudiants5[[#This Row],[Numéro étudiant]],Sheet1!$A:$O,6,FALSE)="","",VLOOKUP(Etudiants5[[#This Row],[Numéro étudiant]],Sheet1!$A:$O,6,FALSE)),"")</f>
        <v/>
      </c>
      <c r="E278" t="str">
        <f>IFERROR(IF(VLOOKUP(Etudiants5[[#This Row],[Numéro étudiant]],Sheet1!$A:$O,7,FALSE)="","",VLOOKUP(Etudiants5[[#This Row],[Numéro étudiant]],Sheet1!$A:$O,7,FALSE)),"")</f>
        <v/>
      </c>
      <c r="F278" t="str">
        <f>IFERROR(IF(VLOOKUP(Etudiants5[[#This Row],[Numéro étudiant]],Sheet1!$A:$O,8,FALSE)="","",VLOOKUP(Etudiants5[[#This Row],[Numéro étudiant]],Sheet1!$A:$O,8,FALSE)),"")</f>
        <v/>
      </c>
      <c r="G278" t="str">
        <f>IF(Etudiants5[[#This Row],[Numéro étudiant]]="","","Entretien fait")</f>
        <v/>
      </c>
      <c r="M278" s="8" t="str">
        <f>IF(ISNUMBER(SEARCH(Etudiants5[[#Headers],[Aide en BU]],VLOOKUP(Etudiants5[[#This Row],[Numéro étudiant]],Sheet1!$A:$O,11,FALSE))),"à initier","")</f>
        <v/>
      </c>
      <c r="N278" s="8" t="str">
        <f>IF(ISNUMBER(SEARCH(Etudiants5[[#Headers],[Tutorat d''intégration]],VLOOKUP(Etudiants5[[#This Row],[Numéro étudiant]],Sheet1!$A:$O,11,FALSE))),"à initier","")</f>
        <v/>
      </c>
      <c r="O278" s="8" t="str">
        <f>IF(ISNUMBER(SEARCH(Etudiants5[[#Headers],[Secrétaire d''examens]],VLOOKUP(Etudiants5[[#This Row],[Numéro étudiant]],Sheet1!$A:$O,11,FALSE))),"à initier","")</f>
        <v/>
      </c>
      <c r="P278" s="8" t="str">
        <f>IF(ISNUMBER(SEARCH(Etudiants5[[#Headers],[Sujets numériques]],VLOOKUP(Etudiants5[[#This Row],[Numéro étudiant]],Sheet1!$A:$O,11,FALSE))),"à initier","")</f>
        <v/>
      </c>
      <c r="Q278" s="8" t="str">
        <f>IF(ISNUMBER(SEARCH(Etudiants5[[#Headers],[Autorisation de sortie]],VLOOKUP(Etudiants5[[#This Row],[Numéro étudiant]],Sheet1!$A:$O,11,FALSE))),"à initier","")</f>
        <v/>
      </c>
      <c r="R278" s="8" t="str">
        <f>IF(ISNUMBER(SEARCH(Etudiants5[[#Headers],[Prise de notes]],VLOOKUP(Etudiants5[[#This Row],[Numéro étudiant]],Sheet1!$A:$O,11,FALSE))),"à initier","")</f>
        <v/>
      </c>
      <c r="S278" s="8" t="str">
        <f>IF(ISNUMBER(SEARCH(Etudiants5[[#Headers],[Rallonge des prêts en BU]],VLOOKUP(Etudiants5[[#This Row],[Numéro étudiant]],Sheet1!$A:$O,11,FALSE))),"à initier","")</f>
        <v/>
      </c>
      <c r="T278" s="8" t="str">
        <f>IF(ISNUMBER(SEARCH(Etudiants5[[#Headers],[Soutien pédagogique]],VLOOKUP(Etudiants5[[#This Row],[Numéro étudiant]],Sheet1!$A:$O,11,FALSE))),"à initier","")</f>
        <v/>
      </c>
      <c r="U278" s="8" t="str">
        <f>IF(ISNUMBER(SEARCH(Etudiants5[[#Headers],[Braille]],VLOOKUP(Etudiants5[[#This Row],[Numéro étudiant]],Sheet1!$A:$O,11,FALSE))),"à initier","")</f>
        <v/>
      </c>
      <c r="V278" s="8" t="str">
        <f>IF(ISNUMBER(SEARCH(Etudiants5[[#Headers],[LSF/LPC]],VLOOKUP(Etudiants5[[#This Row],[Numéro étudiant]],Sheet1!$A:$O,11,FALSE))),"à initier","")</f>
        <v/>
      </c>
      <c r="W278" s="8" t="str">
        <f>IF(ISNUMBER(SEARCH(Etudiants5[[#Headers],[Pas de support audio]],VLOOKUP(Etudiants5[[#This Row],[Numéro étudiant]],Sheet1!$A:$O,11,FALSE))),"à initier","")</f>
        <v/>
      </c>
      <c r="X278" s="8" t="str">
        <f>IF(ISNUMBER(SEARCH(Etudiants5[[#Headers],[Assice confortable]],VLOOKUP(Etudiants5[[#This Row],[Numéro étudiant]],Sheet1!$A:$O,13,FALSE))),"à initier","")</f>
        <v/>
      </c>
      <c r="Y278" s="8" t="str">
        <f>IF(ISNUMBER(SEARCH(Etudiants5[[#Headers],[Micro HF]],VLOOKUP(Etudiants5[[#This Row],[Numéro étudiant]],Sheet1!$A:$O,13,FALSE))),"à initier","")</f>
        <v/>
      </c>
      <c r="Z278" s="8" t="str">
        <f>IF(ISNUMBER(SEARCH(Etudiants5[[#Headers],[Casier]],VLOOKUP(Etudiants5[[#This Row],[Numéro étudiant]],Sheet1!$A:$O,13,FALSE))),"à initier","")</f>
        <v/>
      </c>
      <c r="AA278" s="8" t="str">
        <f>IF(ISNUMBER(SEARCH(Etudiants5[[#Headers],[Ordinateur]],VLOOKUP(Etudiants5[[#This Row],[Numéro étudiant]],Sheet1!$A:$O,13,FALSE))),"à initier","")</f>
        <v/>
      </c>
      <c r="AB278" s="8" t="str">
        <f>IF(ISNUMBER(SEARCH(Etudiants5[[#Headers],[Mobilier spécifique : à détailler]],VLOOKUP(Etudiants5[[#This Row],[Numéro étudiant]],Sheet1!$A:$O,13,FALSE))),"à initier","")</f>
        <v/>
      </c>
      <c r="AC278" s="8" t="str">
        <f>IF(ISNUMBER(SEARCH(Etudiants5[[#Headers],[Logiciel spécifique : à détailler]],VLOOKUP(Etudiants5[[#This Row],[Numéro étudiant]],Sheet1!$A:$O,13,FALSE))),"à initier","")</f>
        <v/>
      </c>
      <c r="AD278" s="8" t="str">
        <f>IF(ISNUMBER(SEARCH(Etudiants5[[#Headers],[Aide en TP]],VLOOKUP(Etudiants5[[#This Row],[Numéro étudiant]],Sheet1!$A:$O,11,FALSE))),"x","")</f>
        <v/>
      </c>
      <c r="AE278" s="8" t="str">
        <f>IF(ISNUMBER(SEARCH(Etudiants5[[#Headers],[Aménagement de l''EDT]],VLOOKUP(Etudiants5[[#This Row],[Numéro étudiant]],Sheet1!$A:$O,11,FALSE))),"x","")</f>
        <v/>
      </c>
      <c r="AF278" s="8" t="str">
        <f>IF(ISNUMBER(SEARCH(Etudiants5[[#Headers],[Sanitaire à proximité]],VLOOKUP(Etudiants5[[#This Row],[Numéro étudiant]],Sheet1!$A:$O,11,FALSE))),"x","")</f>
        <v/>
      </c>
      <c r="AG278" s="8" t="str">
        <f>IF(ISNUMBER(SEARCH(Etudiants5[[#Headers],[QCM papier]],VLOOKUP(Etudiants5[[#This Row],[Numéro étudiant]],Sheet1!$A:$O,11,FALSE))),"x","")</f>
        <v/>
      </c>
      <c r="AH278" s="8" t="str">
        <f>IF(ISNUMBER(SEARCH(Etudiants5[[#Headers],[Absences eventuelles excusées]],VLOOKUP(Etudiants5[[#This Row],[Numéro étudiant]],Sheet1!$A:$O,11,FALSE))),"x","")</f>
        <v/>
      </c>
      <c r="AI278" s="8" t="str">
        <f>IF(ISNUMBER(SEARCH(Etudiants5[[#Headers],[Aménagement de l''année en 2 ans]],VLOOKUP(Etudiants5[[#This Row],[Numéro étudiant]],Sheet1!$A:$O,11,FALSE))),"x","")</f>
        <v/>
      </c>
      <c r="AJ278" s="8" t="str">
        <f>IF(ISNUMBER(SEARCH(Etudiants5[[#Headers],[Passage des épreuves orales devant l''enseignant uniquement]],VLOOKUP(Etudiants5[[#This Row],[Numéro étudiant]],Sheet1!$A:$O,11,FALSE))),"x","")</f>
        <v/>
      </c>
      <c r="AK278" s="8" t="str">
        <f>IF(ISNUMBER(SEARCH(Etudiants5[[#Headers],[Dépénalisation des fautes d''orthographe]],VLOOKUP(Etudiants5[[#This Row],[Numéro étudiant]],Sheet1!$A:$O,11,FALSE))),"x","")</f>
        <v/>
      </c>
      <c r="AL278" s="8" t="str">
        <f>IF(ISNUMBER(SEARCH(Etudiants5[[#Headers],[Adaptation des écrits à l''oral]],VLOOKUP(Etudiants5[[#This Row],[Numéro étudiant]],Sheet1!$A:$O,11,FALSE))),"x","")</f>
        <v/>
      </c>
      <c r="AM278" s="8" t="str">
        <f>IF(ISNUMBER(SEARCH(Etudiants5[[#Headers],[Adaptation des oraux à l''écrit]],VLOOKUP(Etudiants5[[#This Row],[Numéro étudiant]],Sheet1!$A:$O,11,FALSE))),"x","")</f>
        <v/>
      </c>
      <c r="AN278" s="8" t="str">
        <f>IF(ISNUMBER(SEARCH(Etudiants5[[#Headers],[Compensation du temps de sortie]],VLOOKUP(Etudiants5[[#This Row],[Numéro étudiant]],Sheet1!$A:$O,11,FALSE))),"x","")</f>
        <v/>
      </c>
      <c r="AO278" s="8" t="str">
        <f>IF(COUNTIF(Etudiants5[[#This Row],[1/4]:[Préparations écrites des épreves orales]],"x")&gt;0,"x","")</f>
        <v/>
      </c>
      <c r="AP278" s="8" t="str">
        <f>IF(ISNUMBER(SEARCH(Etudiants5[[#Headers],[1/4]],VLOOKUP(Etudiants5[[#This Row],[Numéro étudiant]],Sheet1!$A:$O,12,FALSE))),"x","")</f>
        <v/>
      </c>
      <c r="AQ278" s="8" t="str">
        <f>IF(ISNUMBER(SEARCH(Etudiants5[[#Headers],[1/3]],VLOOKUP(Etudiants5[[#This Row],[Numéro étudiant]],Sheet1!$A:$O,12,FALSE))),"x","")</f>
        <v/>
      </c>
      <c r="AR278" s="8" t="str">
        <f>IF(ISNUMBER(SEARCH(Etudiants5[[#Headers],[1/2]],VLOOKUP(Etudiants5[[#This Row],[Numéro étudiant]],Sheet1!$A:$O,12,FALSE))),"x","")</f>
        <v/>
      </c>
      <c r="AS278" s="8" t="str">
        <f>IF(ISNUMBER(SEARCH(Etudiants5[[#Headers],[Ecrits]],VLOOKUP(Etudiants5[[#This Row],[Numéro étudiant]],Sheet1!$A:$O,12,FALSE))),"x","")</f>
        <v/>
      </c>
      <c r="AT278" s="8" t="str">
        <f>IF(ISNUMBER(SEARCH(Etudiants5[[#Headers],[Oraux]],VLOOKUP(Etudiants5[[#This Row],[Numéro étudiant]],Sheet1!$A:$O,12,FALSE))),"x","")</f>
        <v/>
      </c>
      <c r="AU278" s="8" t="str">
        <f>IF(ISNUMBER(SEARCH(Etudiants5[[#Headers],[Pratiques]],VLOOKUP(Etudiants5[[#This Row],[Numéro étudiant]],Sheet1!$A:$O,12,FALSE))),"x","")</f>
        <v/>
      </c>
      <c r="AV278" s="8" t="str">
        <f>IF(ISNUMBER(SEARCH(Etudiants5[[#Headers],[Préparations écrites des épreves orales]],VLOOKUP(Etudiants5[[#This Row],[Numéro étudiant]],Sheet1!$A:$O,12,FALSE))),"x","")</f>
        <v/>
      </c>
      <c r="AW278" s="8" t="str">
        <f>IF(ISNUMBER(SEARCH(Etudiants5[[#Headers],[Auditives]],VLOOKUP(Etudiants5[[#This Row],[Numéro étudiant]],Sheet1!$A:$O,9,FALSE))),"x","")</f>
        <v/>
      </c>
      <c r="AX278" s="8" t="str">
        <f>IF(ISNUMBER(SEARCH(Etudiants5[[#Headers],[Visuels]],VLOOKUP(Etudiants5[[#This Row],[Numéro étudiant]],Sheet1!$A:$O,9,FALSE))),"x","")</f>
        <v/>
      </c>
      <c r="AY278" s="8" t="str">
        <f>IF(ISNUMBER(SEARCH(Etudiants5[[#Headers],[Viscéraux]],VLOOKUP(Etudiants5[[#This Row],[Numéro étudiant]],Sheet1!$A:$O,9,FALSE))),"x","")</f>
        <v/>
      </c>
      <c r="AZ278" s="8" t="str">
        <f>IF(ISNUMBER(SEARCH(Etudiants5[[#Headers],[Moteurs]],VLOOKUP(Etudiants5[[#This Row],[Numéro étudiant]],Sheet1!$A:$O,9,FALSE))),"x","")</f>
        <v/>
      </c>
      <c r="BA278" s="8" t="str">
        <f>IF(ISNUMBER(SEARCH(Etudiants5[[#Headers],[TSA]],VLOOKUP(Etudiants5[[#This Row],[Numéro étudiant]],Sheet1!$A:$O,9,FALSE))),"x","")</f>
        <v/>
      </c>
      <c r="BB278" s="8" t="str">
        <f>IF(ISNUMBER(SEARCH(Etudiants5[[#Headers],[Langage]],VLOOKUP(Etudiants5[[#This Row],[Numéro étudiant]],Sheet1!$A:$O,9,FALSE))),"x","")</f>
        <v/>
      </c>
      <c r="BC278" s="8" t="str">
        <f>IF(ISNUMBER(SEARCH(Etudiants5[[#Headers],[Psychiques]],VLOOKUP(Etudiants5[[#This Row],[Numéro étudiant]],Sheet1!$A:$O,9,FALSE))),"x","")</f>
        <v/>
      </c>
      <c r="BD278" s="8" t="str">
        <f>IF(ISNUMBER(SEARCH(Etudiants5[[#Headers],[Autres]],VLOOKUP(Etudiants5[[#This Row],[Numéro étudiant]],Sheet1!$A:$O,9,FALSE))),"x","")</f>
        <v/>
      </c>
      <c r="BE278" s="8" t="str">
        <f>IF(ISNUMBER(SEARCH(Etudiants5[[#Headers],[RQTH]],VLOOKUP(Etudiants5[[#This Row],[Numéro étudiant]],Sheet1!$A:$O,10,FALSE))),"x","")</f>
        <v/>
      </c>
      <c r="BF278" s="8" t="str">
        <f>IF(ISNUMBER(SEARCH(Etudiants5[[#Headers],[Transport]],VLOOKUP(Etudiants5[[#This Row],[Numéro étudiant]],Sheet1!$A:$O,10,FALSE))),"x","")</f>
        <v/>
      </c>
      <c r="BG278" s="8" t="str">
        <f>IF(ISNUMBER(SEARCH(Etudiants5[[#Headers],[AVS]],VLOOKUP(Etudiants5[[#This Row],[Numéro étudiant]],Sheet1!$A:$O,10,FALSE))),"x","")</f>
        <v/>
      </c>
      <c r="BH278" s="8" t="str">
        <f>IF(ISNUMBER(SEARCH(Etudiants5[[#Headers],[AESH]],VLOOKUP(Etudiants5[[#This Row],[Numéro étudiant]],Sheet1!$A:$O,10,FALSE))),"x","")</f>
        <v/>
      </c>
      <c r="BI278" s="8" t="str">
        <f>IF(ISNUMBER(SEARCH(Etudiants5[[#Headers],[AAH ou AEEH]],VLOOKUP(Etudiants5[[#This Row],[Numéro étudiant]],Sheet1!$A:$O,10,FALSE))),"x","")</f>
        <v/>
      </c>
      <c r="BJ278" s="8" t="str">
        <f>IF(ISNUMBER(SEARCH(Etudiants5[[#Headers],[Carte priorité]],VLOOKUP(Etudiants5[[#This Row],[Numéro étudiant]],Sheet1!$A:$O,10,FALSE))),"x","")</f>
        <v/>
      </c>
      <c r="BK278" s="8" t="str">
        <f>IF(ISNUMBER(SEARCH(Etudiants5[[#Headers],[Carte stationnement]],VLOOKUP(Etudiants5[[#This Row],[Numéro étudiant]],Sheet1!$A:$O,10,FALSE))),"x","")</f>
        <v/>
      </c>
      <c r="BL278" s="8" t="str">
        <f>IF(ISNUMBER(SEARCH(Etudiants5[[#Headers],[Accompagnement médico social]],VLOOKUP(Etudiants5[[#This Row],[Numéro étudiant]],Sheet1!$A:$O,10,FALSE))),"x","")</f>
        <v/>
      </c>
      <c r="BM278" s="8" t="str">
        <f>IF(ISNUMBER(SEARCH(Etudiants5[[#Headers],[Autre]],VLOOKUP(Etudiants5[[#This Row],[Numéro étudiant]],Sheet1!$A:$O,10,FALSE))),"x","")</f>
        <v/>
      </c>
      <c r="CA27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79" spans="2:80" x14ac:dyDescent="0.25">
      <c r="B279" t="str">
        <f>IFERROR(OfficeForms.Table[[#This Row],[Id]],"")</f>
        <v/>
      </c>
      <c r="C279" t="str">
        <f>IFERROR(IF(VLOOKUP(Etudiants5[[#This Row],[Numéro étudiant]],Sheet1!$A:$O,5,FALSE)="","",VLOOKUP(Etudiants5[[#This Row],[Numéro étudiant]],Sheet1!$A:$O,5,FALSE)),"")</f>
        <v/>
      </c>
      <c r="D279" t="str">
        <f>IFERROR(IF(VLOOKUP(Etudiants5[[#This Row],[Numéro étudiant]],Sheet1!$A:$O,6,FALSE)="","",VLOOKUP(Etudiants5[[#This Row],[Numéro étudiant]],Sheet1!$A:$O,6,FALSE)),"")</f>
        <v/>
      </c>
      <c r="E279" t="str">
        <f>IFERROR(IF(VLOOKUP(Etudiants5[[#This Row],[Numéro étudiant]],Sheet1!$A:$O,7,FALSE)="","",VLOOKUP(Etudiants5[[#This Row],[Numéro étudiant]],Sheet1!$A:$O,7,FALSE)),"")</f>
        <v/>
      </c>
      <c r="F279" t="str">
        <f>IFERROR(IF(VLOOKUP(Etudiants5[[#This Row],[Numéro étudiant]],Sheet1!$A:$O,8,FALSE)="","",VLOOKUP(Etudiants5[[#This Row],[Numéro étudiant]],Sheet1!$A:$O,8,FALSE)),"")</f>
        <v/>
      </c>
      <c r="G279" t="str">
        <f>IF(Etudiants5[[#This Row],[Numéro étudiant]]="","","Entretien fait")</f>
        <v/>
      </c>
      <c r="M279" s="8" t="str">
        <f>IF(ISNUMBER(SEARCH(Etudiants5[[#Headers],[Aide en BU]],VLOOKUP(Etudiants5[[#This Row],[Numéro étudiant]],Sheet1!$A:$O,11,FALSE))),"à initier","")</f>
        <v/>
      </c>
      <c r="N279" s="8" t="str">
        <f>IF(ISNUMBER(SEARCH(Etudiants5[[#Headers],[Tutorat d''intégration]],VLOOKUP(Etudiants5[[#This Row],[Numéro étudiant]],Sheet1!$A:$O,11,FALSE))),"à initier","")</f>
        <v/>
      </c>
      <c r="O279" s="8" t="str">
        <f>IF(ISNUMBER(SEARCH(Etudiants5[[#Headers],[Secrétaire d''examens]],VLOOKUP(Etudiants5[[#This Row],[Numéro étudiant]],Sheet1!$A:$O,11,FALSE))),"à initier","")</f>
        <v/>
      </c>
      <c r="P279" s="8" t="str">
        <f>IF(ISNUMBER(SEARCH(Etudiants5[[#Headers],[Sujets numériques]],VLOOKUP(Etudiants5[[#This Row],[Numéro étudiant]],Sheet1!$A:$O,11,FALSE))),"à initier","")</f>
        <v/>
      </c>
      <c r="Q279" s="8" t="str">
        <f>IF(ISNUMBER(SEARCH(Etudiants5[[#Headers],[Autorisation de sortie]],VLOOKUP(Etudiants5[[#This Row],[Numéro étudiant]],Sheet1!$A:$O,11,FALSE))),"à initier","")</f>
        <v/>
      </c>
      <c r="R279" s="8" t="str">
        <f>IF(ISNUMBER(SEARCH(Etudiants5[[#Headers],[Prise de notes]],VLOOKUP(Etudiants5[[#This Row],[Numéro étudiant]],Sheet1!$A:$O,11,FALSE))),"à initier","")</f>
        <v/>
      </c>
      <c r="S279" s="8" t="str">
        <f>IF(ISNUMBER(SEARCH(Etudiants5[[#Headers],[Rallonge des prêts en BU]],VLOOKUP(Etudiants5[[#This Row],[Numéro étudiant]],Sheet1!$A:$O,11,FALSE))),"à initier","")</f>
        <v/>
      </c>
      <c r="T279" s="8" t="str">
        <f>IF(ISNUMBER(SEARCH(Etudiants5[[#Headers],[Soutien pédagogique]],VLOOKUP(Etudiants5[[#This Row],[Numéro étudiant]],Sheet1!$A:$O,11,FALSE))),"à initier","")</f>
        <v/>
      </c>
      <c r="U279" s="8" t="str">
        <f>IF(ISNUMBER(SEARCH(Etudiants5[[#Headers],[Braille]],VLOOKUP(Etudiants5[[#This Row],[Numéro étudiant]],Sheet1!$A:$O,11,FALSE))),"à initier","")</f>
        <v/>
      </c>
      <c r="V279" s="8" t="str">
        <f>IF(ISNUMBER(SEARCH(Etudiants5[[#Headers],[LSF/LPC]],VLOOKUP(Etudiants5[[#This Row],[Numéro étudiant]],Sheet1!$A:$O,11,FALSE))),"à initier","")</f>
        <v/>
      </c>
      <c r="W279" s="8" t="str">
        <f>IF(ISNUMBER(SEARCH(Etudiants5[[#Headers],[Pas de support audio]],VLOOKUP(Etudiants5[[#This Row],[Numéro étudiant]],Sheet1!$A:$O,11,FALSE))),"à initier","")</f>
        <v/>
      </c>
      <c r="X279" s="8" t="str">
        <f>IF(ISNUMBER(SEARCH(Etudiants5[[#Headers],[Assice confortable]],VLOOKUP(Etudiants5[[#This Row],[Numéro étudiant]],Sheet1!$A:$O,13,FALSE))),"à initier","")</f>
        <v/>
      </c>
      <c r="Y279" s="8" t="str">
        <f>IF(ISNUMBER(SEARCH(Etudiants5[[#Headers],[Micro HF]],VLOOKUP(Etudiants5[[#This Row],[Numéro étudiant]],Sheet1!$A:$O,13,FALSE))),"à initier","")</f>
        <v/>
      </c>
      <c r="Z279" s="8" t="str">
        <f>IF(ISNUMBER(SEARCH(Etudiants5[[#Headers],[Casier]],VLOOKUP(Etudiants5[[#This Row],[Numéro étudiant]],Sheet1!$A:$O,13,FALSE))),"à initier","")</f>
        <v/>
      </c>
      <c r="AA279" s="8" t="str">
        <f>IF(ISNUMBER(SEARCH(Etudiants5[[#Headers],[Ordinateur]],VLOOKUP(Etudiants5[[#This Row],[Numéro étudiant]],Sheet1!$A:$O,13,FALSE))),"à initier","")</f>
        <v/>
      </c>
      <c r="AB279" s="8" t="str">
        <f>IF(ISNUMBER(SEARCH(Etudiants5[[#Headers],[Mobilier spécifique : à détailler]],VLOOKUP(Etudiants5[[#This Row],[Numéro étudiant]],Sheet1!$A:$O,13,FALSE))),"à initier","")</f>
        <v/>
      </c>
      <c r="AC279" s="8" t="str">
        <f>IF(ISNUMBER(SEARCH(Etudiants5[[#Headers],[Logiciel spécifique : à détailler]],VLOOKUP(Etudiants5[[#This Row],[Numéro étudiant]],Sheet1!$A:$O,13,FALSE))),"à initier","")</f>
        <v/>
      </c>
      <c r="AD279" s="8" t="str">
        <f>IF(ISNUMBER(SEARCH(Etudiants5[[#Headers],[Aide en TP]],VLOOKUP(Etudiants5[[#This Row],[Numéro étudiant]],Sheet1!$A:$O,11,FALSE))),"x","")</f>
        <v/>
      </c>
      <c r="AE279" s="8" t="str">
        <f>IF(ISNUMBER(SEARCH(Etudiants5[[#Headers],[Aménagement de l''EDT]],VLOOKUP(Etudiants5[[#This Row],[Numéro étudiant]],Sheet1!$A:$O,11,FALSE))),"x","")</f>
        <v/>
      </c>
      <c r="AF279" s="8" t="str">
        <f>IF(ISNUMBER(SEARCH(Etudiants5[[#Headers],[Sanitaire à proximité]],VLOOKUP(Etudiants5[[#This Row],[Numéro étudiant]],Sheet1!$A:$O,11,FALSE))),"x","")</f>
        <v/>
      </c>
      <c r="AG279" s="8" t="str">
        <f>IF(ISNUMBER(SEARCH(Etudiants5[[#Headers],[QCM papier]],VLOOKUP(Etudiants5[[#This Row],[Numéro étudiant]],Sheet1!$A:$O,11,FALSE))),"x","")</f>
        <v/>
      </c>
      <c r="AH279" s="8" t="str">
        <f>IF(ISNUMBER(SEARCH(Etudiants5[[#Headers],[Absences eventuelles excusées]],VLOOKUP(Etudiants5[[#This Row],[Numéro étudiant]],Sheet1!$A:$O,11,FALSE))),"x","")</f>
        <v/>
      </c>
      <c r="AI279" s="8" t="str">
        <f>IF(ISNUMBER(SEARCH(Etudiants5[[#Headers],[Aménagement de l''année en 2 ans]],VLOOKUP(Etudiants5[[#This Row],[Numéro étudiant]],Sheet1!$A:$O,11,FALSE))),"x","")</f>
        <v/>
      </c>
      <c r="AJ279" s="8" t="str">
        <f>IF(ISNUMBER(SEARCH(Etudiants5[[#Headers],[Passage des épreuves orales devant l''enseignant uniquement]],VLOOKUP(Etudiants5[[#This Row],[Numéro étudiant]],Sheet1!$A:$O,11,FALSE))),"x","")</f>
        <v/>
      </c>
      <c r="AK279" s="8" t="str">
        <f>IF(ISNUMBER(SEARCH(Etudiants5[[#Headers],[Dépénalisation des fautes d''orthographe]],VLOOKUP(Etudiants5[[#This Row],[Numéro étudiant]],Sheet1!$A:$O,11,FALSE))),"x","")</f>
        <v/>
      </c>
      <c r="AL279" s="8" t="str">
        <f>IF(ISNUMBER(SEARCH(Etudiants5[[#Headers],[Adaptation des écrits à l''oral]],VLOOKUP(Etudiants5[[#This Row],[Numéro étudiant]],Sheet1!$A:$O,11,FALSE))),"x","")</f>
        <v/>
      </c>
      <c r="AM279" s="8" t="str">
        <f>IF(ISNUMBER(SEARCH(Etudiants5[[#Headers],[Adaptation des oraux à l''écrit]],VLOOKUP(Etudiants5[[#This Row],[Numéro étudiant]],Sheet1!$A:$O,11,FALSE))),"x","")</f>
        <v/>
      </c>
      <c r="AN279" s="8" t="str">
        <f>IF(ISNUMBER(SEARCH(Etudiants5[[#Headers],[Compensation du temps de sortie]],VLOOKUP(Etudiants5[[#This Row],[Numéro étudiant]],Sheet1!$A:$O,11,FALSE))),"x","")</f>
        <v/>
      </c>
      <c r="AO279" s="8" t="str">
        <f>IF(COUNTIF(Etudiants5[[#This Row],[1/4]:[Préparations écrites des épreves orales]],"x")&gt;0,"x","")</f>
        <v/>
      </c>
      <c r="AP279" s="8" t="str">
        <f>IF(ISNUMBER(SEARCH(Etudiants5[[#Headers],[1/4]],VLOOKUP(Etudiants5[[#This Row],[Numéro étudiant]],Sheet1!$A:$O,12,FALSE))),"x","")</f>
        <v/>
      </c>
      <c r="AQ279" s="8" t="str">
        <f>IF(ISNUMBER(SEARCH(Etudiants5[[#Headers],[1/3]],VLOOKUP(Etudiants5[[#This Row],[Numéro étudiant]],Sheet1!$A:$O,12,FALSE))),"x","")</f>
        <v/>
      </c>
      <c r="AR279" s="8" t="str">
        <f>IF(ISNUMBER(SEARCH(Etudiants5[[#Headers],[1/2]],VLOOKUP(Etudiants5[[#This Row],[Numéro étudiant]],Sheet1!$A:$O,12,FALSE))),"x","")</f>
        <v/>
      </c>
      <c r="AS279" s="8" t="str">
        <f>IF(ISNUMBER(SEARCH(Etudiants5[[#Headers],[Ecrits]],VLOOKUP(Etudiants5[[#This Row],[Numéro étudiant]],Sheet1!$A:$O,12,FALSE))),"x","")</f>
        <v/>
      </c>
      <c r="AT279" s="8" t="str">
        <f>IF(ISNUMBER(SEARCH(Etudiants5[[#Headers],[Oraux]],VLOOKUP(Etudiants5[[#This Row],[Numéro étudiant]],Sheet1!$A:$O,12,FALSE))),"x","")</f>
        <v/>
      </c>
      <c r="AU279" s="8" t="str">
        <f>IF(ISNUMBER(SEARCH(Etudiants5[[#Headers],[Pratiques]],VLOOKUP(Etudiants5[[#This Row],[Numéro étudiant]],Sheet1!$A:$O,12,FALSE))),"x","")</f>
        <v/>
      </c>
      <c r="AV279" s="8" t="str">
        <f>IF(ISNUMBER(SEARCH(Etudiants5[[#Headers],[Préparations écrites des épreves orales]],VLOOKUP(Etudiants5[[#This Row],[Numéro étudiant]],Sheet1!$A:$O,12,FALSE))),"x","")</f>
        <v/>
      </c>
      <c r="AW279" s="8" t="str">
        <f>IF(ISNUMBER(SEARCH(Etudiants5[[#Headers],[Auditives]],VLOOKUP(Etudiants5[[#This Row],[Numéro étudiant]],Sheet1!$A:$O,9,FALSE))),"x","")</f>
        <v/>
      </c>
      <c r="AX279" s="8" t="str">
        <f>IF(ISNUMBER(SEARCH(Etudiants5[[#Headers],[Visuels]],VLOOKUP(Etudiants5[[#This Row],[Numéro étudiant]],Sheet1!$A:$O,9,FALSE))),"x","")</f>
        <v/>
      </c>
      <c r="AY279" s="8" t="str">
        <f>IF(ISNUMBER(SEARCH(Etudiants5[[#Headers],[Viscéraux]],VLOOKUP(Etudiants5[[#This Row],[Numéro étudiant]],Sheet1!$A:$O,9,FALSE))),"x","")</f>
        <v/>
      </c>
      <c r="AZ279" s="8" t="str">
        <f>IF(ISNUMBER(SEARCH(Etudiants5[[#Headers],[Moteurs]],VLOOKUP(Etudiants5[[#This Row],[Numéro étudiant]],Sheet1!$A:$O,9,FALSE))),"x","")</f>
        <v/>
      </c>
      <c r="BA279" s="8" t="str">
        <f>IF(ISNUMBER(SEARCH(Etudiants5[[#Headers],[TSA]],VLOOKUP(Etudiants5[[#This Row],[Numéro étudiant]],Sheet1!$A:$O,9,FALSE))),"x","")</f>
        <v/>
      </c>
      <c r="BB279" s="8" t="str">
        <f>IF(ISNUMBER(SEARCH(Etudiants5[[#Headers],[Langage]],VLOOKUP(Etudiants5[[#This Row],[Numéro étudiant]],Sheet1!$A:$O,9,FALSE))),"x","")</f>
        <v/>
      </c>
      <c r="BC279" s="8" t="str">
        <f>IF(ISNUMBER(SEARCH(Etudiants5[[#Headers],[Psychiques]],VLOOKUP(Etudiants5[[#This Row],[Numéro étudiant]],Sheet1!$A:$O,9,FALSE))),"x","")</f>
        <v/>
      </c>
      <c r="BD279" s="8" t="str">
        <f>IF(ISNUMBER(SEARCH(Etudiants5[[#Headers],[Autres]],VLOOKUP(Etudiants5[[#This Row],[Numéro étudiant]],Sheet1!$A:$O,9,FALSE))),"x","")</f>
        <v/>
      </c>
      <c r="BE279" s="8" t="str">
        <f>IF(ISNUMBER(SEARCH(Etudiants5[[#Headers],[RQTH]],VLOOKUP(Etudiants5[[#This Row],[Numéro étudiant]],Sheet1!$A:$O,10,FALSE))),"x","")</f>
        <v/>
      </c>
      <c r="BF279" s="8" t="str">
        <f>IF(ISNUMBER(SEARCH(Etudiants5[[#Headers],[Transport]],VLOOKUP(Etudiants5[[#This Row],[Numéro étudiant]],Sheet1!$A:$O,10,FALSE))),"x","")</f>
        <v/>
      </c>
      <c r="BG279" s="8" t="str">
        <f>IF(ISNUMBER(SEARCH(Etudiants5[[#Headers],[AVS]],VLOOKUP(Etudiants5[[#This Row],[Numéro étudiant]],Sheet1!$A:$O,10,FALSE))),"x","")</f>
        <v/>
      </c>
      <c r="BH279" s="8" t="str">
        <f>IF(ISNUMBER(SEARCH(Etudiants5[[#Headers],[AESH]],VLOOKUP(Etudiants5[[#This Row],[Numéro étudiant]],Sheet1!$A:$O,10,FALSE))),"x","")</f>
        <v/>
      </c>
      <c r="BI279" s="8" t="str">
        <f>IF(ISNUMBER(SEARCH(Etudiants5[[#Headers],[AAH ou AEEH]],VLOOKUP(Etudiants5[[#This Row],[Numéro étudiant]],Sheet1!$A:$O,10,FALSE))),"x","")</f>
        <v/>
      </c>
      <c r="BJ279" s="8" t="str">
        <f>IF(ISNUMBER(SEARCH(Etudiants5[[#Headers],[Carte priorité]],VLOOKUP(Etudiants5[[#This Row],[Numéro étudiant]],Sheet1!$A:$O,10,FALSE))),"x","")</f>
        <v/>
      </c>
      <c r="BK279" s="8" t="str">
        <f>IF(ISNUMBER(SEARCH(Etudiants5[[#Headers],[Carte stationnement]],VLOOKUP(Etudiants5[[#This Row],[Numéro étudiant]],Sheet1!$A:$O,10,FALSE))),"x","")</f>
        <v/>
      </c>
      <c r="BL279" s="8" t="str">
        <f>IF(ISNUMBER(SEARCH(Etudiants5[[#Headers],[Accompagnement médico social]],VLOOKUP(Etudiants5[[#This Row],[Numéro étudiant]],Sheet1!$A:$O,10,FALSE))),"x","")</f>
        <v/>
      </c>
      <c r="BM279" s="8" t="str">
        <f>IF(ISNUMBER(SEARCH(Etudiants5[[#Headers],[Autre]],VLOOKUP(Etudiants5[[#This Row],[Numéro étudiant]],Sheet1!$A:$O,10,FALSE))),"x","")</f>
        <v/>
      </c>
      <c r="CA27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7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0" spans="2:80" x14ac:dyDescent="0.25">
      <c r="B280" t="str">
        <f>IFERROR(OfficeForms.Table[[#This Row],[Id]],"")</f>
        <v/>
      </c>
      <c r="C280" t="str">
        <f>IFERROR(IF(VLOOKUP(Etudiants5[[#This Row],[Numéro étudiant]],Sheet1!$A:$O,5,FALSE)="","",VLOOKUP(Etudiants5[[#This Row],[Numéro étudiant]],Sheet1!$A:$O,5,FALSE)),"")</f>
        <v/>
      </c>
      <c r="D280" t="str">
        <f>IFERROR(IF(VLOOKUP(Etudiants5[[#This Row],[Numéro étudiant]],Sheet1!$A:$O,6,FALSE)="","",VLOOKUP(Etudiants5[[#This Row],[Numéro étudiant]],Sheet1!$A:$O,6,FALSE)),"")</f>
        <v/>
      </c>
      <c r="E280" t="str">
        <f>IFERROR(IF(VLOOKUP(Etudiants5[[#This Row],[Numéro étudiant]],Sheet1!$A:$O,7,FALSE)="","",VLOOKUP(Etudiants5[[#This Row],[Numéro étudiant]],Sheet1!$A:$O,7,FALSE)),"")</f>
        <v/>
      </c>
      <c r="F280" t="str">
        <f>IFERROR(IF(VLOOKUP(Etudiants5[[#This Row],[Numéro étudiant]],Sheet1!$A:$O,8,FALSE)="","",VLOOKUP(Etudiants5[[#This Row],[Numéro étudiant]],Sheet1!$A:$O,8,FALSE)),"")</f>
        <v/>
      </c>
      <c r="G280" t="str">
        <f>IF(Etudiants5[[#This Row],[Numéro étudiant]]="","","Entretien fait")</f>
        <v/>
      </c>
      <c r="M280" s="8" t="str">
        <f>IF(ISNUMBER(SEARCH(Etudiants5[[#Headers],[Aide en BU]],VLOOKUP(Etudiants5[[#This Row],[Numéro étudiant]],Sheet1!$A:$O,11,FALSE))),"à initier","")</f>
        <v/>
      </c>
      <c r="N280" s="8" t="str">
        <f>IF(ISNUMBER(SEARCH(Etudiants5[[#Headers],[Tutorat d''intégration]],VLOOKUP(Etudiants5[[#This Row],[Numéro étudiant]],Sheet1!$A:$O,11,FALSE))),"à initier","")</f>
        <v/>
      </c>
      <c r="O280" s="8" t="str">
        <f>IF(ISNUMBER(SEARCH(Etudiants5[[#Headers],[Secrétaire d''examens]],VLOOKUP(Etudiants5[[#This Row],[Numéro étudiant]],Sheet1!$A:$O,11,FALSE))),"à initier","")</f>
        <v/>
      </c>
      <c r="P280" s="8" t="str">
        <f>IF(ISNUMBER(SEARCH(Etudiants5[[#Headers],[Sujets numériques]],VLOOKUP(Etudiants5[[#This Row],[Numéro étudiant]],Sheet1!$A:$O,11,FALSE))),"à initier","")</f>
        <v/>
      </c>
      <c r="Q280" s="8" t="str">
        <f>IF(ISNUMBER(SEARCH(Etudiants5[[#Headers],[Autorisation de sortie]],VLOOKUP(Etudiants5[[#This Row],[Numéro étudiant]],Sheet1!$A:$O,11,FALSE))),"à initier","")</f>
        <v/>
      </c>
      <c r="R280" s="8" t="str">
        <f>IF(ISNUMBER(SEARCH(Etudiants5[[#Headers],[Prise de notes]],VLOOKUP(Etudiants5[[#This Row],[Numéro étudiant]],Sheet1!$A:$O,11,FALSE))),"à initier","")</f>
        <v/>
      </c>
      <c r="S280" s="8" t="str">
        <f>IF(ISNUMBER(SEARCH(Etudiants5[[#Headers],[Rallonge des prêts en BU]],VLOOKUP(Etudiants5[[#This Row],[Numéro étudiant]],Sheet1!$A:$O,11,FALSE))),"à initier","")</f>
        <v/>
      </c>
      <c r="T280" s="8" t="str">
        <f>IF(ISNUMBER(SEARCH(Etudiants5[[#Headers],[Soutien pédagogique]],VLOOKUP(Etudiants5[[#This Row],[Numéro étudiant]],Sheet1!$A:$O,11,FALSE))),"à initier","")</f>
        <v/>
      </c>
      <c r="U280" s="8" t="str">
        <f>IF(ISNUMBER(SEARCH(Etudiants5[[#Headers],[Braille]],VLOOKUP(Etudiants5[[#This Row],[Numéro étudiant]],Sheet1!$A:$O,11,FALSE))),"à initier","")</f>
        <v/>
      </c>
      <c r="V280" s="8" t="str">
        <f>IF(ISNUMBER(SEARCH(Etudiants5[[#Headers],[LSF/LPC]],VLOOKUP(Etudiants5[[#This Row],[Numéro étudiant]],Sheet1!$A:$O,11,FALSE))),"à initier","")</f>
        <v/>
      </c>
      <c r="W280" s="8" t="str">
        <f>IF(ISNUMBER(SEARCH(Etudiants5[[#Headers],[Pas de support audio]],VLOOKUP(Etudiants5[[#This Row],[Numéro étudiant]],Sheet1!$A:$O,11,FALSE))),"à initier","")</f>
        <v/>
      </c>
      <c r="X280" s="8" t="str">
        <f>IF(ISNUMBER(SEARCH(Etudiants5[[#Headers],[Assice confortable]],VLOOKUP(Etudiants5[[#This Row],[Numéro étudiant]],Sheet1!$A:$O,13,FALSE))),"à initier","")</f>
        <v/>
      </c>
      <c r="Y280" s="8" t="str">
        <f>IF(ISNUMBER(SEARCH(Etudiants5[[#Headers],[Micro HF]],VLOOKUP(Etudiants5[[#This Row],[Numéro étudiant]],Sheet1!$A:$O,13,FALSE))),"à initier","")</f>
        <v/>
      </c>
      <c r="Z280" s="8" t="str">
        <f>IF(ISNUMBER(SEARCH(Etudiants5[[#Headers],[Casier]],VLOOKUP(Etudiants5[[#This Row],[Numéro étudiant]],Sheet1!$A:$O,13,FALSE))),"à initier","")</f>
        <v/>
      </c>
      <c r="AA280" s="8" t="str">
        <f>IF(ISNUMBER(SEARCH(Etudiants5[[#Headers],[Ordinateur]],VLOOKUP(Etudiants5[[#This Row],[Numéro étudiant]],Sheet1!$A:$O,13,FALSE))),"à initier","")</f>
        <v/>
      </c>
      <c r="AB280" s="8" t="str">
        <f>IF(ISNUMBER(SEARCH(Etudiants5[[#Headers],[Mobilier spécifique : à détailler]],VLOOKUP(Etudiants5[[#This Row],[Numéro étudiant]],Sheet1!$A:$O,13,FALSE))),"à initier","")</f>
        <v/>
      </c>
      <c r="AC280" s="8" t="str">
        <f>IF(ISNUMBER(SEARCH(Etudiants5[[#Headers],[Logiciel spécifique : à détailler]],VLOOKUP(Etudiants5[[#This Row],[Numéro étudiant]],Sheet1!$A:$O,13,FALSE))),"à initier","")</f>
        <v/>
      </c>
      <c r="AD280" s="8" t="str">
        <f>IF(ISNUMBER(SEARCH(Etudiants5[[#Headers],[Aide en TP]],VLOOKUP(Etudiants5[[#This Row],[Numéro étudiant]],Sheet1!$A:$O,11,FALSE))),"x","")</f>
        <v/>
      </c>
      <c r="AE280" s="8" t="str">
        <f>IF(ISNUMBER(SEARCH(Etudiants5[[#Headers],[Aménagement de l''EDT]],VLOOKUP(Etudiants5[[#This Row],[Numéro étudiant]],Sheet1!$A:$O,11,FALSE))),"x","")</f>
        <v/>
      </c>
      <c r="AF280" s="8" t="str">
        <f>IF(ISNUMBER(SEARCH(Etudiants5[[#Headers],[Sanitaire à proximité]],VLOOKUP(Etudiants5[[#This Row],[Numéro étudiant]],Sheet1!$A:$O,11,FALSE))),"x","")</f>
        <v/>
      </c>
      <c r="AG280" s="8" t="str">
        <f>IF(ISNUMBER(SEARCH(Etudiants5[[#Headers],[QCM papier]],VLOOKUP(Etudiants5[[#This Row],[Numéro étudiant]],Sheet1!$A:$O,11,FALSE))),"x","")</f>
        <v/>
      </c>
      <c r="AH280" s="8" t="str">
        <f>IF(ISNUMBER(SEARCH(Etudiants5[[#Headers],[Absences eventuelles excusées]],VLOOKUP(Etudiants5[[#This Row],[Numéro étudiant]],Sheet1!$A:$O,11,FALSE))),"x","")</f>
        <v/>
      </c>
      <c r="AI280" s="8" t="str">
        <f>IF(ISNUMBER(SEARCH(Etudiants5[[#Headers],[Aménagement de l''année en 2 ans]],VLOOKUP(Etudiants5[[#This Row],[Numéro étudiant]],Sheet1!$A:$O,11,FALSE))),"x","")</f>
        <v/>
      </c>
      <c r="AJ280" s="8" t="str">
        <f>IF(ISNUMBER(SEARCH(Etudiants5[[#Headers],[Passage des épreuves orales devant l''enseignant uniquement]],VLOOKUP(Etudiants5[[#This Row],[Numéro étudiant]],Sheet1!$A:$O,11,FALSE))),"x","")</f>
        <v/>
      </c>
      <c r="AK280" s="8" t="str">
        <f>IF(ISNUMBER(SEARCH(Etudiants5[[#Headers],[Dépénalisation des fautes d''orthographe]],VLOOKUP(Etudiants5[[#This Row],[Numéro étudiant]],Sheet1!$A:$O,11,FALSE))),"x","")</f>
        <v/>
      </c>
      <c r="AL280" s="8" t="str">
        <f>IF(ISNUMBER(SEARCH(Etudiants5[[#Headers],[Adaptation des écrits à l''oral]],VLOOKUP(Etudiants5[[#This Row],[Numéro étudiant]],Sheet1!$A:$O,11,FALSE))),"x","")</f>
        <v/>
      </c>
      <c r="AM280" s="8" t="str">
        <f>IF(ISNUMBER(SEARCH(Etudiants5[[#Headers],[Adaptation des oraux à l''écrit]],VLOOKUP(Etudiants5[[#This Row],[Numéro étudiant]],Sheet1!$A:$O,11,FALSE))),"x","")</f>
        <v/>
      </c>
      <c r="AN280" s="8" t="str">
        <f>IF(ISNUMBER(SEARCH(Etudiants5[[#Headers],[Compensation du temps de sortie]],VLOOKUP(Etudiants5[[#This Row],[Numéro étudiant]],Sheet1!$A:$O,11,FALSE))),"x","")</f>
        <v/>
      </c>
      <c r="AO280" s="8" t="str">
        <f>IF(COUNTIF(Etudiants5[[#This Row],[1/4]:[Préparations écrites des épreves orales]],"x")&gt;0,"x","")</f>
        <v/>
      </c>
      <c r="AP280" s="8" t="str">
        <f>IF(ISNUMBER(SEARCH(Etudiants5[[#Headers],[1/4]],VLOOKUP(Etudiants5[[#This Row],[Numéro étudiant]],Sheet1!$A:$O,12,FALSE))),"x","")</f>
        <v/>
      </c>
      <c r="AQ280" s="8" t="str">
        <f>IF(ISNUMBER(SEARCH(Etudiants5[[#Headers],[1/3]],VLOOKUP(Etudiants5[[#This Row],[Numéro étudiant]],Sheet1!$A:$O,12,FALSE))),"x","")</f>
        <v/>
      </c>
      <c r="AR280" s="8" t="str">
        <f>IF(ISNUMBER(SEARCH(Etudiants5[[#Headers],[1/2]],VLOOKUP(Etudiants5[[#This Row],[Numéro étudiant]],Sheet1!$A:$O,12,FALSE))),"x","")</f>
        <v/>
      </c>
      <c r="AS280" s="8" t="str">
        <f>IF(ISNUMBER(SEARCH(Etudiants5[[#Headers],[Ecrits]],VLOOKUP(Etudiants5[[#This Row],[Numéro étudiant]],Sheet1!$A:$O,12,FALSE))),"x","")</f>
        <v/>
      </c>
      <c r="AT280" s="8" t="str">
        <f>IF(ISNUMBER(SEARCH(Etudiants5[[#Headers],[Oraux]],VLOOKUP(Etudiants5[[#This Row],[Numéro étudiant]],Sheet1!$A:$O,12,FALSE))),"x","")</f>
        <v/>
      </c>
      <c r="AU280" s="8" t="str">
        <f>IF(ISNUMBER(SEARCH(Etudiants5[[#Headers],[Pratiques]],VLOOKUP(Etudiants5[[#This Row],[Numéro étudiant]],Sheet1!$A:$O,12,FALSE))),"x","")</f>
        <v/>
      </c>
      <c r="AV280" s="8" t="str">
        <f>IF(ISNUMBER(SEARCH(Etudiants5[[#Headers],[Préparations écrites des épreves orales]],VLOOKUP(Etudiants5[[#This Row],[Numéro étudiant]],Sheet1!$A:$O,12,FALSE))),"x","")</f>
        <v/>
      </c>
      <c r="AW280" s="8" t="str">
        <f>IF(ISNUMBER(SEARCH(Etudiants5[[#Headers],[Auditives]],VLOOKUP(Etudiants5[[#This Row],[Numéro étudiant]],Sheet1!$A:$O,9,FALSE))),"x","")</f>
        <v/>
      </c>
      <c r="AX280" s="8" t="str">
        <f>IF(ISNUMBER(SEARCH(Etudiants5[[#Headers],[Visuels]],VLOOKUP(Etudiants5[[#This Row],[Numéro étudiant]],Sheet1!$A:$O,9,FALSE))),"x","")</f>
        <v/>
      </c>
      <c r="AY280" s="8" t="str">
        <f>IF(ISNUMBER(SEARCH(Etudiants5[[#Headers],[Viscéraux]],VLOOKUP(Etudiants5[[#This Row],[Numéro étudiant]],Sheet1!$A:$O,9,FALSE))),"x","")</f>
        <v/>
      </c>
      <c r="AZ280" s="8" t="str">
        <f>IF(ISNUMBER(SEARCH(Etudiants5[[#Headers],[Moteurs]],VLOOKUP(Etudiants5[[#This Row],[Numéro étudiant]],Sheet1!$A:$O,9,FALSE))),"x","")</f>
        <v/>
      </c>
      <c r="BA280" s="8" t="str">
        <f>IF(ISNUMBER(SEARCH(Etudiants5[[#Headers],[TSA]],VLOOKUP(Etudiants5[[#This Row],[Numéro étudiant]],Sheet1!$A:$O,9,FALSE))),"x","")</f>
        <v/>
      </c>
      <c r="BB280" s="8" t="str">
        <f>IF(ISNUMBER(SEARCH(Etudiants5[[#Headers],[Langage]],VLOOKUP(Etudiants5[[#This Row],[Numéro étudiant]],Sheet1!$A:$O,9,FALSE))),"x","")</f>
        <v/>
      </c>
      <c r="BC280" s="8" t="str">
        <f>IF(ISNUMBER(SEARCH(Etudiants5[[#Headers],[Psychiques]],VLOOKUP(Etudiants5[[#This Row],[Numéro étudiant]],Sheet1!$A:$O,9,FALSE))),"x","")</f>
        <v/>
      </c>
      <c r="BD280" s="8" t="str">
        <f>IF(ISNUMBER(SEARCH(Etudiants5[[#Headers],[Autres]],VLOOKUP(Etudiants5[[#This Row],[Numéro étudiant]],Sheet1!$A:$O,9,FALSE))),"x","")</f>
        <v/>
      </c>
      <c r="BE280" s="8" t="str">
        <f>IF(ISNUMBER(SEARCH(Etudiants5[[#Headers],[RQTH]],VLOOKUP(Etudiants5[[#This Row],[Numéro étudiant]],Sheet1!$A:$O,10,FALSE))),"x","")</f>
        <v/>
      </c>
      <c r="BF280" s="8" t="str">
        <f>IF(ISNUMBER(SEARCH(Etudiants5[[#Headers],[Transport]],VLOOKUP(Etudiants5[[#This Row],[Numéro étudiant]],Sheet1!$A:$O,10,FALSE))),"x","")</f>
        <v/>
      </c>
      <c r="BG280" s="8" t="str">
        <f>IF(ISNUMBER(SEARCH(Etudiants5[[#Headers],[AVS]],VLOOKUP(Etudiants5[[#This Row],[Numéro étudiant]],Sheet1!$A:$O,10,FALSE))),"x","")</f>
        <v/>
      </c>
      <c r="BH280" s="8" t="str">
        <f>IF(ISNUMBER(SEARCH(Etudiants5[[#Headers],[AESH]],VLOOKUP(Etudiants5[[#This Row],[Numéro étudiant]],Sheet1!$A:$O,10,FALSE))),"x","")</f>
        <v/>
      </c>
      <c r="BI280" s="8" t="str">
        <f>IF(ISNUMBER(SEARCH(Etudiants5[[#Headers],[AAH ou AEEH]],VLOOKUP(Etudiants5[[#This Row],[Numéro étudiant]],Sheet1!$A:$O,10,FALSE))),"x","")</f>
        <v/>
      </c>
      <c r="BJ280" s="8" t="str">
        <f>IF(ISNUMBER(SEARCH(Etudiants5[[#Headers],[Carte priorité]],VLOOKUP(Etudiants5[[#This Row],[Numéro étudiant]],Sheet1!$A:$O,10,FALSE))),"x","")</f>
        <v/>
      </c>
      <c r="BK280" s="8" t="str">
        <f>IF(ISNUMBER(SEARCH(Etudiants5[[#Headers],[Carte stationnement]],VLOOKUP(Etudiants5[[#This Row],[Numéro étudiant]],Sheet1!$A:$O,10,FALSE))),"x","")</f>
        <v/>
      </c>
      <c r="BL280" s="8" t="str">
        <f>IF(ISNUMBER(SEARCH(Etudiants5[[#Headers],[Accompagnement médico social]],VLOOKUP(Etudiants5[[#This Row],[Numéro étudiant]],Sheet1!$A:$O,10,FALSE))),"x","")</f>
        <v/>
      </c>
      <c r="BM280" s="8" t="str">
        <f>IF(ISNUMBER(SEARCH(Etudiants5[[#Headers],[Autre]],VLOOKUP(Etudiants5[[#This Row],[Numéro étudiant]],Sheet1!$A:$O,10,FALSE))),"x","")</f>
        <v/>
      </c>
      <c r="CA28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1" spans="2:80" x14ac:dyDescent="0.25">
      <c r="B281" t="str">
        <f>IFERROR(OfficeForms.Table[[#This Row],[Id]],"")</f>
        <v/>
      </c>
      <c r="C281" t="str">
        <f>IFERROR(IF(VLOOKUP(Etudiants5[[#This Row],[Numéro étudiant]],Sheet1!$A:$O,5,FALSE)="","",VLOOKUP(Etudiants5[[#This Row],[Numéro étudiant]],Sheet1!$A:$O,5,FALSE)),"")</f>
        <v/>
      </c>
      <c r="D281" t="str">
        <f>IFERROR(IF(VLOOKUP(Etudiants5[[#This Row],[Numéro étudiant]],Sheet1!$A:$O,6,FALSE)="","",VLOOKUP(Etudiants5[[#This Row],[Numéro étudiant]],Sheet1!$A:$O,6,FALSE)),"")</f>
        <v/>
      </c>
      <c r="E281" t="str">
        <f>IFERROR(IF(VLOOKUP(Etudiants5[[#This Row],[Numéro étudiant]],Sheet1!$A:$O,7,FALSE)="","",VLOOKUP(Etudiants5[[#This Row],[Numéro étudiant]],Sheet1!$A:$O,7,FALSE)),"")</f>
        <v/>
      </c>
      <c r="F281" t="str">
        <f>IFERROR(IF(VLOOKUP(Etudiants5[[#This Row],[Numéro étudiant]],Sheet1!$A:$O,8,FALSE)="","",VLOOKUP(Etudiants5[[#This Row],[Numéro étudiant]],Sheet1!$A:$O,8,FALSE)),"")</f>
        <v/>
      </c>
      <c r="G281" t="str">
        <f>IF(Etudiants5[[#This Row],[Numéro étudiant]]="","","Entretien fait")</f>
        <v/>
      </c>
      <c r="M281" s="8" t="str">
        <f>IF(ISNUMBER(SEARCH(Etudiants5[[#Headers],[Aide en BU]],VLOOKUP(Etudiants5[[#This Row],[Numéro étudiant]],Sheet1!$A:$O,11,FALSE))),"à initier","")</f>
        <v/>
      </c>
      <c r="N281" s="8" t="str">
        <f>IF(ISNUMBER(SEARCH(Etudiants5[[#Headers],[Tutorat d''intégration]],VLOOKUP(Etudiants5[[#This Row],[Numéro étudiant]],Sheet1!$A:$O,11,FALSE))),"à initier","")</f>
        <v/>
      </c>
      <c r="O281" s="8" t="str">
        <f>IF(ISNUMBER(SEARCH(Etudiants5[[#Headers],[Secrétaire d''examens]],VLOOKUP(Etudiants5[[#This Row],[Numéro étudiant]],Sheet1!$A:$O,11,FALSE))),"à initier","")</f>
        <v/>
      </c>
      <c r="P281" s="8" t="str">
        <f>IF(ISNUMBER(SEARCH(Etudiants5[[#Headers],[Sujets numériques]],VLOOKUP(Etudiants5[[#This Row],[Numéro étudiant]],Sheet1!$A:$O,11,FALSE))),"à initier","")</f>
        <v/>
      </c>
      <c r="Q281" s="8" t="str">
        <f>IF(ISNUMBER(SEARCH(Etudiants5[[#Headers],[Autorisation de sortie]],VLOOKUP(Etudiants5[[#This Row],[Numéro étudiant]],Sheet1!$A:$O,11,FALSE))),"à initier","")</f>
        <v/>
      </c>
      <c r="R281" s="8" t="str">
        <f>IF(ISNUMBER(SEARCH(Etudiants5[[#Headers],[Prise de notes]],VLOOKUP(Etudiants5[[#This Row],[Numéro étudiant]],Sheet1!$A:$O,11,FALSE))),"à initier","")</f>
        <v/>
      </c>
      <c r="S281" s="8" t="str">
        <f>IF(ISNUMBER(SEARCH(Etudiants5[[#Headers],[Rallonge des prêts en BU]],VLOOKUP(Etudiants5[[#This Row],[Numéro étudiant]],Sheet1!$A:$O,11,FALSE))),"à initier","")</f>
        <v/>
      </c>
      <c r="T281" s="8" t="str">
        <f>IF(ISNUMBER(SEARCH(Etudiants5[[#Headers],[Soutien pédagogique]],VLOOKUP(Etudiants5[[#This Row],[Numéro étudiant]],Sheet1!$A:$O,11,FALSE))),"à initier","")</f>
        <v/>
      </c>
      <c r="U281" s="8" t="str">
        <f>IF(ISNUMBER(SEARCH(Etudiants5[[#Headers],[Braille]],VLOOKUP(Etudiants5[[#This Row],[Numéro étudiant]],Sheet1!$A:$O,11,FALSE))),"à initier","")</f>
        <v/>
      </c>
      <c r="V281" s="8" t="str">
        <f>IF(ISNUMBER(SEARCH(Etudiants5[[#Headers],[LSF/LPC]],VLOOKUP(Etudiants5[[#This Row],[Numéro étudiant]],Sheet1!$A:$O,11,FALSE))),"à initier","")</f>
        <v/>
      </c>
      <c r="W281" s="8" t="str">
        <f>IF(ISNUMBER(SEARCH(Etudiants5[[#Headers],[Pas de support audio]],VLOOKUP(Etudiants5[[#This Row],[Numéro étudiant]],Sheet1!$A:$O,11,FALSE))),"à initier","")</f>
        <v/>
      </c>
      <c r="X281" s="8" t="str">
        <f>IF(ISNUMBER(SEARCH(Etudiants5[[#Headers],[Assice confortable]],VLOOKUP(Etudiants5[[#This Row],[Numéro étudiant]],Sheet1!$A:$O,13,FALSE))),"à initier","")</f>
        <v/>
      </c>
      <c r="Y281" s="8" t="str">
        <f>IF(ISNUMBER(SEARCH(Etudiants5[[#Headers],[Micro HF]],VLOOKUP(Etudiants5[[#This Row],[Numéro étudiant]],Sheet1!$A:$O,13,FALSE))),"à initier","")</f>
        <v/>
      </c>
      <c r="Z281" s="8" t="str">
        <f>IF(ISNUMBER(SEARCH(Etudiants5[[#Headers],[Casier]],VLOOKUP(Etudiants5[[#This Row],[Numéro étudiant]],Sheet1!$A:$O,13,FALSE))),"à initier","")</f>
        <v/>
      </c>
      <c r="AA281" s="8" t="str">
        <f>IF(ISNUMBER(SEARCH(Etudiants5[[#Headers],[Ordinateur]],VLOOKUP(Etudiants5[[#This Row],[Numéro étudiant]],Sheet1!$A:$O,13,FALSE))),"à initier","")</f>
        <v/>
      </c>
      <c r="AB281" s="8" t="str">
        <f>IF(ISNUMBER(SEARCH(Etudiants5[[#Headers],[Mobilier spécifique : à détailler]],VLOOKUP(Etudiants5[[#This Row],[Numéro étudiant]],Sheet1!$A:$O,13,FALSE))),"à initier","")</f>
        <v/>
      </c>
      <c r="AC281" s="8" t="str">
        <f>IF(ISNUMBER(SEARCH(Etudiants5[[#Headers],[Logiciel spécifique : à détailler]],VLOOKUP(Etudiants5[[#This Row],[Numéro étudiant]],Sheet1!$A:$O,13,FALSE))),"à initier","")</f>
        <v/>
      </c>
      <c r="AD281" s="8" t="str">
        <f>IF(ISNUMBER(SEARCH(Etudiants5[[#Headers],[Aide en TP]],VLOOKUP(Etudiants5[[#This Row],[Numéro étudiant]],Sheet1!$A:$O,11,FALSE))),"x","")</f>
        <v/>
      </c>
      <c r="AE281" s="8" t="str">
        <f>IF(ISNUMBER(SEARCH(Etudiants5[[#Headers],[Aménagement de l''EDT]],VLOOKUP(Etudiants5[[#This Row],[Numéro étudiant]],Sheet1!$A:$O,11,FALSE))),"x","")</f>
        <v/>
      </c>
      <c r="AF281" s="8" t="str">
        <f>IF(ISNUMBER(SEARCH(Etudiants5[[#Headers],[Sanitaire à proximité]],VLOOKUP(Etudiants5[[#This Row],[Numéro étudiant]],Sheet1!$A:$O,11,FALSE))),"x","")</f>
        <v/>
      </c>
      <c r="AG281" s="8" t="str">
        <f>IF(ISNUMBER(SEARCH(Etudiants5[[#Headers],[QCM papier]],VLOOKUP(Etudiants5[[#This Row],[Numéro étudiant]],Sheet1!$A:$O,11,FALSE))),"x","")</f>
        <v/>
      </c>
      <c r="AH281" s="8" t="str">
        <f>IF(ISNUMBER(SEARCH(Etudiants5[[#Headers],[Absences eventuelles excusées]],VLOOKUP(Etudiants5[[#This Row],[Numéro étudiant]],Sheet1!$A:$O,11,FALSE))),"x","")</f>
        <v/>
      </c>
      <c r="AI281" s="8" t="str">
        <f>IF(ISNUMBER(SEARCH(Etudiants5[[#Headers],[Aménagement de l''année en 2 ans]],VLOOKUP(Etudiants5[[#This Row],[Numéro étudiant]],Sheet1!$A:$O,11,FALSE))),"x","")</f>
        <v/>
      </c>
      <c r="AJ281" s="8" t="str">
        <f>IF(ISNUMBER(SEARCH(Etudiants5[[#Headers],[Passage des épreuves orales devant l''enseignant uniquement]],VLOOKUP(Etudiants5[[#This Row],[Numéro étudiant]],Sheet1!$A:$O,11,FALSE))),"x","")</f>
        <v/>
      </c>
      <c r="AK281" s="8" t="str">
        <f>IF(ISNUMBER(SEARCH(Etudiants5[[#Headers],[Dépénalisation des fautes d''orthographe]],VLOOKUP(Etudiants5[[#This Row],[Numéro étudiant]],Sheet1!$A:$O,11,FALSE))),"x","")</f>
        <v/>
      </c>
      <c r="AL281" s="8" t="str">
        <f>IF(ISNUMBER(SEARCH(Etudiants5[[#Headers],[Adaptation des écrits à l''oral]],VLOOKUP(Etudiants5[[#This Row],[Numéro étudiant]],Sheet1!$A:$O,11,FALSE))),"x","")</f>
        <v/>
      </c>
      <c r="AM281" s="8" t="str">
        <f>IF(ISNUMBER(SEARCH(Etudiants5[[#Headers],[Adaptation des oraux à l''écrit]],VLOOKUP(Etudiants5[[#This Row],[Numéro étudiant]],Sheet1!$A:$O,11,FALSE))),"x","")</f>
        <v/>
      </c>
      <c r="AN281" s="8" t="str">
        <f>IF(ISNUMBER(SEARCH(Etudiants5[[#Headers],[Compensation du temps de sortie]],VLOOKUP(Etudiants5[[#This Row],[Numéro étudiant]],Sheet1!$A:$O,11,FALSE))),"x","")</f>
        <v/>
      </c>
      <c r="AO281" s="8" t="str">
        <f>IF(COUNTIF(Etudiants5[[#This Row],[1/4]:[Préparations écrites des épreves orales]],"x")&gt;0,"x","")</f>
        <v/>
      </c>
      <c r="AP281" s="8" t="str">
        <f>IF(ISNUMBER(SEARCH(Etudiants5[[#Headers],[1/4]],VLOOKUP(Etudiants5[[#This Row],[Numéro étudiant]],Sheet1!$A:$O,12,FALSE))),"x","")</f>
        <v/>
      </c>
      <c r="AQ281" s="8" t="str">
        <f>IF(ISNUMBER(SEARCH(Etudiants5[[#Headers],[1/3]],VLOOKUP(Etudiants5[[#This Row],[Numéro étudiant]],Sheet1!$A:$O,12,FALSE))),"x","")</f>
        <v/>
      </c>
      <c r="AR281" s="8" t="str">
        <f>IF(ISNUMBER(SEARCH(Etudiants5[[#Headers],[1/2]],VLOOKUP(Etudiants5[[#This Row],[Numéro étudiant]],Sheet1!$A:$O,12,FALSE))),"x","")</f>
        <v/>
      </c>
      <c r="AS281" s="8" t="str">
        <f>IF(ISNUMBER(SEARCH(Etudiants5[[#Headers],[Ecrits]],VLOOKUP(Etudiants5[[#This Row],[Numéro étudiant]],Sheet1!$A:$O,12,FALSE))),"x","")</f>
        <v/>
      </c>
      <c r="AT281" s="8" t="str">
        <f>IF(ISNUMBER(SEARCH(Etudiants5[[#Headers],[Oraux]],VLOOKUP(Etudiants5[[#This Row],[Numéro étudiant]],Sheet1!$A:$O,12,FALSE))),"x","")</f>
        <v/>
      </c>
      <c r="AU281" s="8" t="str">
        <f>IF(ISNUMBER(SEARCH(Etudiants5[[#Headers],[Pratiques]],VLOOKUP(Etudiants5[[#This Row],[Numéro étudiant]],Sheet1!$A:$O,12,FALSE))),"x","")</f>
        <v/>
      </c>
      <c r="AV281" s="8" t="str">
        <f>IF(ISNUMBER(SEARCH(Etudiants5[[#Headers],[Préparations écrites des épreves orales]],VLOOKUP(Etudiants5[[#This Row],[Numéro étudiant]],Sheet1!$A:$O,12,FALSE))),"x","")</f>
        <v/>
      </c>
      <c r="AW281" s="8" t="str">
        <f>IF(ISNUMBER(SEARCH(Etudiants5[[#Headers],[Auditives]],VLOOKUP(Etudiants5[[#This Row],[Numéro étudiant]],Sheet1!$A:$O,9,FALSE))),"x","")</f>
        <v/>
      </c>
      <c r="AX281" s="8" t="str">
        <f>IF(ISNUMBER(SEARCH(Etudiants5[[#Headers],[Visuels]],VLOOKUP(Etudiants5[[#This Row],[Numéro étudiant]],Sheet1!$A:$O,9,FALSE))),"x","")</f>
        <v/>
      </c>
      <c r="AY281" s="8" t="str">
        <f>IF(ISNUMBER(SEARCH(Etudiants5[[#Headers],[Viscéraux]],VLOOKUP(Etudiants5[[#This Row],[Numéro étudiant]],Sheet1!$A:$O,9,FALSE))),"x","")</f>
        <v/>
      </c>
      <c r="AZ281" s="8" t="str">
        <f>IF(ISNUMBER(SEARCH(Etudiants5[[#Headers],[Moteurs]],VLOOKUP(Etudiants5[[#This Row],[Numéro étudiant]],Sheet1!$A:$O,9,FALSE))),"x","")</f>
        <v/>
      </c>
      <c r="BA281" s="8" t="str">
        <f>IF(ISNUMBER(SEARCH(Etudiants5[[#Headers],[TSA]],VLOOKUP(Etudiants5[[#This Row],[Numéro étudiant]],Sheet1!$A:$O,9,FALSE))),"x","")</f>
        <v/>
      </c>
      <c r="BB281" s="8" t="str">
        <f>IF(ISNUMBER(SEARCH(Etudiants5[[#Headers],[Langage]],VLOOKUP(Etudiants5[[#This Row],[Numéro étudiant]],Sheet1!$A:$O,9,FALSE))),"x","")</f>
        <v/>
      </c>
      <c r="BC281" s="8" t="str">
        <f>IF(ISNUMBER(SEARCH(Etudiants5[[#Headers],[Psychiques]],VLOOKUP(Etudiants5[[#This Row],[Numéro étudiant]],Sheet1!$A:$O,9,FALSE))),"x","")</f>
        <v/>
      </c>
      <c r="BD281" s="8" t="str">
        <f>IF(ISNUMBER(SEARCH(Etudiants5[[#Headers],[Autres]],VLOOKUP(Etudiants5[[#This Row],[Numéro étudiant]],Sheet1!$A:$O,9,FALSE))),"x","")</f>
        <v/>
      </c>
      <c r="BE281" s="8" t="str">
        <f>IF(ISNUMBER(SEARCH(Etudiants5[[#Headers],[RQTH]],VLOOKUP(Etudiants5[[#This Row],[Numéro étudiant]],Sheet1!$A:$O,10,FALSE))),"x","")</f>
        <v/>
      </c>
      <c r="BF281" s="8" t="str">
        <f>IF(ISNUMBER(SEARCH(Etudiants5[[#Headers],[Transport]],VLOOKUP(Etudiants5[[#This Row],[Numéro étudiant]],Sheet1!$A:$O,10,FALSE))),"x","")</f>
        <v/>
      </c>
      <c r="BG281" s="8" t="str">
        <f>IF(ISNUMBER(SEARCH(Etudiants5[[#Headers],[AVS]],VLOOKUP(Etudiants5[[#This Row],[Numéro étudiant]],Sheet1!$A:$O,10,FALSE))),"x","")</f>
        <v/>
      </c>
      <c r="BH281" s="8" t="str">
        <f>IF(ISNUMBER(SEARCH(Etudiants5[[#Headers],[AESH]],VLOOKUP(Etudiants5[[#This Row],[Numéro étudiant]],Sheet1!$A:$O,10,FALSE))),"x","")</f>
        <v/>
      </c>
      <c r="BI281" s="8" t="str">
        <f>IF(ISNUMBER(SEARCH(Etudiants5[[#Headers],[AAH ou AEEH]],VLOOKUP(Etudiants5[[#This Row],[Numéro étudiant]],Sheet1!$A:$O,10,FALSE))),"x","")</f>
        <v/>
      </c>
      <c r="BJ281" s="8" t="str">
        <f>IF(ISNUMBER(SEARCH(Etudiants5[[#Headers],[Carte priorité]],VLOOKUP(Etudiants5[[#This Row],[Numéro étudiant]],Sheet1!$A:$O,10,FALSE))),"x","")</f>
        <v/>
      </c>
      <c r="BK281" s="8" t="str">
        <f>IF(ISNUMBER(SEARCH(Etudiants5[[#Headers],[Carte stationnement]],VLOOKUP(Etudiants5[[#This Row],[Numéro étudiant]],Sheet1!$A:$O,10,FALSE))),"x","")</f>
        <v/>
      </c>
      <c r="BL281" s="8" t="str">
        <f>IF(ISNUMBER(SEARCH(Etudiants5[[#Headers],[Accompagnement médico social]],VLOOKUP(Etudiants5[[#This Row],[Numéro étudiant]],Sheet1!$A:$O,10,FALSE))),"x","")</f>
        <v/>
      </c>
      <c r="BM281" s="8" t="str">
        <f>IF(ISNUMBER(SEARCH(Etudiants5[[#Headers],[Autre]],VLOOKUP(Etudiants5[[#This Row],[Numéro étudiant]],Sheet1!$A:$O,10,FALSE))),"x","")</f>
        <v/>
      </c>
      <c r="CA28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2" spans="2:80" x14ac:dyDescent="0.25">
      <c r="B282" t="str">
        <f>IFERROR(OfficeForms.Table[[#This Row],[Id]],"")</f>
        <v/>
      </c>
      <c r="C282" t="str">
        <f>IFERROR(IF(VLOOKUP(Etudiants5[[#This Row],[Numéro étudiant]],Sheet1!$A:$O,5,FALSE)="","",VLOOKUP(Etudiants5[[#This Row],[Numéro étudiant]],Sheet1!$A:$O,5,FALSE)),"")</f>
        <v/>
      </c>
      <c r="D282" t="str">
        <f>IFERROR(IF(VLOOKUP(Etudiants5[[#This Row],[Numéro étudiant]],Sheet1!$A:$O,6,FALSE)="","",VLOOKUP(Etudiants5[[#This Row],[Numéro étudiant]],Sheet1!$A:$O,6,FALSE)),"")</f>
        <v/>
      </c>
      <c r="E282" t="str">
        <f>IFERROR(IF(VLOOKUP(Etudiants5[[#This Row],[Numéro étudiant]],Sheet1!$A:$O,7,FALSE)="","",VLOOKUP(Etudiants5[[#This Row],[Numéro étudiant]],Sheet1!$A:$O,7,FALSE)),"")</f>
        <v/>
      </c>
      <c r="F282" t="str">
        <f>IFERROR(IF(VLOOKUP(Etudiants5[[#This Row],[Numéro étudiant]],Sheet1!$A:$O,8,FALSE)="","",VLOOKUP(Etudiants5[[#This Row],[Numéro étudiant]],Sheet1!$A:$O,8,FALSE)),"")</f>
        <v/>
      </c>
      <c r="G282" t="str">
        <f>IF(Etudiants5[[#This Row],[Numéro étudiant]]="","","Entretien fait")</f>
        <v/>
      </c>
      <c r="M282" s="8" t="str">
        <f>IF(ISNUMBER(SEARCH(Etudiants5[[#Headers],[Aide en BU]],VLOOKUP(Etudiants5[[#This Row],[Numéro étudiant]],Sheet1!$A:$O,11,FALSE))),"à initier","")</f>
        <v/>
      </c>
      <c r="N282" s="8" t="str">
        <f>IF(ISNUMBER(SEARCH(Etudiants5[[#Headers],[Tutorat d''intégration]],VLOOKUP(Etudiants5[[#This Row],[Numéro étudiant]],Sheet1!$A:$O,11,FALSE))),"à initier","")</f>
        <v/>
      </c>
      <c r="O282" s="8" t="str">
        <f>IF(ISNUMBER(SEARCH(Etudiants5[[#Headers],[Secrétaire d''examens]],VLOOKUP(Etudiants5[[#This Row],[Numéro étudiant]],Sheet1!$A:$O,11,FALSE))),"à initier","")</f>
        <v/>
      </c>
      <c r="P282" s="8" t="str">
        <f>IF(ISNUMBER(SEARCH(Etudiants5[[#Headers],[Sujets numériques]],VLOOKUP(Etudiants5[[#This Row],[Numéro étudiant]],Sheet1!$A:$O,11,FALSE))),"à initier","")</f>
        <v/>
      </c>
      <c r="Q282" s="8" t="str">
        <f>IF(ISNUMBER(SEARCH(Etudiants5[[#Headers],[Autorisation de sortie]],VLOOKUP(Etudiants5[[#This Row],[Numéro étudiant]],Sheet1!$A:$O,11,FALSE))),"à initier","")</f>
        <v/>
      </c>
      <c r="R282" s="8" t="str">
        <f>IF(ISNUMBER(SEARCH(Etudiants5[[#Headers],[Prise de notes]],VLOOKUP(Etudiants5[[#This Row],[Numéro étudiant]],Sheet1!$A:$O,11,FALSE))),"à initier","")</f>
        <v/>
      </c>
      <c r="S282" s="8" t="str">
        <f>IF(ISNUMBER(SEARCH(Etudiants5[[#Headers],[Rallonge des prêts en BU]],VLOOKUP(Etudiants5[[#This Row],[Numéro étudiant]],Sheet1!$A:$O,11,FALSE))),"à initier","")</f>
        <v/>
      </c>
      <c r="T282" s="8" t="str">
        <f>IF(ISNUMBER(SEARCH(Etudiants5[[#Headers],[Soutien pédagogique]],VLOOKUP(Etudiants5[[#This Row],[Numéro étudiant]],Sheet1!$A:$O,11,FALSE))),"à initier","")</f>
        <v/>
      </c>
      <c r="U282" s="8" t="str">
        <f>IF(ISNUMBER(SEARCH(Etudiants5[[#Headers],[Braille]],VLOOKUP(Etudiants5[[#This Row],[Numéro étudiant]],Sheet1!$A:$O,11,FALSE))),"à initier","")</f>
        <v/>
      </c>
      <c r="V282" s="8" t="str">
        <f>IF(ISNUMBER(SEARCH(Etudiants5[[#Headers],[LSF/LPC]],VLOOKUP(Etudiants5[[#This Row],[Numéro étudiant]],Sheet1!$A:$O,11,FALSE))),"à initier","")</f>
        <v/>
      </c>
      <c r="W282" s="8" t="str">
        <f>IF(ISNUMBER(SEARCH(Etudiants5[[#Headers],[Pas de support audio]],VLOOKUP(Etudiants5[[#This Row],[Numéro étudiant]],Sheet1!$A:$O,11,FALSE))),"à initier","")</f>
        <v/>
      </c>
      <c r="X282" s="8" t="str">
        <f>IF(ISNUMBER(SEARCH(Etudiants5[[#Headers],[Assice confortable]],VLOOKUP(Etudiants5[[#This Row],[Numéro étudiant]],Sheet1!$A:$O,13,FALSE))),"à initier","")</f>
        <v/>
      </c>
      <c r="Y282" s="8" t="str">
        <f>IF(ISNUMBER(SEARCH(Etudiants5[[#Headers],[Micro HF]],VLOOKUP(Etudiants5[[#This Row],[Numéro étudiant]],Sheet1!$A:$O,13,FALSE))),"à initier","")</f>
        <v/>
      </c>
      <c r="Z282" s="8" t="str">
        <f>IF(ISNUMBER(SEARCH(Etudiants5[[#Headers],[Casier]],VLOOKUP(Etudiants5[[#This Row],[Numéro étudiant]],Sheet1!$A:$O,13,FALSE))),"à initier","")</f>
        <v/>
      </c>
      <c r="AA282" s="8" t="str">
        <f>IF(ISNUMBER(SEARCH(Etudiants5[[#Headers],[Ordinateur]],VLOOKUP(Etudiants5[[#This Row],[Numéro étudiant]],Sheet1!$A:$O,13,FALSE))),"à initier","")</f>
        <v/>
      </c>
      <c r="AB282" s="8" t="str">
        <f>IF(ISNUMBER(SEARCH(Etudiants5[[#Headers],[Mobilier spécifique : à détailler]],VLOOKUP(Etudiants5[[#This Row],[Numéro étudiant]],Sheet1!$A:$O,13,FALSE))),"à initier","")</f>
        <v/>
      </c>
      <c r="AC282" s="8" t="str">
        <f>IF(ISNUMBER(SEARCH(Etudiants5[[#Headers],[Logiciel spécifique : à détailler]],VLOOKUP(Etudiants5[[#This Row],[Numéro étudiant]],Sheet1!$A:$O,13,FALSE))),"à initier","")</f>
        <v/>
      </c>
      <c r="AD282" s="8" t="str">
        <f>IF(ISNUMBER(SEARCH(Etudiants5[[#Headers],[Aide en TP]],VLOOKUP(Etudiants5[[#This Row],[Numéro étudiant]],Sheet1!$A:$O,11,FALSE))),"x","")</f>
        <v/>
      </c>
      <c r="AE282" s="8" t="str">
        <f>IF(ISNUMBER(SEARCH(Etudiants5[[#Headers],[Aménagement de l''EDT]],VLOOKUP(Etudiants5[[#This Row],[Numéro étudiant]],Sheet1!$A:$O,11,FALSE))),"x","")</f>
        <v/>
      </c>
      <c r="AF282" s="8" t="str">
        <f>IF(ISNUMBER(SEARCH(Etudiants5[[#Headers],[Sanitaire à proximité]],VLOOKUP(Etudiants5[[#This Row],[Numéro étudiant]],Sheet1!$A:$O,11,FALSE))),"x","")</f>
        <v/>
      </c>
      <c r="AG282" s="8" t="str">
        <f>IF(ISNUMBER(SEARCH(Etudiants5[[#Headers],[QCM papier]],VLOOKUP(Etudiants5[[#This Row],[Numéro étudiant]],Sheet1!$A:$O,11,FALSE))),"x","")</f>
        <v/>
      </c>
      <c r="AH282" s="8" t="str">
        <f>IF(ISNUMBER(SEARCH(Etudiants5[[#Headers],[Absences eventuelles excusées]],VLOOKUP(Etudiants5[[#This Row],[Numéro étudiant]],Sheet1!$A:$O,11,FALSE))),"x","")</f>
        <v/>
      </c>
      <c r="AI282" s="8" t="str">
        <f>IF(ISNUMBER(SEARCH(Etudiants5[[#Headers],[Aménagement de l''année en 2 ans]],VLOOKUP(Etudiants5[[#This Row],[Numéro étudiant]],Sheet1!$A:$O,11,FALSE))),"x","")</f>
        <v/>
      </c>
      <c r="AJ282" s="8" t="str">
        <f>IF(ISNUMBER(SEARCH(Etudiants5[[#Headers],[Passage des épreuves orales devant l''enseignant uniquement]],VLOOKUP(Etudiants5[[#This Row],[Numéro étudiant]],Sheet1!$A:$O,11,FALSE))),"x","")</f>
        <v/>
      </c>
      <c r="AK282" s="8" t="str">
        <f>IF(ISNUMBER(SEARCH(Etudiants5[[#Headers],[Dépénalisation des fautes d''orthographe]],VLOOKUP(Etudiants5[[#This Row],[Numéro étudiant]],Sheet1!$A:$O,11,FALSE))),"x","")</f>
        <v/>
      </c>
      <c r="AL282" s="8" t="str">
        <f>IF(ISNUMBER(SEARCH(Etudiants5[[#Headers],[Adaptation des écrits à l''oral]],VLOOKUP(Etudiants5[[#This Row],[Numéro étudiant]],Sheet1!$A:$O,11,FALSE))),"x","")</f>
        <v/>
      </c>
      <c r="AM282" s="8" t="str">
        <f>IF(ISNUMBER(SEARCH(Etudiants5[[#Headers],[Adaptation des oraux à l''écrit]],VLOOKUP(Etudiants5[[#This Row],[Numéro étudiant]],Sheet1!$A:$O,11,FALSE))),"x","")</f>
        <v/>
      </c>
      <c r="AN282" s="8" t="str">
        <f>IF(ISNUMBER(SEARCH(Etudiants5[[#Headers],[Compensation du temps de sortie]],VLOOKUP(Etudiants5[[#This Row],[Numéro étudiant]],Sheet1!$A:$O,11,FALSE))),"x","")</f>
        <v/>
      </c>
      <c r="AO282" s="8" t="str">
        <f>IF(COUNTIF(Etudiants5[[#This Row],[1/4]:[Préparations écrites des épreves orales]],"x")&gt;0,"x","")</f>
        <v/>
      </c>
      <c r="AP282" s="8" t="str">
        <f>IF(ISNUMBER(SEARCH(Etudiants5[[#Headers],[1/4]],VLOOKUP(Etudiants5[[#This Row],[Numéro étudiant]],Sheet1!$A:$O,12,FALSE))),"x","")</f>
        <v/>
      </c>
      <c r="AQ282" s="8" t="str">
        <f>IF(ISNUMBER(SEARCH(Etudiants5[[#Headers],[1/3]],VLOOKUP(Etudiants5[[#This Row],[Numéro étudiant]],Sheet1!$A:$O,12,FALSE))),"x","")</f>
        <v/>
      </c>
      <c r="AR282" s="8" t="str">
        <f>IF(ISNUMBER(SEARCH(Etudiants5[[#Headers],[1/2]],VLOOKUP(Etudiants5[[#This Row],[Numéro étudiant]],Sheet1!$A:$O,12,FALSE))),"x","")</f>
        <v/>
      </c>
      <c r="AS282" s="8" t="str">
        <f>IF(ISNUMBER(SEARCH(Etudiants5[[#Headers],[Ecrits]],VLOOKUP(Etudiants5[[#This Row],[Numéro étudiant]],Sheet1!$A:$O,12,FALSE))),"x","")</f>
        <v/>
      </c>
      <c r="AT282" s="8" t="str">
        <f>IF(ISNUMBER(SEARCH(Etudiants5[[#Headers],[Oraux]],VLOOKUP(Etudiants5[[#This Row],[Numéro étudiant]],Sheet1!$A:$O,12,FALSE))),"x","")</f>
        <v/>
      </c>
      <c r="AU282" s="8" t="str">
        <f>IF(ISNUMBER(SEARCH(Etudiants5[[#Headers],[Pratiques]],VLOOKUP(Etudiants5[[#This Row],[Numéro étudiant]],Sheet1!$A:$O,12,FALSE))),"x","")</f>
        <v/>
      </c>
      <c r="AV282" s="8" t="str">
        <f>IF(ISNUMBER(SEARCH(Etudiants5[[#Headers],[Préparations écrites des épreves orales]],VLOOKUP(Etudiants5[[#This Row],[Numéro étudiant]],Sheet1!$A:$O,12,FALSE))),"x","")</f>
        <v/>
      </c>
      <c r="AW282" s="8" t="str">
        <f>IF(ISNUMBER(SEARCH(Etudiants5[[#Headers],[Auditives]],VLOOKUP(Etudiants5[[#This Row],[Numéro étudiant]],Sheet1!$A:$O,9,FALSE))),"x","")</f>
        <v/>
      </c>
      <c r="AX282" s="8" t="str">
        <f>IF(ISNUMBER(SEARCH(Etudiants5[[#Headers],[Visuels]],VLOOKUP(Etudiants5[[#This Row],[Numéro étudiant]],Sheet1!$A:$O,9,FALSE))),"x","")</f>
        <v/>
      </c>
      <c r="AY282" s="8" t="str">
        <f>IF(ISNUMBER(SEARCH(Etudiants5[[#Headers],[Viscéraux]],VLOOKUP(Etudiants5[[#This Row],[Numéro étudiant]],Sheet1!$A:$O,9,FALSE))),"x","")</f>
        <v/>
      </c>
      <c r="AZ282" s="8" t="str">
        <f>IF(ISNUMBER(SEARCH(Etudiants5[[#Headers],[Moteurs]],VLOOKUP(Etudiants5[[#This Row],[Numéro étudiant]],Sheet1!$A:$O,9,FALSE))),"x","")</f>
        <v/>
      </c>
      <c r="BA282" s="8" t="str">
        <f>IF(ISNUMBER(SEARCH(Etudiants5[[#Headers],[TSA]],VLOOKUP(Etudiants5[[#This Row],[Numéro étudiant]],Sheet1!$A:$O,9,FALSE))),"x","")</f>
        <v/>
      </c>
      <c r="BB282" s="8" t="str">
        <f>IF(ISNUMBER(SEARCH(Etudiants5[[#Headers],[Langage]],VLOOKUP(Etudiants5[[#This Row],[Numéro étudiant]],Sheet1!$A:$O,9,FALSE))),"x","")</f>
        <v/>
      </c>
      <c r="BC282" s="8" t="str">
        <f>IF(ISNUMBER(SEARCH(Etudiants5[[#Headers],[Psychiques]],VLOOKUP(Etudiants5[[#This Row],[Numéro étudiant]],Sheet1!$A:$O,9,FALSE))),"x","")</f>
        <v/>
      </c>
      <c r="BD282" s="8" t="str">
        <f>IF(ISNUMBER(SEARCH(Etudiants5[[#Headers],[Autres]],VLOOKUP(Etudiants5[[#This Row],[Numéro étudiant]],Sheet1!$A:$O,9,FALSE))),"x","")</f>
        <v/>
      </c>
      <c r="BE282" s="8" t="str">
        <f>IF(ISNUMBER(SEARCH(Etudiants5[[#Headers],[RQTH]],VLOOKUP(Etudiants5[[#This Row],[Numéro étudiant]],Sheet1!$A:$O,10,FALSE))),"x","")</f>
        <v/>
      </c>
      <c r="BF282" s="8" t="str">
        <f>IF(ISNUMBER(SEARCH(Etudiants5[[#Headers],[Transport]],VLOOKUP(Etudiants5[[#This Row],[Numéro étudiant]],Sheet1!$A:$O,10,FALSE))),"x","")</f>
        <v/>
      </c>
      <c r="BG282" s="8" t="str">
        <f>IF(ISNUMBER(SEARCH(Etudiants5[[#Headers],[AVS]],VLOOKUP(Etudiants5[[#This Row],[Numéro étudiant]],Sheet1!$A:$O,10,FALSE))),"x","")</f>
        <v/>
      </c>
      <c r="BH282" s="8" t="str">
        <f>IF(ISNUMBER(SEARCH(Etudiants5[[#Headers],[AESH]],VLOOKUP(Etudiants5[[#This Row],[Numéro étudiant]],Sheet1!$A:$O,10,FALSE))),"x","")</f>
        <v/>
      </c>
      <c r="BI282" s="8" t="str">
        <f>IF(ISNUMBER(SEARCH(Etudiants5[[#Headers],[AAH ou AEEH]],VLOOKUP(Etudiants5[[#This Row],[Numéro étudiant]],Sheet1!$A:$O,10,FALSE))),"x","")</f>
        <v/>
      </c>
      <c r="BJ282" s="8" t="str">
        <f>IF(ISNUMBER(SEARCH(Etudiants5[[#Headers],[Carte priorité]],VLOOKUP(Etudiants5[[#This Row],[Numéro étudiant]],Sheet1!$A:$O,10,FALSE))),"x","")</f>
        <v/>
      </c>
      <c r="BK282" s="8" t="str">
        <f>IF(ISNUMBER(SEARCH(Etudiants5[[#Headers],[Carte stationnement]],VLOOKUP(Etudiants5[[#This Row],[Numéro étudiant]],Sheet1!$A:$O,10,FALSE))),"x","")</f>
        <v/>
      </c>
      <c r="BL282" s="8" t="str">
        <f>IF(ISNUMBER(SEARCH(Etudiants5[[#Headers],[Accompagnement médico social]],VLOOKUP(Etudiants5[[#This Row],[Numéro étudiant]],Sheet1!$A:$O,10,FALSE))),"x","")</f>
        <v/>
      </c>
      <c r="BM282" s="8" t="str">
        <f>IF(ISNUMBER(SEARCH(Etudiants5[[#Headers],[Autre]],VLOOKUP(Etudiants5[[#This Row],[Numéro étudiant]],Sheet1!$A:$O,10,FALSE))),"x","")</f>
        <v/>
      </c>
      <c r="CA28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3" spans="2:80" x14ac:dyDescent="0.25">
      <c r="B283" t="str">
        <f>IFERROR(OfficeForms.Table[[#This Row],[Id]],"")</f>
        <v/>
      </c>
      <c r="C283" t="str">
        <f>IFERROR(IF(VLOOKUP(Etudiants5[[#This Row],[Numéro étudiant]],Sheet1!$A:$O,5,FALSE)="","",VLOOKUP(Etudiants5[[#This Row],[Numéro étudiant]],Sheet1!$A:$O,5,FALSE)),"")</f>
        <v/>
      </c>
      <c r="D283" t="str">
        <f>IFERROR(IF(VLOOKUP(Etudiants5[[#This Row],[Numéro étudiant]],Sheet1!$A:$O,6,FALSE)="","",VLOOKUP(Etudiants5[[#This Row],[Numéro étudiant]],Sheet1!$A:$O,6,FALSE)),"")</f>
        <v/>
      </c>
      <c r="E283" t="str">
        <f>IFERROR(IF(VLOOKUP(Etudiants5[[#This Row],[Numéro étudiant]],Sheet1!$A:$O,7,FALSE)="","",VLOOKUP(Etudiants5[[#This Row],[Numéro étudiant]],Sheet1!$A:$O,7,FALSE)),"")</f>
        <v/>
      </c>
      <c r="F283" t="str">
        <f>IFERROR(IF(VLOOKUP(Etudiants5[[#This Row],[Numéro étudiant]],Sheet1!$A:$O,8,FALSE)="","",VLOOKUP(Etudiants5[[#This Row],[Numéro étudiant]],Sheet1!$A:$O,8,FALSE)),"")</f>
        <v/>
      </c>
      <c r="G283" t="str">
        <f>IF(Etudiants5[[#This Row],[Numéro étudiant]]="","","Entretien fait")</f>
        <v/>
      </c>
      <c r="M283" s="8" t="str">
        <f>IF(ISNUMBER(SEARCH(Etudiants5[[#Headers],[Aide en BU]],VLOOKUP(Etudiants5[[#This Row],[Numéro étudiant]],Sheet1!$A:$O,11,FALSE))),"à initier","")</f>
        <v/>
      </c>
      <c r="N283" s="8" t="str">
        <f>IF(ISNUMBER(SEARCH(Etudiants5[[#Headers],[Tutorat d''intégration]],VLOOKUP(Etudiants5[[#This Row],[Numéro étudiant]],Sheet1!$A:$O,11,FALSE))),"à initier","")</f>
        <v/>
      </c>
      <c r="O283" s="8" t="str">
        <f>IF(ISNUMBER(SEARCH(Etudiants5[[#Headers],[Secrétaire d''examens]],VLOOKUP(Etudiants5[[#This Row],[Numéro étudiant]],Sheet1!$A:$O,11,FALSE))),"à initier","")</f>
        <v/>
      </c>
      <c r="P283" s="8" t="str">
        <f>IF(ISNUMBER(SEARCH(Etudiants5[[#Headers],[Sujets numériques]],VLOOKUP(Etudiants5[[#This Row],[Numéro étudiant]],Sheet1!$A:$O,11,FALSE))),"à initier","")</f>
        <v/>
      </c>
      <c r="Q283" s="8" t="str">
        <f>IF(ISNUMBER(SEARCH(Etudiants5[[#Headers],[Autorisation de sortie]],VLOOKUP(Etudiants5[[#This Row],[Numéro étudiant]],Sheet1!$A:$O,11,FALSE))),"à initier","")</f>
        <v/>
      </c>
      <c r="R283" s="8" t="str">
        <f>IF(ISNUMBER(SEARCH(Etudiants5[[#Headers],[Prise de notes]],VLOOKUP(Etudiants5[[#This Row],[Numéro étudiant]],Sheet1!$A:$O,11,FALSE))),"à initier","")</f>
        <v/>
      </c>
      <c r="S283" s="8" t="str">
        <f>IF(ISNUMBER(SEARCH(Etudiants5[[#Headers],[Rallonge des prêts en BU]],VLOOKUP(Etudiants5[[#This Row],[Numéro étudiant]],Sheet1!$A:$O,11,FALSE))),"à initier","")</f>
        <v/>
      </c>
      <c r="T283" s="8" t="str">
        <f>IF(ISNUMBER(SEARCH(Etudiants5[[#Headers],[Soutien pédagogique]],VLOOKUP(Etudiants5[[#This Row],[Numéro étudiant]],Sheet1!$A:$O,11,FALSE))),"à initier","")</f>
        <v/>
      </c>
      <c r="U283" s="8" t="str">
        <f>IF(ISNUMBER(SEARCH(Etudiants5[[#Headers],[Braille]],VLOOKUP(Etudiants5[[#This Row],[Numéro étudiant]],Sheet1!$A:$O,11,FALSE))),"à initier","")</f>
        <v/>
      </c>
      <c r="V283" s="8" t="str">
        <f>IF(ISNUMBER(SEARCH(Etudiants5[[#Headers],[LSF/LPC]],VLOOKUP(Etudiants5[[#This Row],[Numéro étudiant]],Sheet1!$A:$O,11,FALSE))),"à initier","")</f>
        <v/>
      </c>
      <c r="W283" s="8" t="str">
        <f>IF(ISNUMBER(SEARCH(Etudiants5[[#Headers],[Pas de support audio]],VLOOKUP(Etudiants5[[#This Row],[Numéro étudiant]],Sheet1!$A:$O,11,FALSE))),"à initier","")</f>
        <v/>
      </c>
      <c r="X283" s="8" t="str">
        <f>IF(ISNUMBER(SEARCH(Etudiants5[[#Headers],[Assice confortable]],VLOOKUP(Etudiants5[[#This Row],[Numéro étudiant]],Sheet1!$A:$O,13,FALSE))),"à initier","")</f>
        <v/>
      </c>
      <c r="Y283" s="8" t="str">
        <f>IF(ISNUMBER(SEARCH(Etudiants5[[#Headers],[Micro HF]],VLOOKUP(Etudiants5[[#This Row],[Numéro étudiant]],Sheet1!$A:$O,13,FALSE))),"à initier","")</f>
        <v/>
      </c>
      <c r="Z283" s="8" t="str">
        <f>IF(ISNUMBER(SEARCH(Etudiants5[[#Headers],[Casier]],VLOOKUP(Etudiants5[[#This Row],[Numéro étudiant]],Sheet1!$A:$O,13,FALSE))),"à initier","")</f>
        <v/>
      </c>
      <c r="AA283" s="8" t="str">
        <f>IF(ISNUMBER(SEARCH(Etudiants5[[#Headers],[Ordinateur]],VLOOKUP(Etudiants5[[#This Row],[Numéro étudiant]],Sheet1!$A:$O,13,FALSE))),"à initier","")</f>
        <v/>
      </c>
      <c r="AB283" s="8" t="str">
        <f>IF(ISNUMBER(SEARCH(Etudiants5[[#Headers],[Mobilier spécifique : à détailler]],VLOOKUP(Etudiants5[[#This Row],[Numéro étudiant]],Sheet1!$A:$O,13,FALSE))),"à initier","")</f>
        <v/>
      </c>
      <c r="AC283" s="8" t="str">
        <f>IF(ISNUMBER(SEARCH(Etudiants5[[#Headers],[Logiciel spécifique : à détailler]],VLOOKUP(Etudiants5[[#This Row],[Numéro étudiant]],Sheet1!$A:$O,13,FALSE))),"à initier","")</f>
        <v/>
      </c>
      <c r="AD283" s="8" t="str">
        <f>IF(ISNUMBER(SEARCH(Etudiants5[[#Headers],[Aide en TP]],VLOOKUP(Etudiants5[[#This Row],[Numéro étudiant]],Sheet1!$A:$O,11,FALSE))),"x","")</f>
        <v/>
      </c>
      <c r="AE283" s="8" t="str">
        <f>IF(ISNUMBER(SEARCH(Etudiants5[[#Headers],[Aménagement de l''EDT]],VLOOKUP(Etudiants5[[#This Row],[Numéro étudiant]],Sheet1!$A:$O,11,FALSE))),"x","")</f>
        <v/>
      </c>
      <c r="AF283" s="8" t="str">
        <f>IF(ISNUMBER(SEARCH(Etudiants5[[#Headers],[Sanitaire à proximité]],VLOOKUP(Etudiants5[[#This Row],[Numéro étudiant]],Sheet1!$A:$O,11,FALSE))),"x","")</f>
        <v/>
      </c>
      <c r="AG283" s="8" t="str">
        <f>IF(ISNUMBER(SEARCH(Etudiants5[[#Headers],[QCM papier]],VLOOKUP(Etudiants5[[#This Row],[Numéro étudiant]],Sheet1!$A:$O,11,FALSE))),"x","")</f>
        <v/>
      </c>
      <c r="AH283" s="8" t="str">
        <f>IF(ISNUMBER(SEARCH(Etudiants5[[#Headers],[Absences eventuelles excusées]],VLOOKUP(Etudiants5[[#This Row],[Numéro étudiant]],Sheet1!$A:$O,11,FALSE))),"x","")</f>
        <v/>
      </c>
      <c r="AI283" s="8" t="str">
        <f>IF(ISNUMBER(SEARCH(Etudiants5[[#Headers],[Aménagement de l''année en 2 ans]],VLOOKUP(Etudiants5[[#This Row],[Numéro étudiant]],Sheet1!$A:$O,11,FALSE))),"x","")</f>
        <v/>
      </c>
      <c r="AJ283" s="8" t="str">
        <f>IF(ISNUMBER(SEARCH(Etudiants5[[#Headers],[Passage des épreuves orales devant l''enseignant uniquement]],VLOOKUP(Etudiants5[[#This Row],[Numéro étudiant]],Sheet1!$A:$O,11,FALSE))),"x","")</f>
        <v/>
      </c>
      <c r="AK283" s="8" t="str">
        <f>IF(ISNUMBER(SEARCH(Etudiants5[[#Headers],[Dépénalisation des fautes d''orthographe]],VLOOKUP(Etudiants5[[#This Row],[Numéro étudiant]],Sheet1!$A:$O,11,FALSE))),"x","")</f>
        <v/>
      </c>
      <c r="AL283" s="8" t="str">
        <f>IF(ISNUMBER(SEARCH(Etudiants5[[#Headers],[Adaptation des écrits à l''oral]],VLOOKUP(Etudiants5[[#This Row],[Numéro étudiant]],Sheet1!$A:$O,11,FALSE))),"x","")</f>
        <v/>
      </c>
      <c r="AM283" s="8" t="str">
        <f>IF(ISNUMBER(SEARCH(Etudiants5[[#Headers],[Adaptation des oraux à l''écrit]],VLOOKUP(Etudiants5[[#This Row],[Numéro étudiant]],Sheet1!$A:$O,11,FALSE))),"x","")</f>
        <v/>
      </c>
      <c r="AN283" s="8" t="str">
        <f>IF(ISNUMBER(SEARCH(Etudiants5[[#Headers],[Compensation du temps de sortie]],VLOOKUP(Etudiants5[[#This Row],[Numéro étudiant]],Sheet1!$A:$O,11,FALSE))),"x","")</f>
        <v/>
      </c>
      <c r="AO283" s="8" t="str">
        <f>IF(COUNTIF(Etudiants5[[#This Row],[1/4]:[Préparations écrites des épreves orales]],"x")&gt;0,"x","")</f>
        <v/>
      </c>
      <c r="AP283" s="8" t="str">
        <f>IF(ISNUMBER(SEARCH(Etudiants5[[#Headers],[1/4]],VLOOKUP(Etudiants5[[#This Row],[Numéro étudiant]],Sheet1!$A:$O,12,FALSE))),"x","")</f>
        <v/>
      </c>
      <c r="AQ283" s="8" t="str">
        <f>IF(ISNUMBER(SEARCH(Etudiants5[[#Headers],[1/3]],VLOOKUP(Etudiants5[[#This Row],[Numéro étudiant]],Sheet1!$A:$O,12,FALSE))),"x","")</f>
        <v/>
      </c>
      <c r="AR283" s="8" t="str">
        <f>IF(ISNUMBER(SEARCH(Etudiants5[[#Headers],[1/2]],VLOOKUP(Etudiants5[[#This Row],[Numéro étudiant]],Sheet1!$A:$O,12,FALSE))),"x","")</f>
        <v/>
      </c>
      <c r="AS283" s="8" t="str">
        <f>IF(ISNUMBER(SEARCH(Etudiants5[[#Headers],[Ecrits]],VLOOKUP(Etudiants5[[#This Row],[Numéro étudiant]],Sheet1!$A:$O,12,FALSE))),"x","")</f>
        <v/>
      </c>
      <c r="AT283" s="8" t="str">
        <f>IF(ISNUMBER(SEARCH(Etudiants5[[#Headers],[Oraux]],VLOOKUP(Etudiants5[[#This Row],[Numéro étudiant]],Sheet1!$A:$O,12,FALSE))),"x","")</f>
        <v/>
      </c>
      <c r="AU283" s="8" t="str">
        <f>IF(ISNUMBER(SEARCH(Etudiants5[[#Headers],[Pratiques]],VLOOKUP(Etudiants5[[#This Row],[Numéro étudiant]],Sheet1!$A:$O,12,FALSE))),"x","")</f>
        <v/>
      </c>
      <c r="AV283" s="8" t="str">
        <f>IF(ISNUMBER(SEARCH(Etudiants5[[#Headers],[Préparations écrites des épreves orales]],VLOOKUP(Etudiants5[[#This Row],[Numéro étudiant]],Sheet1!$A:$O,12,FALSE))),"x","")</f>
        <v/>
      </c>
      <c r="AW283" s="8" t="str">
        <f>IF(ISNUMBER(SEARCH(Etudiants5[[#Headers],[Auditives]],VLOOKUP(Etudiants5[[#This Row],[Numéro étudiant]],Sheet1!$A:$O,9,FALSE))),"x","")</f>
        <v/>
      </c>
      <c r="AX283" s="8" t="str">
        <f>IF(ISNUMBER(SEARCH(Etudiants5[[#Headers],[Visuels]],VLOOKUP(Etudiants5[[#This Row],[Numéro étudiant]],Sheet1!$A:$O,9,FALSE))),"x","")</f>
        <v/>
      </c>
      <c r="AY283" s="8" t="str">
        <f>IF(ISNUMBER(SEARCH(Etudiants5[[#Headers],[Viscéraux]],VLOOKUP(Etudiants5[[#This Row],[Numéro étudiant]],Sheet1!$A:$O,9,FALSE))),"x","")</f>
        <v/>
      </c>
      <c r="AZ283" s="8" t="str">
        <f>IF(ISNUMBER(SEARCH(Etudiants5[[#Headers],[Moteurs]],VLOOKUP(Etudiants5[[#This Row],[Numéro étudiant]],Sheet1!$A:$O,9,FALSE))),"x","")</f>
        <v/>
      </c>
      <c r="BA283" s="8" t="str">
        <f>IF(ISNUMBER(SEARCH(Etudiants5[[#Headers],[TSA]],VLOOKUP(Etudiants5[[#This Row],[Numéro étudiant]],Sheet1!$A:$O,9,FALSE))),"x","")</f>
        <v/>
      </c>
      <c r="BB283" s="8" t="str">
        <f>IF(ISNUMBER(SEARCH(Etudiants5[[#Headers],[Langage]],VLOOKUP(Etudiants5[[#This Row],[Numéro étudiant]],Sheet1!$A:$O,9,FALSE))),"x","")</f>
        <v/>
      </c>
      <c r="BC283" s="8" t="str">
        <f>IF(ISNUMBER(SEARCH(Etudiants5[[#Headers],[Psychiques]],VLOOKUP(Etudiants5[[#This Row],[Numéro étudiant]],Sheet1!$A:$O,9,FALSE))),"x","")</f>
        <v/>
      </c>
      <c r="BD283" s="8" t="str">
        <f>IF(ISNUMBER(SEARCH(Etudiants5[[#Headers],[Autres]],VLOOKUP(Etudiants5[[#This Row],[Numéro étudiant]],Sheet1!$A:$O,9,FALSE))),"x","")</f>
        <v/>
      </c>
      <c r="BE283" s="8" t="str">
        <f>IF(ISNUMBER(SEARCH(Etudiants5[[#Headers],[RQTH]],VLOOKUP(Etudiants5[[#This Row],[Numéro étudiant]],Sheet1!$A:$O,10,FALSE))),"x","")</f>
        <v/>
      </c>
      <c r="BF283" s="8" t="str">
        <f>IF(ISNUMBER(SEARCH(Etudiants5[[#Headers],[Transport]],VLOOKUP(Etudiants5[[#This Row],[Numéro étudiant]],Sheet1!$A:$O,10,FALSE))),"x","")</f>
        <v/>
      </c>
      <c r="BG283" s="8" t="str">
        <f>IF(ISNUMBER(SEARCH(Etudiants5[[#Headers],[AVS]],VLOOKUP(Etudiants5[[#This Row],[Numéro étudiant]],Sheet1!$A:$O,10,FALSE))),"x","")</f>
        <v/>
      </c>
      <c r="BH283" s="8" t="str">
        <f>IF(ISNUMBER(SEARCH(Etudiants5[[#Headers],[AESH]],VLOOKUP(Etudiants5[[#This Row],[Numéro étudiant]],Sheet1!$A:$O,10,FALSE))),"x","")</f>
        <v/>
      </c>
      <c r="BI283" s="8" t="str">
        <f>IF(ISNUMBER(SEARCH(Etudiants5[[#Headers],[AAH ou AEEH]],VLOOKUP(Etudiants5[[#This Row],[Numéro étudiant]],Sheet1!$A:$O,10,FALSE))),"x","")</f>
        <v/>
      </c>
      <c r="BJ283" s="8" t="str">
        <f>IF(ISNUMBER(SEARCH(Etudiants5[[#Headers],[Carte priorité]],VLOOKUP(Etudiants5[[#This Row],[Numéro étudiant]],Sheet1!$A:$O,10,FALSE))),"x","")</f>
        <v/>
      </c>
      <c r="BK283" s="8" t="str">
        <f>IF(ISNUMBER(SEARCH(Etudiants5[[#Headers],[Carte stationnement]],VLOOKUP(Etudiants5[[#This Row],[Numéro étudiant]],Sheet1!$A:$O,10,FALSE))),"x","")</f>
        <v/>
      </c>
      <c r="BL283" s="8" t="str">
        <f>IF(ISNUMBER(SEARCH(Etudiants5[[#Headers],[Accompagnement médico social]],VLOOKUP(Etudiants5[[#This Row],[Numéro étudiant]],Sheet1!$A:$O,10,FALSE))),"x","")</f>
        <v/>
      </c>
      <c r="BM283" s="8" t="str">
        <f>IF(ISNUMBER(SEARCH(Etudiants5[[#Headers],[Autre]],VLOOKUP(Etudiants5[[#This Row],[Numéro étudiant]],Sheet1!$A:$O,10,FALSE))),"x","")</f>
        <v/>
      </c>
      <c r="CA28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4" spans="2:80" x14ac:dyDescent="0.25">
      <c r="B284" t="str">
        <f>IFERROR(OfficeForms.Table[[#This Row],[Id]],"")</f>
        <v/>
      </c>
      <c r="C284" t="str">
        <f>IFERROR(IF(VLOOKUP(Etudiants5[[#This Row],[Numéro étudiant]],Sheet1!$A:$O,5,FALSE)="","",VLOOKUP(Etudiants5[[#This Row],[Numéro étudiant]],Sheet1!$A:$O,5,FALSE)),"")</f>
        <v/>
      </c>
      <c r="D284" t="str">
        <f>IFERROR(IF(VLOOKUP(Etudiants5[[#This Row],[Numéro étudiant]],Sheet1!$A:$O,6,FALSE)="","",VLOOKUP(Etudiants5[[#This Row],[Numéro étudiant]],Sheet1!$A:$O,6,FALSE)),"")</f>
        <v/>
      </c>
      <c r="E284" t="str">
        <f>IFERROR(IF(VLOOKUP(Etudiants5[[#This Row],[Numéro étudiant]],Sheet1!$A:$O,7,FALSE)="","",VLOOKUP(Etudiants5[[#This Row],[Numéro étudiant]],Sheet1!$A:$O,7,FALSE)),"")</f>
        <v/>
      </c>
      <c r="F284" t="str">
        <f>IFERROR(IF(VLOOKUP(Etudiants5[[#This Row],[Numéro étudiant]],Sheet1!$A:$O,8,FALSE)="","",VLOOKUP(Etudiants5[[#This Row],[Numéro étudiant]],Sheet1!$A:$O,8,FALSE)),"")</f>
        <v/>
      </c>
      <c r="G284" t="str">
        <f>IF(Etudiants5[[#This Row],[Numéro étudiant]]="","","Entretien fait")</f>
        <v/>
      </c>
      <c r="M284" s="8" t="str">
        <f>IF(ISNUMBER(SEARCH(Etudiants5[[#Headers],[Aide en BU]],VLOOKUP(Etudiants5[[#This Row],[Numéro étudiant]],Sheet1!$A:$O,11,FALSE))),"à initier","")</f>
        <v/>
      </c>
      <c r="N284" s="8" t="str">
        <f>IF(ISNUMBER(SEARCH(Etudiants5[[#Headers],[Tutorat d''intégration]],VLOOKUP(Etudiants5[[#This Row],[Numéro étudiant]],Sheet1!$A:$O,11,FALSE))),"à initier","")</f>
        <v/>
      </c>
      <c r="O284" s="8" t="str">
        <f>IF(ISNUMBER(SEARCH(Etudiants5[[#Headers],[Secrétaire d''examens]],VLOOKUP(Etudiants5[[#This Row],[Numéro étudiant]],Sheet1!$A:$O,11,FALSE))),"à initier","")</f>
        <v/>
      </c>
      <c r="P284" s="8" t="str">
        <f>IF(ISNUMBER(SEARCH(Etudiants5[[#Headers],[Sujets numériques]],VLOOKUP(Etudiants5[[#This Row],[Numéro étudiant]],Sheet1!$A:$O,11,FALSE))),"à initier","")</f>
        <v/>
      </c>
      <c r="Q284" s="8" t="str">
        <f>IF(ISNUMBER(SEARCH(Etudiants5[[#Headers],[Autorisation de sortie]],VLOOKUP(Etudiants5[[#This Row],[Numéro étudiant]],Sheet1!$A:$O,11,FALSE))),"à initier","")</f>
        <v/>
      </c>
      <c r="R284" s="8" t="str">
        <f>IF(ISNUMBER(SEARCH(Etudiants5[[#Headers],[Prise de notes]],VLOOKUP(Etudiants5[[#This Row],[Numéro étudiant]],Sheet1!$A:$O,11,FALSE))),"à initier","")</f>
        <v/>
      </c>
      <c r="S284" s="8" t="str">
        <f>IF(ISNUMBER(SEARCH(Etudiants5[[#Headers],[Rallonge des prêts en BU]],VLOOKUP(Etudiants5[[#This Row],[Numéro étudiant]],Sheet1!$A:$O,11,FALSE))),"à initier","")</f>
        <v/>
      </c>
      <c r="T284" s="8" t="str">
        <f>IF(ISNUMBER(SEARCH(Etudiants5[[#Headers],[Soutien pédagogique]],VLOOKUP(Etudiants5[[#This Row],[Numéro étudiant]],Sheet1!$A:$O,11,FALSE))),"à initier","")</f>
        <v/>
      </c>
      <c r="U284" s="8" t="str">
        <f>IF(ISNUMBER(SEARCH(Etudiants5[[#Headers],[Braille]],VLOOKUP(Etudiants5[[#This Row],[Numéro étudiant]],Sheet1!$A:$O,11,FALSE))),"à initier","")</f>
        <v/>
      </c>
      <c r="V284" s="8" t="str">
        <f>IF(ISNUMBER(SEARCH(Etudiants5[[#Headers],[LSF/LPC]],VLOOKUP(Etudiants5[[#This Row],[Numéro étudiant]],Sheet1!$A:$O,11,FALSE))),"à initier","")</f>
        <v/>
      </c>
      <c r="W284" s="8" t="str">
        <f>IF(ISNUMBER(SEARCH(Etudiants5[[#Headers],[Pas de support audio]],VLOOKUP(Etudiants5[[#This Row],[Numéro étudiant]],Sheet1!$A:$O,11,FALSE))),"à initier","")</f>
        <v/>
      </c>
      <c r="X284" s="8" t="str">
        <f>IF(ISNUMBER(SEARCH(Etudiants5[[#Headers],[Assice confortable]],VLOOKUP(Etudiants5[[#This Row],[Numéro étudiant]],Sheet1!$A:$O,13,FALSE))),"à initier","")</f>
        <v/>
      </c>
      <c r="Y284" s="8" t="str">
        <f>IF(ISNUMBER(SEARCH(Etudiants5[[#Headers],[Micro HF]],VLOOKUP(Etudiants5[[#This Row],[Numéro étudiant]],Sheet1!$A:$O,13,FALSE))),"à initier","")</f>
        <v/>
      </c>
      <c r="Z284" s="8" t="str">
        <f>IF(ISNUMBER(SEARCH(Etudiants5[[#Headers],[Casier]],VLOOKUP(Etudiants5[[#This Row],[Numéro étudiant]],Sheet1!$A:$O,13,FALSE))),"à initier","")</f>
        <v/>
      </c>
      <c r="AA284" s="8" t="str">
        <f>IF(ISNUMBER(SEARCH(Etudiants5[[#Headers],[Ordinateur]],VLOOKUP(Etudiants5[[#This Row],[Numéro étudiant]],Sheet1!$A:$O,13,FALSE))),"à initier","")</f>
        <v/>
      </c>
      <c r="AB284" s="8" t="str">
        <f>IF(ISNUMBER(SEARCH(Etudiants5[[#Headers],[Mobilier spécifique : à détailler]],VLOOKUP(Etudiants5[[#This Row],[Numéro étudiant]],Sheet1!$A:$O,13,FALSE))),"à initier","")</f>
        <v/>
      </c>
      <c r="AC284" s="8" t="str">
        <f>IF(ISNUMBER(SEARCH(Etudiants5[[#Headers],[Logiciel spécifique : à détailler]],VLOOKUP(Etudiants5[[#This Row],[Numéro étudiant]],Sheet1!$A:$O,13,FALSE))),"à initier","")</f>
        <v/>
      </c>
      <c r="AD284" s="8" t="str">
        <f>IF(ISNUMBER(SEARCH(Etudiants5[[#Headers],[Aide en TP]],VLOOKUP(Etudiants5[[#This Row],[Numéro étudiant]],Sheet1!$A:$O,11,FALSE))),"x","")</f>
        <v/>
      </c>
      <c r="AE284" s="8" t="str">
        <f>IF(ISNUMBER(SEARCH(Etudiants5[[#Headers],[Aménagement de l''EDT]],VLOOKUP(Etudiants5[[#This Row],[Numéro étudiant]],Sheet1!$A:$O,11,FALSE))),"x","")</f>
        <v/>
      </c>
      <c r="AF284" s="8" t="str">
        <f>IF(ISNUMBER(SEARCH(Etudiants5[[#Headers],[Sanitaire à proximité]],VLOOKUP(Etudiants5[[#This Row],[Numéro étudiant]],Sheet1!$A:$O,11,FALSE))),"x","")</f>
        <v/>
      </c>
      <c r="AG284" s="8" t="str">
        <f>IF(ISNUMBER(SEARCH(Etudiants5[[#Headers],[QCM papier]],VLOOKUP(Etudiants5[[#This Row],[Numéro étudiant]],Sheet1!$A:$O,11,FALSE))),"x","")</f>
        <v/>
      </c>
      <c r="AH284" s="8" t="str">
        <f>IF(ISNUMBER(SEARCH(Etudiants5[[#Headers],[Absences eventuelles excusées]],VLOOKUP(Etudiants5[[#This Row],[Numéro étudiant]],Sheet1!$A:$O,11,FALSE))),"x","")</f>
        <v/>
      </c>
      <c r="AI284" s="8" t="str">
        <f>IF(ISNUMBER(SEARCH(Etudiants5[[#Headers],[Aménagement de l''année en 2 ans]],VLOOKUP(Etudiants5[[#This Row],[Numéro étudiant]],Sheet1!$A:$O,11,FALSE))),"x","")</f>
        <v/>
      </c>
      <c r="AJ284" s="8" t="str">
        <f>IF(ISNUMBER(SEARCH(Etudiants5[[#Headers],[Passage des épreuves orales devant l''enseignant uniquement]],VLOOKUP(Etudiants5[[#This Row],[Numéro étudiant]],Sheet1!$A:$O,11,FALSE))),"x","")</f>
        <v/>
      </c>
      <c r="AK284" s="8" t="str">
        <f>IF(ISNUMBER(SEARCH(Etudiants5[[#Headers],[Dépénalisation des fautes d''orthographe]],VLOOKUP(Etudiants5[[#This Row],[Numéro étudiant]],Sheet1!$A:$O,11,FALSE))),"x","")</f>
        <v/>
      </c>
      <c r="AL284" s="8" t="str">
        <f>IF(ISNUMBER(SEARCH(Etudiants5[[#Headers],[Adaptation des écrits à l''oral]],VLOOKUP(Etudiants5[[#This Row],[Numéro étudiant]],Sheet1!$A:$O,11,FALSE))),"x","")</f>
        <v/>
      </c>
      <c r="AM284" s="8" t="str">
        <f>IF(ISNUMBER(SEARCH(Etudiants5[[#Headers],[Adaptation des oraux à l''écrit]],VLOOKUP(Etudiants5[[#This Row],[Numéro étudiant]],Sheet1!$A:$O,11,FALSE))),"x","")</f>
        <v/>
      </c>
      <c r="AN284" s="8" t="str">
        <f>IF(ISNUMBER(SEARCH(Etudiants5[[#Headers],[Compensation du temps de sortie]],VLOOKUP(Etudiants5[[#This Row],[Numéro étudiant]],Sheet1!$A:$O,11,FALSE))),"x","")</f>
        <v/>
      </c>
      <c r="AO284" s="8" t="str">
        <f>IF(COUNTIF(Etudiants5[[#This Row],[1/4]:[Préparations écrites des épreves orales]],"x")&gt;0,"x","")</f>
        <v/>
      </c>
      <c r="AP284" s="8" t="str">
        <f>IF(ISNUMBER(SEARCH(Etudiants5[[#Headers],[1/4]],VLOOKUP(Etudiants5[[#This Row],[Numéro étudiant]],Sheet1!$A:$O,12,FALSE))),"x","")</f>
        <v/>
      </c>
      <c r="AQ284" s="8" t="str">
        <f>IF(ISNUMBER(SEARCH(Etudiants5[[#Headers],[1/3]],VLOOKUP(Etudiants5[[#This Row],[Numéro étudiant]],Sheet1!$A:$O,12,FALSE))),"x","")</f>
        <v/>
      </c>
      <c r="AR284" s="8" t="str">
        <f>IF(ISNUMBER(SEARCH(Etudiants5[[#Headers],[1/2]],VLOOKUP(Etudiants5[[#This Row],[Numéro étudiant]],Sheet1!$A:$O,12,FALSE))),"x","")</f>
        <v/>
      </c>
      <c r="AS284" s="8" t="str">
        <f>IF(ISNUMBER(SEARCH(Etudiants5[[#Headers],[Ecrits]],VLOOKUP(Etudiants5[[#This Row],[Numéro étudiant]],Sheet1!$A:$O,12,FALSE))),"x","")</f>
        <v/>
      </c>
      <c r="AT284" s="8" t="str">
        <f>IF(ISNUMBER(SEARCH(Etudiants5[[#Headers],[Oraux]],VLOOKUP(Etudiants5[[#This Row],[Numéro étudiant]],Sheet1!$A:$O,12,FALSE))),"x","")</f>
        <v/>
      </c>
      <c r="AU284" s="8" t="str">
        <f>IF(ISNUMBER(SEARCH(Etudiants5[[#Headers],[Pratiques]],VLOOKUP(Etudiants5[[#This Row],[Numéro étudiant]],Sheet1!$A:$O,12,FALSE))),"x","")</f>
        <v/>
      </c>
      <c r="AV284" s="8" t="str">
        <f>IF(ISNUMBER(SEARCH(Etudiants5[[#Headers],[Préparations écrites des épreves orales]],VLOOKUP(Etudiants5[[#This Row],[Numéro étudiant]],Sheet1!$A:$O,12,FALSE))),"x","")</f>
        <v/>
      </c>
      <c r="AW284" s="8" t="str">
        <f>IF(ISNUMBER(SEARCH(Etudiants5[[#Headers],[Auditives]],VLOOKUP(Etudiants5[[#This Row],[Numéro étudiant]],Sheet1!$A:$O,9,FALSE))),"x","")</f>
        <v/>
      </c>
      <c r="AX284" s="8" t="str">
        <f>IF(ISNUMBER(SEARCH(Etudiants5[[#Headers],[Visuels]],VLOOKUP(Etudiants5[[#This Row],[Numéro étudiant]],Sheet1!$A:$O,9,FALSE))),"x","")</f>
        <v/>
      </c>
      <c r="AY284" s="8" t="str">
        <f>IF(ISNUMBER(SEARCH(Etudiants5[[#Headers],[Viscéraux]],VLOOKUP(Etudiants5[[#This Row],[Numéro étudiant]],Sheet1!$A:$O,9,FALSE))),"x","")</f>
        <v/>
      </c>
      <c r="AZ284" s="8" t="str">
        <f>IF(ISNUMBER(SEARCH(Etudiants5[[#Headers],[Moteurs]],VLOOKUP(Etudiants5[[#This Row],[Numéro étudiant]],Sheet1!$A:$O,9,FALSE))),"x","")</f>
        <v/>
      </c>
      <c r="BA284" s="8" t="str">
        <f>IF(ISNUMBER(SEARCH(Etudiants5[[#Headers],[TSA]],VLOOKUP(Etudiants5[[#This Row],[Numéro étudiant]],Sheet1!$A:$O,9,FALSE))),"x","")</f>
        <v/>
      </c>
      <c r="BB284" s="8" t="str">
        <f>IF(ISNUMBER(SEARCH(Etudiants5[[#Headers],[Langage]],VLOOKUP(Etudiants5[[#This Row],[Numéro étudiant]],Sheet1!$A:$O,9,FALSE))),"x","")</f>
        <v/>
      </c>
      <c r="BC284" s="8" t="str">
        <f>IF(ISNUMBER(SEARCH(Etudiants5[[#Headers],[Psychiques]],VLOOKUP(Etudiants5[[#This Row],[Numéro étudiant]],Sheet1!$A:$O,9,FALSE))),"x","")</f>
        <v/>
      </c>
      <c r="BD284" s="8" t="str">
        <f>IF(ISNUMBER(SEARCH(Etudiants5[[#Headers],[Autres]],VLOOKUP(Etudiants5[[#This Row],[Numéro étudiant]],Sheet1!$A:$O,9,FALSE))),"x","")</f>
        <v/>
      </c>
      <c r="BE284" s="8" t="str">
        <f>IF(ISNUMBER(SEARCH(Etudiants5[[#Headers],[RQTH]],VLOOKUP(Etudiants5[[#This Row],[Numéro étudiant]],Sheet1!$A:$O,10,FALSE))),"x","")</f>
        <v/>
      </c>
      <c r="BF284" s="8" t="str">
        <f>IF(ISNUMBER(SEARCH(Etudiants5[[#Headers],[Transport]],VLOOKUP(Etudiants5[[#This Row],[Numéro étudiant]],Sheet1!$A:$O,10,FALSE))),"x","")</f>
        <v/>
      </c>
      <c r="BG284" s="8" t="str">
        <f>IF(ISNUMBER(SEARCH(Etudiants5[[#Headers],[AVS]],VLOOKUP(Etudiants5[[#This Row],[Numéro étudiant]],Sheet1!$A:$O,10,FALSE))),"x","")</f>
        <v/>
      </c>
      <c r="BH284" s="8" t="str">
        <f>IF(ISNUMBER(SEARCH(Etudiants5[[#Headers],[AESH]],VLOOKUP(Etudiants5[[#This Row],[Numéro étudiant]],Sheet1!$A:$O,10,FALSE))),"x","")</f>
        <v/>
      </c>
      <c r="BI284" s="8" t="str">
        <f>IF(ISNUMBER(SEARCH(Etudiants5[[#Headers],[AAH ou AEEH]],VLOOKUP(Etudiants5[[#This Row],[Numéro étudiant]],Sheet1!$A:$O,10,FALSE))),"x","")</f>
        <v/>
      </c>
      <c r="BJ284" s="8" t="str">
        <f>IF(ISNUMBER(SEARCH(Etudiants5[[#Headers],[Carte priorité]],VLOOKUP(Etudiants5[[#This Row],[Numéro étudiant]],Sheet1!$A:$O,10,FALSE))),"x","")</f>
        <v/>
      </c>
      <c r="BK284" s="8" t="str">
        <f>IF(ISNUMBER(SEARCH(Etudiants5[[#Headers],[Carte stationnement]],VLOOKUP(Etudiants5[[#This Row],[Numéro étudiant]],Sheet1!$A:$O,10,FALSE))),"x","")</f>
        <v/>
      </c>
      <c r="BL284" s="8" t="str">
        <f>IF(ISNUMBER(SEARCH(Etudiants5[[#Headers],[Accompagnement médico social]],VLOOKUP(Etudiants5[[#This Row],[Numéro étudiant]],Sheet1!$A:$O,10,FALSE))),"x","")</f>
        <v/>
      </c>
      <c r="BM284" s="8" t="str">
        <f>IF(ISNUMBER(SEARCH(Etudiants5[[#Headers],[Autre]],VLOOKUP(Etudiants5[[#This Row],[Numéro étudiant]],Sheet1!$A:$O,10,FALSE))),"x","")</f>
        <v/>
      </c>
      <c r="CA28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4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5" spans="2:80" x14ac:dyDescent="0.25">
      <c r="B285" t="str">
        <f>IFERROR(OfficeForms.Table[[#This Row],[Id]],"")</f>
        <v/>
      </c>
      <c r="C285" t="str">
        <f>IFERROR(IF(VLOOKUP(Etudiants5[[#This Row],[Numéro étudiant]],Sheet1!$A:$O,5,FALSE)="","",VLOOKUP(Etudiants5[[#This Row],[Numéro étudiant]],Sheet1!$A:$O,5,FALSE)),"")</f>
        <v/>
      </c>
      <c r="D285" t="str">
        <f>IFERROR(IF(VLOOKUP(Etudiants5[[#This Row],[Numéro étudiant]],Sheet1!$A:$O,6,FALSE)="","",VLOOKUP(Etudiants5[[#This Row],[Numéro étudiant]],Sheet1!$A:$O,6,FALSE)),"")</f>
        <v/>
      </c>
      <c r="E285" t="str">
        <f>IFERROR(IF(VLOOKUP(Etudiants5[[#This Row],[Numéro étudiant]],Sheet1!$A:$O,7,FALSE)="","",VLOOKUP(Etudiants5[[#This Row],[Numéro étudiant]],Sheet1!$A:$O,7,FALSE)),"")</f>
        <v/>
      </c>
      <c r="F285" t="str">
        <f>IFERROR(IF(VLOOKUP(Etudiants5[[#This Row],[Numéro étudiant]],Sheet1!$A:$O,8,FALSE)="","",VLOOKUP(Etudiants5[[#This Row],[Numéro étudiant]],Sheet1!$A:$O,8,FALSE)),"")</f>
        <v/>
      </c>
      <c r="G285" t="str">
        <f>IF(Etudiants5[[#This Row],[Numéro étudiant]]="","","Entretien fait")</f>
        <v/>
      </c>
      <c r="M285" s="8" t="str">
        <f>IF(ISNUMBER(SEARCH(Etudiants5[[#Headers],[Aide en BU]],VLOOKUP(Etudiants5[[#This Row],[Numéro étudiant]],Sheet1!$A:$O,11,FALSE))),"à initier","")</f>
        <v/>
      </c>
      <c r="N285" s="8" t="str">
        <f>IF(ISNUMBER(SEARCH(Etudiants5[[#Headers],[Tutorat d''intégration]],VLOOKUP(Etudiants5[[#This Row],[Numéro étudiant]],Sheet1!$A:$O,11,FALSE))),"à initier","")</f>
        <v/>
      </c>
      <c r="O285" s="8" t="str">
        <f>IF(ISNUMBER(SEARCH(Etudiants5[[#Headers],[Secrétaire d''examens]],VLOOKUP(Etudiants5[[#This Row],[Numéro étudiant]],Sheet1!$A:$O,11,FALSE))),"à initier","")</f>
        <v/>
      </c>
      <c r="P285" s="8" t="str">
        <f>IF(ISNUMBER(SEARCH(Etudiants5[[#Headers],[Sujets numériques]],VLOOKUP(Etudiants5[[#This Row],[Numéro étudiant]],Sheet1!$A:$O,11,FALSE))),"à initier","")</f>
        <v/>
      </c>
      <c r="Q285" s="8" t="str">
        <f>IF(ISNUMBER(SEARCH(Etudiants5[[#Headers],[Autorisation de sortie]],VLOOKUP(Etudiants5[[#This Row],[Numéro étudiant]],Sheet1!$A:$O,11,FALSE))),"à initier","")</f>
        <v/>
      </c>
      <c r="R285" s="8" t="str">
        <f>IF(ISNUMBER(SEARCH(Etudiants5[[#Headers],[Prise de notes]],VLOOKUP(Etudiants5[[#This Row],[Numéro étudiant]],Sheet1!$A:$O,11,FALSE))),"à initier","")</f>
        <v/>
      </c>
      <c r="S285" s="8" t="str">
        <f>IF(ISNUMBER(SEARCH(Etudiants5[[#Headers],[Rallonge des prêts en BU]],VLOOKUP(Etudiants5[[#This Row],[Numéro étudiant]],Sheet1!$A:$O,11,FALSE))),"à initier","")</f>
        <v/>
      </c>
      <c r="T285" s="8" t="str">
        <f>IF(ISNUMBER(SEARCH(Etudiants5[[#Headers],[Soutien pédagogique]],VLOOKUP(Etudiants5[[#This Row],[Numéro étudiant]],Sheet1!$A:$O,11,FALSE))),"à initier","")</f>
        <v/>
      </c>
      <c r="U285" s="8" t="str">
        <f>IF(ISNUMBER(SEARCH(Etudiants5[[#Headers],[Braille]],VLOOKUP(Etudiants5[[#This Row],[Numéro étudiant]],Sheet1!$A:$O,11,FALSE))),"à initier","")</f>
        <v/>
      </c>
      <c r="V285" s="8" t="str">
        <f>IF(ISNUMBER(SEARCH(Etudiants5[[#Headers],[LSF/LPC]],VLOOKUP(Etudiants5[[#This Row],[Numéro étudiant]],Sheet1!$A:$O,11,FALSE))),"à initier","")</f>
        <v/>
      </c>
      <c r="W285" s="8" t="str">
        <f>IF(ISNUMBER(SEARCH(Etudiants5[[#Headers],[Pas de support audio]],VLOOKUP(Etudiants5[[#This Row],[Numéro étudiant]],Sheet1!$A:$O,11,FALSE))),"à initier","")</f>
        <v/>
      </c>
      <c r="X285" s="8" t="str">
        <f>IF(ISNUMBER(SEARCH(Etudiants5[[#Headers],[Assice confortable]],VLOOKUP(Etudiants5[[#This Row],[Numéro étudiant]],Sheet1!$A:$O,13,FALSE))),"à initier","")</f>
        <v/>
      </c>
      <c r="Y285" s="8" t="str">
        <f>IF(ISNUMBER(SEARCH(Etudiants5[[#Headers],[Micro HF]],VLOOKUP(Etudiants5[[#This Row],[Numéro étudiant]],Sheet1!$A:$O,13,FALSE))),"à initier","")</f>
        <v/>
      </c>
      <c r="Z285" s="8" t="str">
        <f>IF(ISNUMBER(SEARCH(Etudiants5[[#Headers],[Casier]],VLOOKUP(Etudiants5[[#This Row],[Numéro étudiant]],Sheet1!$A:$O,13,FALSE))),"à initier","")</f>
        <v/>
      </c>
      <c r="AA285" s="8" t="str">
        <f>IF(ISNUMBER(SEARCH(Etudiants5[[#Headers],[Ordinateur]],VLOOKUP(Etudiants5[[#This Row],[Numéro étudiant]],Sheet1!$A:$O,13,FALSE))),"à initier","")</f>
        <v/>
      </c>
      <c r="AB285" s="8" t="str">
        <f>IF(ISNUMBER(SEARCH(Etudiants5[[#Headers],[Mobilier spécifique : à détailler]],VLOOKUP(Etudiants5[[#This Row],[Numéro étudiant]],Sheet1!$A:$O,13,FALSE))),"à initier","")</f>
        <v/>
      </c>
      <c r="AC285" s="8" t="str">
        <f>IF(ISNUMBER(SEARCH(Etudiants5[[#Headers],[Logiciel spécifique : à détailler]],VLOOKUP(Etudiants5[[#This Row],[Numéro étudiant]],Sheet1!$A:$O,13,FALSE))),"à initier","")</f>
        <v/>
      </c>
      <c r="AD285" s="8" t="str">
        <f>IF(ISNUMBER(SEARCH(Etudiants5[[#Headers],[Aide en TP]],VLOOKUP(Etudiants5[[#This Row],[Numéro étudiant]],Sheet1!$A:$O,11,FALSE))),"x","")</f>
        <v/>
      </c>
      <c r="AE285" s="8" t="str">
        <f>IF(ISNUMBER(SEARCH(Etudiants5[[#Headers],[Aménagement de l''EDT]],VLOOKUP(Etudiants5[[#This Row],[Numéro étudiant]],Sheet1!$A:$O,11,FALSE))),"x","")</f>
        <v/>
      </c>
      <c r="AF285" s="8" t="str">
        <f>IF(ISNUMBER(SEARCH(Etudiants5[[#Headers],[Sanitaire à proximité]],VLOOKUP(Etudiants5[[#This Row],[Numéro étudiant]],Sheet1!$A:$O,11,FALSE))),"x","")</f>
        <v/>
      </c>
      <c r="AG285" s="8" t="str">
        <f>IF(ISNUMBER(SEARCH(Etudiants5[[#Headers],[QCM papier]],VLOOKUP(Etudiants5[[#This Row],[Numéro étudiant]],Sheet1!$A:$O,11,FALSE))),"x","")</f>
        <v/>
      </c>
      <c r="AH285" s="8" t="str">
        <f>IF(ISNUMBER(SEARCH(Etudiants5[[#Headers],[Absences eventuelles excusées]],VLOOKUP(Etudiants5[[#This Row],[Numéro étudiant]],Sheet1!$A:$O,11,FALSE))),"x","")</f>
        <v/>
      </c>
      <c r="AI285" s="8" t="str">
        <f>IF(ISNUMBER(SEARCH(Etudiants5[[#Headers],[Aménagement de l''année en 2 ans]],VLOOKUP(Etudiants5[[#This Row],[Numéro étudiant]],Sheet1!$A:$O,11,FALSE))),"x","")</f>
        <v/>
      </c>
      <c r="AJ285" s="8" t="str">
        <f>IF(ISNUMBER(SEARCH(Etudiants5[[#Headers],[Passage des épreuves orales devant l''enseignant uniquement]],VLOOKUP(Etudiants5[[#This Row],[Numéro étudiant]],Sheet1!$A:$O,11,FALSE))),"x","")</f>
        <v/>
      </c>
      <c r="AK285" s="8" t="str">
        <f>IF(ISNUMBER(SEARCH(Etudiants5[[#Headers],[Dépénalisation des fautes d''orthographe]],VLOOKUP(Etudiants5[[#This Row],[Numéro étudiant]],Sheet1!$A:$O,11,FALSE))),"x","")</f>
        <v/>
      </c>
      <c r="AL285" s="8" t="str">
        <f>IF(ISNUMBER(SEARCH(Etudiants5[[#Headers],[Adaptation des écrits à l''oral]],VLOOKUP(Etudiants5[[#This Row],[Numéro étudiant]],Sheet1!$A:$O,11,FALSE))),"x","")</f>
        <v/>
      </c>
      <c r="AM285" s="8" t="str">
        <f>IF(ISNUMBER(SEARCH(Etudiants5[[#Headers],[Adaptation des oraux à l''écrit]],VLOOKUP(Etudiants5[[#This Row],[Numéro étudiant]],Sheet1!$A:$O,11,FALSE))),"x","")</f>
        <v/>
      </c>
      <c r="AN285" s="8" t="str">
        <f>IF(ISNUMBER(SEARCH(Etudiants5[[#Headers],[Compensation du temps de sortie]],VLOOKUP(Etudiants5[[#This Row],[Numéro étudiant]],Sheet1!$A:$O,11,FALSE))),"x","")</f>
        <v/>
      </c>
      <c r="AO285" s="8" t="str">
        <f>IF(COUNTIF(Etudiants5[[#This Row],[1/4]:[Préparations écrites des épreves orales]],"x")&gt;0,"x","")</f>
        <v/>
      </c>
      <c r="AP285" s="8" t="str">
        <f>IF(ISNUMBER(SEARCH(Etudiants5[[#Headers],[1/4]],VLOOKUP(Etudiants5[[#This Row],[Numéro étudiant]],Sheet1!$A:$O,12,FALSE))),"x","")</f>
        <v/>
      </c>
      <c r="AQ285" s="8" t="str">
        <f>IF(ISNUMBER(SEARCH(Etudiants5[[#Headers],[1/3]],VLOOKUP(Etudiants5[[#This Row],[Numéro étudiant]],Sheet1!$A:$O,12,FALSE))),"x","")</f>
        <v/>
      </c>
      <c r="AR285" s="8" t="str">
        <f>IF(ISNUMBER(SEARCH(Etudiants5[[#Headers],[1/2]],VLOOKUP(Etudiants5[[#This Row],[Numéro étudiant]],Sheet1!$A:$O,12,FALSE))),"x","")</f>
        <v/>
      </c>
      <c r="AS285" s="8" t="str">
        <f>IF(ISNUMBER(SEARCH(Etudiants5[[#Headers],[Ecrits]],VLOOKUP(Etudiants5[[#This Row],[Numéro étudiant]],Sheet1!$A:$O,12,FALSE))),"x","")</f>
        <v/>
      </c>
      <c r="AT285" s="8" t="str">
        <f>IF(ISNUMBER(SEARCH(Etudiants5[[#Headers],[Oraux]],VLOOKUP(Etudiants5[[#This Row],[Numéro étudiant]],Sheet1!$A:$O,12,FALSE))),"x","")</f>
        <v/>
      </c>
      <c r="AU285" s="8" t="str">
        <f>IF(ISNUMBER(SEARCH(Etudiants5[[#Headers],[Pratiques]],VLOOKUP(Etudiants5[[#This Row],[Numéro étudiant]],Sheet1!$A:$O,12,FALSE))),"x","")</f>
        <v/>
      </c>
      <c r="AV285" s="8" t="str">
        <f>IF(ISNUMBER(SEARCH(Etudiants5[[#Headers],[Préparations écrites des épreves orales]],VLOOKUP(Etudiants5[[#This Row],[Numéro étudiant]],Sheet1!$A:$O,12,FALSE))),"x","")</f>
        <v/>
      </c>
      <c r="AW285" s="8" t="str">
        <f>IF(ISNUMBER(SEARCH(Etudiants5[[#Headers],[Auditives]],VLOOKUP(Etudiants5[[#This Row],[Numéro étudiant]],Sheet1!$A:$O,9,FALSE))),"x","")</f>
        <v/>
      </c>
      <c r="AX285" s="8" t="str">
        <f>IF(ISNUMBER(SEARCH(Etudiants5[[#Headers],[Visuels]],VLOOKUP(Etudiants5[[#This Row],[Numéro étudiant]],Sheet1!$A:$O,9,FALSE))),"x","")</f>
        <v/>
      </c>
      <c r="AY285" s="8" t="str">
        <f>IF(ISNUMBER(SEARCH(Etudiants5[[#Headers],[Viscéraux]],VLOOKUP(Etudiants5[[#This Row],[Numéro étudiant]],Sheet1!$A:$O,9,FALSE))),"x","")</f>
        <v/>
      </c>
      <c r="AZ285" s="8" t="str">
        <f>IF(ISNUMBER(SEARCH(Etudiants5[[#Headers],[Moteurs]],VLOOKUP(Etudiants5[[#This Row],[Numéro étudiant]],Sheet1!$A:$O,9,FALSE))),"x","")</f>
        <v/>
      </c>
      <c r="BA285" s="8" t="str">
        <f>IF(ISNUMBER(SEARCH(Etudiants5[[#Headers],[TSA]],VLOOKUP(Etudiants5[[#This Row],[Numéro étudiant]],Sheet1!$A:$O,9,FALSE))),"x","")</f>
        <v/>
      </c>
      <c r="BB285" s="8" t="str">
        <f>IF(ISNUMBER(SEARCH(Etudiants5[[#Headers],[Langage]],VLOOKUP(Etudiants5[[#This Row],[Numéro étudiant]],Sheet1!$A:$O,9,FALSE))),"x","")</f>
        <v/>
      </c>
      <c r="BC285" s="8" t="str">
        <f>IF(ISNUMBER(SEARCH(Etudiants5[[#Headers],[Psychiques]],VLOOKUP(Etudiants5[[#This Row],[Numéro étudiant]],Sheet1!$A:$O,9,FALSE))),"x","")</f>
        <v/>
      </c>
      <c r="BD285" s="8" t="str">
        <f>IF(ISNUMBER(SEARCH(Etudiants5[[#Headers],[Autres]],VLOOKUP(Etudiants5[[#This Row],[Numéro étudiant]],Sheet1!$A:$O,9,FALSE))),"x","")</f>
        <v/>
      </c>
      <c r="BE285" s="8" t="str">
        <f>IF(ISNUMBER(SEARCH(Etudiants5[[#Headers],[RQTH]],VLOOKUP(Etudiants5[[#This Row],[Numéro étudiant]],Sheet1!$A:$O,10,FALSE))),"x","")</f>
        <v/>
      </c>
      <c r="BF285" s="8" t="str">
        <f>IF(ISNUMBER(SEARCH(Etudiants5[[#Headers],[Transport]],VLOOKUP(Etudiants5[[#This Row],[Numéro étudiant]],Sheet1!$A:$O,10,FALSE))),"x","")</f>
        <v/>
      </c>
      <c r="BG285" s="8" t="str">
        <f>IF(ISNUMBER(SEARCH(Etudiants5[[#Headers],[AVS]],VLOOKUP(Etudiants5[[#This Row],[Numéro étudiant]],Sheet1!$A:$O,10,FALSE))),"x","")</f>
        <v/>
      </c>
      <c r="BH285" s="8" t="str">
        <f>IF(ISNUMBER(SEARCH(Etudiants5[[#Headers],[AESH]],VLOOKUP(Etudiants5[[#This Row],[Numéro étudiant]],Sheet1!$A:$O,10,FALSE))),"x","")</f>
        <v/>
      </c>
      <c r="BI285" s="8" t="str">
        <f>IF(ISNUMBER(SEARCH(Etudiants5[[#Headers],[AAH ou AEEH]],VLOOKUP(Etudiants5[[#This Row],[Numéro étudiant]],Sheet1!$A:$O,10,FALSE))),"x","")</f>
        <v/>
      </c>
      <c r="BJ285" s="8" t="str">
        <f>IF(ISNUMBER(SEARCH(Etudiants5[[#Headers],[Carte priorité]],VLOOKUP(Etudiants5[[#This Row],[Numéro étudiant]],Sheet1!$A:$O,10,FALSE))),"x","")</f>
        <v/>
      </c>
      <c r="BK285" s="8" t="str">
        <f>IF(ISNUMBER(SEARCH(Etudiants5[[#Headers],[Carte stationnement]],VLOOKUP(Etudiants5[[#This Row],[Numéro étudiant]],Sheet1!$A:$O,10,FALSE))),"x","")</f>
        <v/>
      </c>
      <c r="BL285" s="8" t="str">
        <f>IF(ISNUMBER(SEARCH(Etudiants5[[#Headers],[Accompagnement médico social]],VLOOKUP(Etudiants5[[#This Row],[Numéro étudiant]],Sheet1!$A:$O,10,FALSE))),"x","")</f>
        <v/>
      </c>
      <c r="BM285" s="8" t="str">
        <f>IF(ISNUMBER(SEARCH(Etudiants5[[#Headers],[Autre]],VLOOKUP(Etudiants5[[#This Row],[Numéro étudiant]],Sheet1!$A:$O,10,FALSE))),"x","")</f>
        <v/>
      </c>
      <c r="CA285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5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6" spans="2:80" x14ac:dyDescent="0.25">
      <c r="B286" t="str">
        <f>IFERROR(OfficeForms.Table[[#This Row],[Id]],"")</f>
        <v/>
      </c>
      <c r="C286" t="str">
        <f>IFERROR(IF(VLOOKUP(Etudiants5[[#This Row],[Numéro étudiant]],Sheet1!$A:$O,5,FALSE)="","",VLOOKUP(Etudiants5[[#This Row],[Numéro étudiant]],Sheet1!$A:$O,5,FALSE)),"")</f>
        <v/>
      </c>
      <c r="D286" t="str">
        <f>IFERROR(IF(VLOOKUP(Etudiants5[[#This Row],[Numéro étudiant]],Sheet1!$A:$O,6,FALSE)="","",VLOOKUP(Etudiants5[[#This Row],[Numéro étudiant]],Sheet1!$A:$O,6,FALSE)),"")</f>
        <v/>
      </c>
      <c r="E286" t="str">
        <f>IFERROR(IF(VLOOKUP(Etudiants5[[#This Row],[Numéro étudiant]],Sheet1!$A:$O,7,FALSE)="","",VLOOKUP(Etudiants5[[#This Row],[Numéro étudiant]],Sheet1!$A:$O,7,FALSE)),"")</f>
        <v/>
      </c>
      <c r="F286" t="str">
        <f>IFERROR(IF(VLOOKUP(Etudiants5[[#This Row],[Numéro étudiant]],Sheet1!$A:$O,8,FALSE)="","",VLOOKUP(Etudiants5[[#This Row],[Numéro étudiant]],Sheet1!$A:$O,8,FALSE)),"")</f>
        <v/>
      </c>
      <c r="G286" t="str">
        <f>IF(Etudiants5[[#This Row],[Numéro étudiant]]="","","Entretien fait")</f>
        <v/>
      </c>
      <c r="M286" s="8" t="str">
        <f>IF(ISNUMBER(SEARCH(Etudiants5[[#Headers],[Aide en BU]],VLOOKUP(Etudiants5[[#This Row],[Numéro étudiant]],Sheet1!$A:$O,11,FALSE))),"à initier","")</f>
        <v/>
      </c>
      <c r="N286" s="8" t="str">
        <f>IF(ISNUMBER(SEARCH(Etudiants5[[#Headers],[Tutorat d''intégration]],VLOOKUP(Etudiants5[[#This Row],[Numéro étudiant]],Sheet1!$A:$O,11,FALSE))),"à initier","")</f>
        <v/>
      </c>
      <c r="O286" s="8" t="str">
        <f>IF(ISNUMBER(SEARCH(Etudiants5[[#Headers],[Secrétaire d''examens]],VLOOKUP(Etudiants5[[#This Row],[Numéro étudiant]],Sheet1!$A:$O,11,FALSE))),"à initier","")</f>
        <v/>
      </c>
      <c r="P286" s="8" t="str">
        <f>IF(ISNUMBER(SEARCH(Etudiants5[[#Headers],[Sujets numériques]],VLOOKUP(Etudiants5[[#This Row],[Numéro étudiant]],Sheet1!$A:$O,11,FALSE))),"à initier","")</f>
        <v/>
      </c>
      <c r="Q286" s="8" t="str">
        <f>IF(ISNUMBER(SEARCH(Etudiants5[[#Headers],[Autorisation de sortie]],VLOOKUP(Etudiants5[[#This Row],[Numéro étudiant]],Sheet1!$A:$O,11,FALSE))),"à initier","")</f>
        <v/>
      </c>
      <c r="R286" s="8" t="str">
        <f>IF(ISNUMBER(SEARCH(Etudiants5[[#Headers],[Prise de notes]],VLOOKUP(Etudiants5[[#This Row],[Numéro étudiant]],Sheet1!$A:$O,11,FALSE))),"à initier","")</f>
        <v/>
      </c>
      <c r="S286" s="8" t="str">
        <f>IF(ISNUMBER(SEARCH(Etudiants5[[#Headers],[Rallonge des prêts en BU]],VLOOKUP(Etudiants5[[#This Row],[Numéro étudiant]],Sheet1!$A:$O,11,FALSE))),"à initier","")</f>
        <v/>
      </c>
      <c r="T286" s="8" t="str">
        <f>IF(ISNUMBER(SEARCH(Etudiants5[[#Headers],[Soutien pédagogique]],VLOOKUP(Etudiants5[[#This Row],[Numéro étudiant]],Sheet1!$A:$O,11,FALSE))),"à initier","")</f>
        <v/>
      </c>
      <c r="U286" s="8" t="str">
        <f>IF(ISNUMBER(SEARCH(Etudiants5[[#Headers],[Braille]],VLOOKUP(Etudiants5[[#This Row],[Numéro étudiant]],Sheet1!$A:$O,11,FALSE))),"à initier","")</f>
        <v/>
      </c>
      <c r="V286" s="8" t="str">
        <f>IF(ISNUMBER(SEARCH(Etudiants5[[#Headers],[LSF/LPC]],VLOOKUP(Etudiants5[[#This Row],[Numéro étudiant]],Sheet1!$A:$O,11,FALSE))),"à initier","")</f>
        <v/>
      </c>
      <c r="W286" s="8" t="str">
        <f>IF(ISNUMBER(SEARCH(Etudiants5[[#Headers],[Pas de support audio]],VLOOKUP(Etudiants5[[#This Row],[Numéro étudiant]],Sheet1!$A:$O,11,FALSE))),"à initier","")</f>
        <v/>
      </c>
      <c r="X286" s="8" t="str">
        <f>IF(ISNUMBER(SEARCH(Etudiants5[[#Headers],[Assice confortable]],VLOOKUP(Etudiants5[[#This Row],[Numéro étudiant]],Sheet1!$A:$O,13,FALSE))),"à initier","")</f>
        <v/>
      </c>
      <c r="Y286" s="8" t="str">
        <f>IF(ISNUMBER(SEARCH(Etudiants5[[#Headers],[Micro HF]],VLOOKUP(Etudiants5[[#This Row],[Numéro étudiant]],Sheet1!$A:$O,13,FALSE))),"à initier","")</f>
        <v/>
      </c>
      <c r="Z286" s="8" t="str">
        <f>IF(ISNUMBER(SEARCH(Etudiants5[[#Headers],[Casier]],VLOOKUP(Etudiants5[[#This Row],[Numéro étudiant]],Sheet1!$A:$O,13,FALSE))),"à initier","")</f>
        <v/>
      </c>
      <c r="AA286" s="8" t="str">
        <f>IF(ISNUMBER(SEARCH(Etudiants5[[#Headers],[Ordinateur]],VLOOKUP(Etudiants5[[#This Row],[Numéro étudiant]],Sheet1!$A:$O,13,FALSE))),"à initier","")</f>
        <v/>
      </c>
      <c r="AB286" s="8" t="str">
        <f>IF(ISNUMBER(SEARCH(Etudiants5[[#Headers],[Mobilier spécifique : à détailler]],VLOOKUP(Etudiants5[[#This Row],[Numéro étudiant]],Sheet1!$A:$O,13,FALSE))),"à initier","")</f>
        <v/>
      </c>
      <c r="AC286" s="8" t="str">
        <f>IF(ISNUMBER(SEARCH(Etudiants5[[#Headers],[Logiciel spécifique : à détailler]],VLOOKUP(Etudiants5[[#This Row],[Numéro étudiant]],Sheet1!$A:$O,13,FALSE))),"à initier","")</f>
        <v/>
      </c>
      <c r="AD286" s="8" t="str">
        <f>IF(ISNUMBER(SEARCH(Etudiants5[[#Headers],[Aide en TP]],VLOOKUP(Etudiants5[[#This Row],[Numéro étudiant]],Sheet1!$A:$O,11,FALSE))),"x","")</f>
        <v/>
      </c>
      <c r="AE286" s="8" t="str">
        <f>IF(ISNUMBER(SEARCH(Etudiants5[[#Headers],[Aménagement de l''EDT]],VLOOKUP(Etudiants5[[#This Row],[Numéro étudiant]],Sheet1!$A:$O,11,FALSE))),"x","")</f>
        <v/>
      </c>
      <c r="AF286" s="8" t="str">
        <f>IF(ISNUMBER(SEARCH(Etudiants5[[#Headers],[Sanitaire à proximité]],VLOOKUP(Etudiants5[[#This Row],[Numéro étudiant]],Sheet1!$A:$O,11,FALSE))),"x","")</f>
        <v/>
      </c>
      <c r="AG286" s="8" t="str">
        <f>IF(ISNUMBER(SEARCH(Etudiants5[[#Headers],[QCM papier]],VLOOKUP(Etudiants5[[#This Row],[Numéro étudiant]],Sheet1!$A:$O,11,FALSE))),"x","")</f>
        <v/>
      </c>
      <c r="AH286" s="8" t="str">
        <f>IF(ISNUMBER(SEARCH(Etudiants5[[#Headers],[Absences eventuelles excusées]],VLOOKUP(Etudiants5[[#This Row],[Numéro étudiant]],Sheet1!$A:$O,11,FALSE))),"x","")</f>
        <v/>
      </c>
      <c r="AI286" s="8" t="str">
        <f>IF(ISNUMBER(SEARCH(Etudiants5[[#Headers],[Aménagement de l''année en 2 ans]],VLOOKUP(Etudiants5[[#This Row],[Numéro étudiant]],Sheet1!$A:$O,11,FALSE))),"x","")</f>
        <v/>
      </c>
      <c r="AJ286" s="8" t="str">
        <f>IF(ISNUMBER(SEARCH(Etudiants5[[#Headers],[Passage des épreuves orales devant l''enseignant uniquement]],VLOOKUP(Etudiants5[[#This Row],[Numéro étudiant]],Sheet1!$A:$O,11,FALSE))),"x","")</f>
        <v/>
      </c>
      <c r="AK286" s="8" t="str">
        <f>IF(ISNUMBER(SEARCH(Etudiants5[[#Headers],[Dépénalisation des fautes d''orthographe]],VLOOKUP(Etudiants5[[#This Row],[Numéro étudiant]],Sheet1!$A:$O,11,FALSE))),"x","")</f>
        <v/>
      </c>
      <c r="AL286" s="8" t="str">
        <f>IF(ISNUMBER(SEARCH(Etudiants5[[#Headers],[Adaptation des écrits à l''oral]],VLOOKUP(Etudiants5[[#This Row],[Numéro étudiant]],Sheet1!$A:$O,11,FALSE))),"x","")</f>
        <v/>
      </c>
      <c r="AM286" s="8" t="str">
        <f>IF(ISNUMBER(SEARCH(Etudiants5[[#Headers],[Adaptation des oraux à l''écrit]],VLOOKUP(Etudiants5[[#This Row],[Numéro étudiant]],Sheet1!$A:$O,11,FALSE))),"x","")</f>
        <v/>
      </c>
      <c r="AN286" s="8" t="str">
        <f>IF(ISNUMBER(SEARCH(Etudiants5[[#Headers],[Compensation du temps de sortie]],VLOOKUP(Etudiants5[[#This Row],[Numéro étudiant]],Sheet1!$A:$O,11,FALSE))),"x","")</f>
        <v/>
      </c>
      <c r="AO286" s="8" t="str">
        <f>IF(COUNTIF(Etudiants5[[#This Row],[1/4]:[Préparations écrites des épreves orales]],"x")&gt;0,"x","")</f>
        <v/>
      </c>
      <c r="AP286" s="8" t="str">
        <f>IF(ISNUMBER(SEARCH(Etudiants5[[#Headers],[1/4]],VLOOKUP(Etudiants5[[#This Row],[Numéro étudiant]],Sheet1!$A:$O,12,FALSE))),"x","")</f>
        <v/>
      </c>
      <c r="AQ286" s="8" t="str">
        <f>IF(ISNUMBER(SEARCH(Etudiants5[[#Headers],[1/3]],VLOOKUP(Etudiants5[[#This Row],[Numéro étudiant]],Sheet1!$A:$O,12,FALSE))),"x","")</f>
        <v/>
      </c>
      <c r="AR286" s="8" t="str">
        <f>IF(ISNUMBER(SEARCH(Etudiants5[[#Headers],[1/2]],VLOOKUP(Etudiants5[[#This Row],[Numéro étudiant]],Sheet1!$A:$O,12,FALSE))),"x","")</f>
        <v/>
      </c>
      <c r="AS286" s="8" t="str">
        <f>IF(ISNUMBER(SEARCH(Etudiants5[[#Headers],[Ecrits]],VLOOKUP(Etudiants5[[#This Row],[Numéro étudiant]],Sheet1!$A:$O,12,FALSE))),"x","")</f>
        <v/>
      </c>
      <c r="AT286" s="8" t="str">
        <f>IF(ISNUMBER(SEARCH(Etudiants5[[#Headers],[Oraux]],VLOOKUP(Etudiants5[[#This Row],[Numéro étudiant]],Sheet1!$A:$O,12,FALSE))),"x","")</f>
        <v/>
      </c>
      <c r="AU286" s="8" t="str">
        <f>IF(ISNUMBER(SEARCH(Etudiants5[[#Headers],[Pratiques]],VLOOKUP(Etudiants5[[#This Row],[Numéro étudiant]],Sheet1!$A:$O,12,FALSE))),"x","")</f>
        <v/>
      </c>
      <c r="AV286" s="8" t="str">
        <f>IF(ISNUMBER(SEARCH(Etudiants5[[#Headers],[Préparations écrites des épreves orales]],VLOOKUP(Etudiants5[[#This Row],[Numéro étudiant]],Sheet1!$A:$O,12,FALSE))),"x","")</f>
        <v/>
      </c>
      <c r="AW286" s="8" t="str">
        <f>IF(ISNUMBER(SEARCH(Etudiants5[[#Headers],[Auditives]],VLOOKUP(Etudiants5[[#This Row],[Numéro étudiant]],Sheet1!$A:$O,9,FALSE))),"x","")</f>
        <v/>
      </c>
      <c r="AX286" s="8" t="str">
        <f>IF(ISNUMBER(SEARCH(Etudiants5[[#Headers],[Visuels]],VLOOKUP(Etudiants5[[#This Row],[Numéro étudiant]],Sheet1!$A:$O,9,FALSE))),"x","")</f>
        <v/>
      </c>
      <c r="AY286" s="8" t="str">
        <f>IF(ISNUMBER(SEARCH(Etudiants5[[#Headers],[Viscéraux]],VLOOKUP(Etudiants5[[#This Row],[Numéro étudiant]],Sheet1!$A:$O,9,FALSE))),"x","")</f>
        <v/>
      </c>
      <c r="AZ286" s="8" t="str">
        <f>IF(ISNUMBER(SEARCH(Etudiants5[[#Headers],[Moteurs]],VLOOKUP(Etudiants5[[#This Row],[Numéro étudiant]],Sheet1!$A:$O,9,FALSE))),"x","")</f>
        <v/>
      </c>
      <c r="BA286" s="8" t="str">
        <f>IF(ISNUMBER(SEARCH(Etudiants5[[#Headers],[TSA]],VLOOKUP(Etudiants5[[#This Row],[Numéro étudiant]],Sheet1!$A:$O,9,FALSE))),"x","")</f>
        <v/>
      </c>
      <c r="BB286" s="8" t="str">
        <f>IF(ISNUMBER(SEARCH(Etudiants5[[#Headers],[Langage]],VLOOKUP(Etudiants5[[#This Row],[Numéro étudiant]],Sheet1!$A:$O,9,FALSE))),"x","")</f>
        <v/>
      </c>
      <c r="BC286" s="8" t="str">
        <f>IF(ISNUMBER(SEARCH(Etudiants5[[#Headers],[Psychiques]],VLOOKUP(Etudiants5[[#This Row],[Numéro étudiant]],Sheet1!$A:$O,9,FALSE))),"x","")</f>
        <v/>
      </c>
      <c r="BD286" s="8" t="str">
        <f>IF(ISNUMBER(SEARCH(Etudiants5[[#Headers],[Autres]],VLOOKUP(Etudiants5[[#This Row],[Numéro étudiant]],Sheet1!$A:$O,9,FALSE))),"x","")</f>
        <v/>
      </c>
      <c r="BE286" s="8" t="str">
        <f>IF(ISNUMBER(SEARCH(Etudiants5[[#Headers],[RQTH]],VLOOKUP(Etudiants5[[#This Row],[Numéro étudiant]],Sheet1!$A:$O,10,FALSE))),"x","")</f>
        <v/>
      </c>
      <c r="BF286" s="8" t="str">
        <f>IF(ISNUMBER(SEARCH(Etudiants5[[#Headers],[Transport]],VLOOKUP(Etudiants5[[#This Row],[Numéro étudiant]],Sheet1!$A:$O,10,FALSE))),"x","")</f>
        <v/>
      </c>
      <c r="BG286" s="8" t="str">
        <f>IF(ISNUMBER(SEARCH(Etudiants5[[#Headers],[AVS]],VLOOKUP(Etudiants5[[#This Row],[Numéro étudiant]],Sheet1!$A:$O,10,FALSE))),"x","")</f>
        <v/>
      </c>
      <c r="BH286" s="8" t="str">
        <f>IF(ISNUMBER(SEARCH(Etudiants5[[#Headers],[AESH]],VLOOKUP(Etudiants5[[#This Row],[Numéro étudiant]],Sheet1!$A:$O,10,FALSE))),"x","")</f>
        <v/>
      </c>
      <c r="BI286" s="8" t="str">
        <f>IF(ISNUMBER(SEARCH(Etudiants5[[#Headers],[AAH ou AEEH]],VLOOKUP(Etudiants5[[#This Row],[Numéro étudiant]],Sheet1!$A:$O,10,FALSE))),"x","")</f>
        <v/>
      </c>
      <c r="BJ286" s="8" t="str">
        <f>IF(ISNUMBER(SEARCH(Etudiants5[[#Headers],[Carte priorité]],VLOOKUP(Etudiants5[[#This Row],[Numéro étudiant]],Sheet1!$A:$O,10,FALSE))),"x","")</f>
        <v/>
      </c>
      <c r="BK286" s="8" t="str">
        <f>IF(ISNUMBER(SEARCH(Etudiants5[[#Headers],[Carte stationnement]],VLOOKUP(Etudiants5[[#This Row],[Numéro étudiant]],Sheet1!$A:$O,10,FALSE))),"x","")</f>
        <v/>
      </c>
      <c r="BL286" s="8" t="str">
        <f>IF(ISNUMBER(SEARCH(Etudiants5[[#Headers],[Accompagnement médico social]],VLOOKUP(Etudiants5[[#This Row],[Numéro étudiant]],Sheet1!$A:$O,10,FALSE))),"x","")</f>
        <v/>
      </c>
      <c r="BM286" s="8" t="str">
        <f>IF(ISNUMBER(SEARCH(Etudiants5[[#Headers],[Autre]],VLOOKUP(Etudiants5[[#This Row],[Numéro étudiant]],Sheet1!$A:$O,10,FALSE))),"x","")</f>
        <v/>
      </c>
      <c r="CA286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6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7" spans="2:80" x14ac:dyDescent="0.25">
      <c r="B287" t="str">
        <f>IFERROR(OfficeForms.Table[[#This Row],[Id]],"")</f>
        <v/>
      </c>
      <c r="C287" t="str">
        <f>IFERROR(IF(VLOOKUP(Etudiants5[[#This Row],[Numéro étudiant]],Sheet1!$A:$O,5,FALSE)="","",VLOOKUP(Etudiants5[[#This Row],[Numéro étudiant]],Sheet1!$A:$O,5,FALSE)),"")</f>
        <v/>
      </c>
      <c r="D287" t="str">
        <f>IFERROR(IF(VLOOKUP(Etudiants5[[#This Row],[Numéro étudiant]],Sheet1!$A:$O,6,FALSE)="","",VLOOKUP(Etudiants5[[#This Row],[Numéro étudiant]],Sheet1!$A:$O,6,FALSE)),"")</f>
        <v/>
      </c>
      <c r="E287" t="str">
        <f>IFERROR(IF(VLOOKUP(Etudiants5[[#This Row],[Numéro étudiant]],Sheet1!$A:$O,7,FALSE)="","",VLOOKUP(Etudiants5[[#This Row],[Numéro étudiant]],Sheet1!$A:$O,7,FALSE)),"")</f>
        <v/>
      </c>
      <c r="F287" t="str">
        <f>IFERROR(IF(VLOOKUP(Etudiants5[[#This Row],[Numéro étudiant]],Sheet1!$A:$O,8,FALSE)="","",VLOOKUP(Etudiants5[[#This Row],[Numéro étudiant]],Sheet1!$A:$O,8,FALSE)),"")</f>
        <v/>
      </c>
      <c r="G287" t="str">
        <f>IF(Etudiants5[[#This Row],[Numéro étudiant]]="","","Entretien fait")</f>
        <v/>
      </c>
      <c r="M287" s="8" t="str">
        <f>IF(ISNUMBER(SEARCH(Etudiants5[[#Headers],[Aide en BU]],VLOOKUP(Etudiants5[[#This Row],[Numéro étudiant]],Sheet1!$A:$O,11,FALSE))),"à initier","")</f>
        <v/>
      </c>
      <c r="N287" s="8" t="str">
        <f>IF(ISNUMBER(SEARCH(Etudiants5[[#Headers],[Tutorat d''intégration]],VLOOKUP(Etudiants5[[#This Row],[Numéro étudiant]],Sheet1!$A:$O,11,FALSE))),"à initier","")</f>
        <v/>
      </c>
      <c r="O287" s="8" t="str">
        <f>IF(ISNUMBER(SEARCH(Etudiants5[[#Headers],[Secrétaire d''examens]],VLOOKUP(Etudiants5[[#This Row],[Numéro étudiant]],Sheet1!$A:$O,11,FALSE))),"à initier","")</f>
        <v/>
      </c>
      <c r="P287" s="8" t="str">
        <f>IF(ISNUMBER(SEARCH(Etudiants5[[#Headers],[Sujets numériques]],VLOOKUP(Etudiants5[[#This Row],[Numéro étudiant]],Sheet1!$A:$O,11,FALSE))),"à initier","")</f>
        <v/>
      </c>
      <c r="Q287" s="8" t="str">
        <f>IF(ISNUMBER(SEARCH(Etudiants5[[#Headers],[Autorisation de sortie]],VLOOKUP(Etudiants5[[#This Row],[Numéro étudiant]],Sheet1!$A:$O,11,FALSE))),"à initier","")</f>
        <v/>
      </c>
      <c r="R287" s="8" t="str">
        <f>IF(ISNUMBER(SEARCH(Etudiants5[[#Headers],[Prise de notes]],VLOOKUP(Etudiants5[[#This Row],[Numéro étudiant]],Sheet1!$A:$O,11,FALSE))),"à initier","")</f>
        <v/>
      </c>
      <c r="S287" s="8" t="str">
        <f>IF(ISNUMBER(SEARCH(Etudiants5[[#Headers],[Rallonge des prêts en BU]],VLOOKUP(Etudiants5[[#This Row],[Numéro étudiant]],Sheet1!$A:$O,11,FALSE))),"à initier","")</f>
        <v/>
      </c>
      <c r="T287" s="8" t="str">
        <f>IF(ISNUMBER(SEARCH(Etudiants5[[#Headers],[Soutien pédagogique]],VLOOKUP(Etudiants5[[#This Row],[Numéro étudiant]],Sheet1!$A:$O,11,FALSE))),"à initier","")</f>
        <v/>
      </c>
      <c r="U287" s="8" t="str">
        <f>IF(ISNUMBER(SEARCH(Etudiants5[[#Headers],[Braille]],VLOOKUP(Etudiants5[[#This Row],[Numéro étudiant]],Sheet1!$A:$O,11,FALSE))),"à initier","")</f>
        <v/>
      </c>
      <c r="V287" s="8" t="str">
        <f>IF(ISNUMBER(SEARCH(Etudiants5[[#Headers],[LSF/LPC]],VLOOKUP(Etudiants5[[#This Row],[Numéro étudiant]],Sheet1!$A:$O,11,FALSE))),"à initier","")</f>
        <v/>
      </c>
      <c r="W287" s="8" t="str">
        <f>IF(ISNUMBER(SEARCH(Etudiants5[[#Headers],[Pas de support audio]],VLOOKUP(Etudiants5[[#This Row],[Numéro étudiant]],Sheet1!$A:$O,11,FALSE))),"à initier","")</f>
        <v/>
      </c>
      <c r="X287" s="8" t="str">
        <f>IF(ISNUMBER(SEARCH(Etudiants5[[#Headers],[Assice confortable]],VLOOKUP(Etudiants5[[#This Row],[Numéro étudiant]],Sheet1!$A:$O,13,FALSE))),"à initier","")</f>
        <v/>
      </c>
      <c r="Y287" s="8" t="str">
        <f>IF(ISNUMBER(SEARCH(Etudiants5[[#Headers],[Micro HF]],VLOOKUP(Etudiants5[[#This Row],[Numéro étudiant]],Sheet1!$A:$O,13,FALSE))),"à initier","")</f>
        <v/>
      </c>
      <c r="Z287" s="8" t="str">
        <f>IF(ISNUMBER(SEARCH(Etudiants5[[#Headers],[Casier]],VLOOKUP(Etudiants5[[#This Row],[Numéro étudiant]],Sheet1!$A:$O,13,FALSE))),"à initier","")</f>
        <v/>
      </c>
      <c r="AA287" s="8" t="str">
        <f>IF(ISNUMBER(SEARCH(Etudiants5[[#Headers],[Ordinateur]],VLOOKUP(Etudiants5[[#This Row],[Numéro étudiant]],Sheet1!$A:$O,13,FALSE))),"à initier","")</f>
        <v/>
      </c>
      <c r="AB287" s="8" t="str">
        <f>IF(ISNUMBER(SEARCH(Etudiants5[[#Headers],[Mobilier spécifique : à détailler]],VLOOKUP(Etudiants5[[#This Row],[Numéro étudiant]],Sheet1!$A:$O,13,FALSE))),"à initier","")</f>
        <v/>
      </c>
      <c r="AC287" s="8" t="str">
        <f>IF(ISNUMBER(SEARCH(Etudiants5[[#Headers],[Logiciel spécifique : à détailler]],VLOOKUP(Etudiants5[[#This Row],[Numéro étudiant]],Sheet1!$A:$O,13,FALSE))),"à initier","")</f>
        <v/>
      </c>
      <c r="AD287" s="8" t="str">
        <f>IF(ISNUMBER(SEARCH(Etudiants5[[#Headers],[Aide en TP]],VLOOKUP(Etudiants5[[#This Row],[Numéro étudiant]],Sheet1!$A:$O,11,FALSE))),"x","")</f>
        <v/>
      </c>
      <c r="AE287" s="8" t="str">
        <f>IF(ISNUMBER(SEARCH(Etudiants5[[#Headers],[Aménagement de l''EDT]],VLOOKUP(Etudiants5[[#This Row],[Numéro étudiant]],Sheet1!$A:$O,11,FALSE))),"x","")</f>
        <v/>
      </c>
      <c r="AF287" s="8" t="str">
        <f>IF(ISNUMBER(SEARCH(Etudiants5[[#Headers],[Sanitaire à proximité]],VLOOKUP(Etudiants5[[#This Row],[Numéro étudiant]],Sheet1!$A:$O,11,FALSE))),"x","")</f>
        <v/>
      </c>
      <c r="AG287" s="8" t="str">
        <f>IF(ISNUMBER(SEARCH(Etudiants5[[#Headers],[QCM papier]],VLOOKUP(Etudiants5[[#This Row],[Numéro étudiant]],Sheet1!$A:$O,11,FALSE))),"x","")</f>
        <v/>
      </c>
      <c r="AH287" s="8" t="str">
        <f>IF(ISNUMBER(SEARCH(Etudiants5[[#Headers],[Absences eventuelles excusées]],VLOOKUP(Etudiants5[[#This Row],[Numéro étudiant]],Sheet1!$A:$O,11,FALSE))),"x","")</f>
        <v/>
      </c>
      <c r="AI287" s="8" t="str">
        <f>IF(ISNUMBER(SEARCH(Etudiants5[[#Headers],[Aménagement de l''année en 2 ans]],VLOOKUP(Etudiants5[[#This Row],[Numéro étudiant]],Sheet1!$A:$O,11,FALSE))),"x","")</f>
        <v/>
      </c>
      <c r="AJ287" s="8" t="str">
        <f>IF(ISNUMBER(SEARCH(Etudiants5[[#Headers],[Passage des épreuves orales devant l''enseignant uniquement]],VLOOKUP(Etudiants5[[#This Row],[Numéro étudiant]],Sheet1!$A:$O,11,FALSE))),"x","")</f>
        <v/>
      </c>
      <c r="AK287" s="8" t="str">
        <f>IF(ISNUMBER(SEARCH(Etudiants5[[#Headers],[Dépénalisation des fautes d''orthographe]],VLOOKUP(Etudiants5[[#This Row],[Numéro étudiant]],Sheet1!$A:$O,11,FALSE))),"x","")</f>
        <v/>
      </c>
      <c r="AL287" s="8" t="str">
        <f>IF(ISNUMBER(SEARCH(Etudiants5[[#Headers],[Adaptation des écrits à l''oral]],VLOOKUP(Etudiants5[[#This Row],[Numéro étudiant]],Sheet1!$A:$O,11,FALSE))),"x","")</f>
        <v/>
      </c>
      <c r="AM287" s="8" t="str">
        <f>IF(ISNUMBER(SEARCH(Etudiants5[[#Headers],[Adaptation des oraux à l''écrit]],VLOOKUP(Etudiants5[[#This Row],[Numéro étudiant]],Sheet1!$A:$O,11,FALSE))),"x","")</f>
        <v/>
      </c>
      <c r="AN287" s="8" t="str">
        <f>IF(ISNUMBER(SEARCH(Etudiants5[[#Headers],[Compensation du temps de sortie]],VLOOKUP(Etudiants5[[#This Row],[Numéro étudiant]],Sheet1!$A:$O,11,FALSE))),"x","")</f>
        <v/>
      </c>
      <c r="AO287" s="8" t="str">
        <f>IF(COUNTIF(Etudiants5[[#This Row],[1/4]:[Préparations écrites des épreves orales]],"x")&gt;0,"x","")</f>
        <v/>
      </c>
      <c r="AP287" s="8" t="str">
        <f>IF(ISNUMBER(SEARCH(Etudiants5[[#Headers],[1/4]],VLOOKUP(Etudiants5[[#This Row],[Numéro étudiant]],Sheet1!$A:$O,12,FALSE))),"x","")</f>
        <v/>
      </c>
      <c r="AQ287" s="8" t="str">
        <f>IF(ISNUMBER(SEARCH(Etudiants5[[#Headers],[1/3]],VLOOKUP(Etudiants5[[#This Row],[Numéro étudiant]],Sheet1!$A:$O,12,FALSE))),"x","")</f>
        <v/>
      </c>
      <c r="AR287" s="8" t="str">
        <f>IF(ISNUMBER(SEARCH(Etudiants5[[#Headers],[1/2]],VLOOKUP(Etudiants5[[#This Row],[Numéro étudiant]],Sheet1!$A:$O,12,FALSE))),"x","")</f>
        <v/>
      </c>
      <c r="AS287" s="8" t="str">
        <f>IF(ISNUMBER(SEARCH(Etudiants5[[#Headers],[Ecrits]],VLOOKUP(Etudiants5[[#This Row],[Numéro étudiant]],Sheet1!$A:$O,12,FALSE))),"x","")</f>
        <v/>
      </c>
      <c r="AT287" s="8" t="str">
        <f>IF(ISNUMBER(SEARCH(Etudiants5[[#Headers],[Oraux]],VLOOKUP(Etudiants5[[#This Row],[Numéro étudiant]],Sheet1!$A:$O,12,FALSE))),"x","")</f>
        <v/>
      </c>
      <c r="AU287" s="8" t="str">
        <f>IF(ISNUMBER(SEARCH(Etudiants5[[#Headers],[Pratiques]],VLOOKUP(Etudiants5[[#This Row],[Numéro étudiant]],Sheet1!$A:$O,12,FALSE))),"x","")</f>
        <v/>
      </c>
      <c r="AV287" s="8" t="str">
        <f>IF(ISNUMBER(SEARCH(Etudiants5[[#Headers],[Préparations écrites des épreves orales]],VLOOKUP(Etudiants5[[#This Row],[Numéro étudiant]],Sheet1!$A:$O,12,FALSE))),"x","")</f>
        <v/>
      </c>
      <c r="AW287" s="8" t="str">
        <f>IF(ISNUMBER(SEARCH(Etudiants5[[#Headers],[Auditives]],VLOOKUP(Etudiants5[[#This Row],[Numéro étudiant]],Sheet1!$A:$O,9,FALSE))),"x","")</f>
        <v/>
      </c>
      <c r="AX287" s="8" t="str">
        <f>IF(ISNUMBER(SEARCH(Etudiants5[[#Headers],[Visuels]],VLOOKUP(Etudiants5[[#This Row],[Numéro étudiant]],Sheet1!$A:$O,9,FALSE))),"x","")</f>
        <v/>
      </c>
      <c r="AY287" s="8" t="str">
        <f>IF(ISNUMBER(SEARCH(Etudiants5[[#Headers],[Viscéraux]],VLOOKUP(Etudiants5[[#This Row],[Numéro étudiant]],Sheet1!$A:$O,9,FALSE))),"x","")</f>
        <v/>
      </c>
      <c r="AZ287" s="8" t="str">
        <f>IF(ISNUMBER(SEARCH(Etudiants5[[#Headers],[Moteurs]],VLOOKUP(Etudiants5[[#This Row],[Numéro étudiant]],Sheet1!$A:$O,9,FALSE))),"x","")</f>
        <v/>
      </c>
      <c r="BA287" s="8" t="str">
        <f>IF(ISNUMBER(SEARCH(Etudiants5[[#Headers],[TSA]],VLOOKUP(Etudiants5[[#This Row],[Numéro étudiant]],Sheet1!$A:$O,9,FALSE))),"x","")</f>
        <v/>
      </c>
      <c r="BB287" s="8" t="str">
        <f>IF(ISNUMBER(SEARCH(Etudiants5[[#Headers],[Langage]],VLOOKUP(Etudiants5[[#This Row],[Numéro étudiant]],Sheet1!$A:$O,9,FALSE))),"x","")</f>
        <v/>
      </c>
      <c r="BC287" s="8" t="str">
        <f>IF(ISNUMBER(SEARCH(Etudiants5[[#Headers],[Psychiques]],VLOOKUP(Etudiants5[[#This Row],[Numéro étudiant]],Sheet1!$A:$O,9,FALSE))),"x","")</f>
        <v/>
      </c>
      <c r="BD287" s="8" t="str">
        <f>IF(ISNUMBER(SEARCH(Etudiants5[[#Headers],[Autres]],VLOOKUP(Etudiants5[[#This Row],[Numéro étudiant]],Sheet1!$A:$O,9,FALSE))),"x","")</f>
        <v/>
      </c>
      <c r="BE287" s="8" t="str">
        <f>IF(ISNUMBER(SEARCH(Etudiants5[[#Headers],[RQTH]],VLOOKUP(Etudiants5[[#This Row],[Numéro étudiant]],Sheet1!$A:$O,10,FALSE))),"x","")</f>
        <v/>
      </c>
      <c r="BF287" s="8" t="str">
        <f>IF(ISNUMBER(SEARCH(Etudiants5[[#Headers],[Transport]],VLOOKUP(Etudiants5[[#This Row],[Numéro étudiant]],Sheet1!$A:$O,10,FALSE))),"x","")</f>
        <v/>
      </c>
      <c r="BG287" s="8" t="str">
        <f>IF(ISNUMBER(SEARCH(Etudiants5[[#Headers],[AVS]],VLOOKUP(Etudiants5[[#This Row],[Numéro étudiant]],Sheet1!$A:$O,10,FALSE))),"x","")</f>
        <v/>
      </c>
      <c r="BH287" s="8" t="str">
        <f>IF(ISNUMBER(SEARCH(Etudiants5[[#Headers],[AESH]],VLOOKUP(Etudiants5[[#This Row],[Numéro étudiant]],Sheet1!$A:$O,10,FALSE))),"x","")</f>
        <v/>
      </c>
      <c r="BI287" s="8" t="str">
        <f>IF(ISNUMBER(SEARCH(Etudiants5[[#Headers],[AAH ou AEEH]],VLOOKUP(Etudiants5[[#This Row],[Numéro étudiant]],Sheet1!$A:$O,10,FALSE))),"x","")</f>
        <v/>
      </c>
      <c r="BJ287" s="8" t="str">
        <f>IF(ISNUMBER(SEARCH(Etudiants5[[#Headers],[Carte priorité]],VLOOKUP(Etudiants5[[#This Row],[Numéro étudiant]],Sheet1!$A:$O,10,FALSE))),"x","")</f>
        <v/>
      </c>
      <c r="BK287" s="8" t="str">
        <f>IF(ISNUMBER(SEARCH(Etudiants5[[#Headers],[Carte stationnement]],VLOOKUP(Etudiants5[[#This Row],[Numéro étudiant]],Sheet1!$A:$O,10,FALSE))),"x","")</f>
        <v/>
      </c>
      <c r="BL287" s="8" t="str">
        <f>IF(ISNUMBER(SEARCH(Etudiants5[[#Headers],[Accompagnement médico social]],VLOOKUP(Etudiants5[[#This Row],[Numéro étudiant]],Sheet1!$A:$O,10,FALSE))),"x","")</f>
        <v/>
      </c>
      <c r="BM287" s="8" t="str">
        <f>IF(ISNUMBER(SEARCH(Etudiants5[[#Headers],[Autre]],VLOOKUP(Etudiants5[[#This Row],[Numéro étudiant]],Sheet1!$A:$O,10,FALSE))),"x","")</f>
        <v/>
      </c>
      <c r="CA287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7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8" spans="2:80" x14ac:dyDescent="0.25">
      <c r="B288" t="str">
        <f>IFERROR(OfficeForms.Table[[#This Row],[Id]],"")</f>
        <v/>
      </c>
      <c r="C288" t="str">
        <f>IFERROR(IF(VLOOKUP(Etudiants5[[#This Row],[Numéro étudiant]],Sheet1!$A:$O,5,FALSE)="","",VLOOKUP(Etudiants5[[#This Row],[Numéro étudiant]],Sheet1!$A:$O,5,FALSE)),"")</f>
        <v/>
      </c>
      <c r="D288" t="str">
        <f>IFERROR(IF(VLOOKUP(Etudiants5[[#This Row],[Numéro étudiant]],Sheet1!$A:$O,6,FALSE)="","",VLOOKUP(Etudiants5[[#This Row],[Numéro étudiant]],Sheet1!$A:$O,6,FALSE)),"")</f>
        <v/>
      </c>
      <c r="E288" t="str">
        <f>IFERROR(IF(VLOOKUP(Etudiants5[[#This Row],[Numéro étudiant]],Sheet1!$A:$O,7,FALSE)="","",VLOOKUP(Etudiants5[[#This Row],[Numéro étudiant]],Sheet1!$A:$O,7,FALSE)),"")</f>
        <v/>
      </c>
      <c r="F288" t="str">
        <f>IFERROR(IF(VLOOKUP(Etudiants5[[#This Row],[Numéro étudiant]],Sheet1!$A:$O,8,FALSE)="","",VLOOKUP(Etudiants5[[#This Row],[Numéro étudiant]],Sheet1!$A:$O,8,FALSE)),"")</f>
        <v/>
      </c>
      <c r="G288" t="str">
        <f>IF(Etudiants5[[#This Row],[Numéro étudiant]]="","","Entretien fait")</f>
        <v/>
      </c>
      <c r="M288" s="8" t="str">
        <f>IF(ISNUMBER(SEARCH(Etudiants5[[#Headers],[Aide en BU]],VLOOKUP(Etudiants5[[#This Row],[Numéro étudiant]],Sheet1!$A:$O,11,FALSE))),"à initier","")</f>
        <v/>
      </c>
      <c r="N288" s="8" t="str">
        <f>IF(ISNUMBER(SEARCH(Etudiants5[[#Headers],[Tutorat d''intégration]],VLOOKUP(Etudiants5[[#This Row],[Numéro étudiant]],Sheet1!$A:$O,11,FALSE))),"à initier","")</f>
        <v/>
      </c>
      <c r="O288" s="8" t="str">
        <f>IF(ISNUMBER(SEARCH(Etudiants5[[#Headers],[Secrétaire d''examens]],VLOOKUP(Etudiants5[[#This Row],[Numéro étudiant]],Sheet1!$A:$O,11,FALSE))),"à initier","")</f>
        <v/>
      </c>
      <c r="P288" s="8" t="str">
        <f>IF(ISNUMBER(SEARCH(Etudiants5[[#Headers],[Sujets numériques]],VLOOKUP(Etudiants5[[#This Row],[Numéro étudiant]],Sheet1!$A:$O,11,FALSE))),"à initier","")</f>
        <v/>
      </c>
      <c r="Q288" s="8" t="str">
        <f>IF(ISNUMBER(SEARCH(Etudiants5[[#Headers],[Autorisation de sortie]],VLOOKUP(Etudiants5[[#This Row],[Numéro étudiant]],Sheet1!$A:$O,11,FALSE))),"à initier","")</f>
        <v/>
      </c>
      <c r="R288" s="8" t="str">
        <f>IF(ISNUMBER(SEARCH(Etudiants5[[#Headers],[Prise de notes]],VLOOKUP(Etudiants5[[#This Row],[Numéro étudiant]],Sheet1!$A:$O,11,FALSE))),"à initier","")</f>
        <v/>
      </c>
      <c r="S288" s="8" t="str">
        <f>IF(ISNUMBER(SEARCH(Etudiants5[[#Headers],[Rallonge des prêts en BU]],VLOOKUP(Etudiants5[[#This Row],[Numéro étudiant]],Sheet1!$A:$O,11,FALSE))),"à initier","")</f>
        <v/>
      </c>
      <c r="T288" s="8" t="str">
        <f>IF(ISNUMBER(SEARCH(Etudiants5[[#Headers],[Soutien pédagogique]],VLOOKUP(Etudiants5[[#This Row],[Numéro étudiant]],Sheet1!$A:$O,11,FALSE))),"à initier","")</f>
        <v/>
      </c>
      <c r="U288" s="8" t="str">
        <f>IF(ISNUMBER(SEARCH(Etudiants5[[#Headers],[Braille]],VLOOKUP(Etudiants5[[#This Row],[Numéro étudiant]],Sheet1!$A:$O,11,FALSE))),"à initier","")</f>
        <v/>
      </c>
      <c r="V288" s="8" t="str">
        <f>IF(ISNUMBER(SEARCH(Etudiants5[[#Headers],[LSF/LPC]],VLOOKUP(Etudiants5[[#This Row],[Numéro étudiant]],Sheet1!$A:$O,11,FALSE))),"à initier","")</f>
        <v/>
      </c>
      <c r="W288" s="8" t="str">
        <f>IF(ISNUMBER(SEARCH(Etudiants5[[#Headers],[Pas de support audio]],VLOOKUP(Etudiants5[[#This Row],[Numéro étudiant]],Sheet1!$A:$O,11,FALSE))),"à initier","")</f>
        <v/>
      </c>
      <c r="X288" s="8" t="str">
        <f>IF(ISNUMBER(SEARCH(Etudiants5[[#Headers],[Assice confortable]],VLOOKUP(Etudiants5[[#This Row],[Numéro étudiant]],Sheet1!$A:$O,13,FALSE))),"à initier","")</f>
        <v/>
      </c>
      <c r="Y288" s="8" t="str">
        <f>IF(ISNUMBER(SEARCH(Etudiants5[[#Headers],[Micro HF]],VLOOKUP(Etudiants5[[#This Row],[Numéro étudiant]],Sheet1!$A:$O,13,FALSE))),"à initier","")</f>
        <v/>
      </c>
      <c r="Z288" s="8" t="str">
        <f>IF(ISNUMBER(SEARCH(Etudiants5[[#Headers],[Casier]],VLOOKUP(Etudiants5[[#This Row],[Numéro étudiant]],Sheet1!$A:$O,13,FALSE))),"à initier","")</f>
        <v/>
      </c>
      <c r="AA288" s="8" t="str">
        <f>IF(ISNUMBER(SEARCH(Etudiants5[[#Headers],[Ordinateur]],VLOOKUP(Etudiants5[[#This Row],[Numéro étudiant]],Sheet1!$A:$O,13,FALSE))),"à initier","")</f>
        <v/>
      </c>
      <c r="AB288" s="8" t="str">
        <f>IF(ISNUMBER(SEARCH(Etudiants5[[#Headers],[Mobilier spécifique : à détailler]],VLOOKUP(Etudiants5[[#This Row],[Numéro étudiant]],Sheet1!$A:$O,13,FALSE))),"à initier","")</f>
        <v/>
      </c>
      <c r="AC288" s="8" t="str">
        <f>IF(ISNUMBER(SEARCH(Etudiants5[[#Headers],[Logiciel spécifique : à détailler]],VLOOKUP(Etudiants5[[#This Row],[Numéro étudiant]],Sheet1!$A:$O,13,FALSE))),"à initier","")</f>
        <v/>
      </c>
      <c r="AD288" s="8" t="str">
        <f>IF(ISNUMBER(SEARCH(Etudiants5[[#Headers],[Aide en TP]],VLOOKUP(Etudiants5[[#This Row],[Numéro étudiant]],Sheet1!$A:$O,11,FALSE))),"x","")</f>
        <v/>
      </c>
      <c r="AE288" s="8" t="str">
        <f>IF(ISNUMBER(SEARCH(Etudiants5[[#Headers],[Aménagement de l''EDT]],VLOOKUP(Etudiants5[[#This Row],[Numéro étudiant]],Sheet1!$A:$O,11,FALSE))),"x","")</f>
        <v/>
      </c>
      <c r="AF288" s="8" t="str">
        <f>IF(ISNUMBER(SEARCH(Etudiants5[[#Headers],[Sanitaire à proximité]],VLOOKUP(Etudiants5[[#This Row],[Numéro étudiant]],Sheet1!$A:$O,11,FALSE))),"x","")</f>
        <v/>
      </c>
      <c r="AG288" s="8" t="str">
        <f>IF(ISNUMBER(SEARCH(Etudiants5[[#Headers],[QCM papier]],VLOOKUP(Etudiants5[[#This Row],[Numéro étudiant]],Sheet1!$A:$O,11,FALSE))),"x","")</f>
        <v/>
      </c>
      <c r="AH288" s="8" t="str">
        <f>IF(ISNUMBER(SEARCH(Etudiants5[[#Headers],[Absences eventuelles excusées]],VLOOKUP(Etudiants5[[#This Row],[Numéro étudiant]],Sheet1!$A:$O,11,FALSE))),"x","")</f>
        <v/>
      </c>
      <c r="AI288" s="8" t="str">
        <f>IF(ISNUMBER(SEARCH(Etudiants5[[#Headers],[Aménagement de l''année en 2 ans]],VLOOKUP(Etudiants5[[#This Row],[Numéro étudiant]],Sheet1!$A:$O,11,FALSE))),"x","")</f>
        <v/>
      </c>
      <c r="AJ288" s="8" t="str">
        <f>IF(ISNUMBER(SEARCH(Etudiants5[[#Headers],[Passage des épreuves orales devant l''enseignant uniquement]],VLOOKUP(Etudiants5[[#This Row],[Numéro étudiant]],Sheet1!$A:$O,11,FALSE))),"x","")</f>
        <v/>
      </c>
      <c r="AK288" s="8" t="str">
        <f>IF(ISNUMBER(SEARCH(Etudiants5[[#Headers],[Dépénalisation des fautes d''orthographe]],VLOOKUP(Etudiants5[[#This Row],[Numéro étudiant]],Sheet1!$A:$O,11,FALSE))),"x","")</f>
        <v/>
      </c>
      <c r="AL288" s="8" t="str">
        <f>IF(ISNUMBER(SEARCH(Etudiants5[[#Headers],[Adaptation des écrits à l''oral]],VLOOKUP(Etudiants5[[#This Row],[Numéro étudiant]],Sheet1!$A:$O,11,FALSE))),"x","")</f>
        <v/>
      </c>
      <c r="AM288" s="8" t="str">
        <f>IF(ISNUMBER(SEARCH(Etudiants5[[#Headers],[Adaptation des oraux à l''écrit]],VLOOKUP(Etudiants5[[#This Row],[Numéro étudiant]],Sheet1!$A:$O,11,FALSE))),"x","")</f>
        <v/>
      </c>
      <c r="AN288" s="8" t="str">
        <f>IF(ISNUMBER(SEARCH(Etudiants5[[#Headers],[Compensation du temps de sortie]],VLOOKUP(Etudiants5[[#This Row],[Numéro étudiant]],Sheet1!$A:$O,11,FALSE))),"x","")</f>
        <v/>
      </c>
      <c r="AO288" s="8" t="str">
        <f>IF(COUNTIF(Etudiants5[[#This Row],[1/4]:[Préparations écrites des épreves orales]],"x")&gt;0,"x","")</f>
        <v/>
      </c>
      <c r="AP288" s="8" t="str">
        <f>IF(ISNUMBER(SEARCH(Etudiants5[[#Headers],[1/4]],VLOOKUP(Etudiants5[[#This Row],[Numéro étudiant]],Sheet1!$A:$O,12,FALSE))),"x","")</f>
        <v/>
      </c>
      <c r="AQ288" s="8" t="str">
        <f>IF(ISNUMBER(SEARCH(Etudiants5[[#Headers],[1/3]],VLOOKUP(Etudiants5[[#This Row],[Numéro étudiant]],Sheet1!$A:$O,12,FALSE))),"x","")</f>
        <v/>
      </c>
      <c r="AR288" s="8" t="str">
        <f>IF(ISNUMBER(SEARCH(Etudiants5[[#Headers],[1/2]],VLOOKUP(Etudiants5[[#This Row],[Numéro étudiant]],Sheet1!$A:$O,12,FALSE))),"x","")</f>
        <v/>
      </c>
      <c r="AS288" s="8" t="str">
        <f>IF(ISNUMBER(SEARCH(Etudiants5[[#Headers],[Ecrits]],VLOOKUP(Etudiants5[[#This Row],[Numéro étudiant]],Sheet1!$A:$O,12,FALSE))),"x","")</f>
        <v/>
      </c>
      <c r="AT288" s="8" t="str">
        <f>IF(ISNUMBER(SEARCH(Etudiants5[[#Headers],[Oraux]],VLOOKUP(Etudiants5[[#This Row],[Numéro étudiant]],Sheet1!$A:$O,12,FALSE))),"x","")</f>
        <v/>
      </c>
      <c r="AU288" s="8" t="str">
        <f>IF(ISNUMBER(SEARCH(Etudiants5[[#Headers],[Pratiques]],VLOOKUP(Etudiants5[[#This Row],[Numéro étudiant]],Sheet1!$A:$O,12,FALSE))),"x","")</f>
        <v/>
      </c>
      <c r="AV288" s="8" t="str">
        <f>IF(ISNUMBER(SEARCH(Etudiants5[[#Headers],[Préparations écrites des épreves orales]],VLOOKUP(Etudiants5[[#This Row],[Numéro étudiant]],Sheet1!$A:$O,12,FALSE))),"x","")</f>
        <v/>
      </c>
      <c r="AW288" s="8" t="str">
        <f>IF(ISNUMBER(SEARCH(Etudiants5[[#Headers],[Auditives]],VLOOKUP(Etudiants5[[#This Row],[Numéro étudiant]],Sheet1!$A:$O,9,FALSE))),"x","")</f>
        <v/>
      </c>
      <c r="AX288" s="8" t="str">
        <f>IF(ISNUMBER(SEARCH(Etudiants5[[#Headers],[Visuels]],VLOOKUP(Etudiants5[[#This Row],[Numéro étudiant]],Sheet1!$A:$O,9,FALSE))),"x","")</f>
        <v/>
      </c>
      <c r="AY288" s="8" t="str">
        <f>IF(ISNUMBER(SEARCH(Etudiants5[[#Headers],[Viscéraux]],VLOOKUP(Etudiants5[[#This Row],[Numéro étudiant]],Sheet1!$A:$O,9,FALSE))),"x","")</f>
        <v/>
      </c>
      <c r="AZ288" s="8" t="str">
        <f>IF(ISNUMBER(SEARCH(Etudiants5[[#Headers],[Moteurs]],VLOOKUP(Etudiants5[[#This Row],[Numéro étudiant]],Sheet1!$A:$O,9,FALSE))),"x","")</f>
        <v/>
      </c>
      <c r="BA288" s="8" t="str">
        <f>IF(ISNUMBER(SEARCH(Etudiants5[[#Headers],[TSA]],VLOOKUP(Etudiants5[[#This Row],[Numéro étudiant]],Sheet1!$A:$O,9,FALSE))),"x","")</f>
        <v/>
      </c>
      <c r="BB288" s="8" t="str">
        <f>IF(ISNUMBER(SEARCH(Etudiants5[[#Headers],[Langage]],VLOOKUP(Etudiants5[[#This Row],[Numéro étudiant]],Sheet1!$A:$O,9,FALSE))),"x","")</f>
        <v/>
      </c>
      <c r="BC288" s="8" t="str">
        <f>IF(ISNUMBER(SEARCH(Etudiants5[[#Headers],[Psychiques]],VLOOKUP(Etudiants5[[#This Row],[Numéro étudiant]],Sheet1!$A:$O,9,FALSE))),"x","")</f>
        <v/>
      </c>
      <c r="BD288" s="8" t="str">
        <f>IF(ISNUMBER(SEARCH(Etudiants5[[#Headers],[Autres]],VLOOKUP(Etudiants5[[#This Row],[Numéro étudiant]],Sheet1!$A:$O,9,FALSE))),"x","")</f>
        <v/>
      </c>
      <c r="BE288" s="8" t="str">
        <f>IF(ISNUMBER(SEARCH(Etudiants5[[#Headers],[RQTH]],VLOOKUP(Etudiants5[[#This Row],[Numéro étudiant]],Sheet1!$A:$O,10,FALSE))),"x","")</f>
        <v/>
      </c>
      <c r="BF288" s="8" t="str">
        <f>IF(ISNUMBER(SEARCH(Etudiants5[[#Headers],[Transport]],VLOOKUP(Etudiants5[[#This Row],[Numéro étudiant]],Sheet1!$A:$O,10,FALSE))),"x","")</f>
        <v/>
      </c>
      <c r="BG288" s="8" t="str">
        <f>IF(ISNUMBER(SEARCH(Etudiants5[[#Headers],[AVS]],VLOOKUP(Etudiants5[[#This Row],[Numéro étudiant]],Sheet1!$A:$O,10,FALSE))),"x","")</f>
        <v/>
      </c>
      <c r="BH288" s="8" t="str">
        <f>IF(ISNUMBER(SEARCH(Etudiants5[[#Headers],[AESH]],VLOOKUP(Etudiants5[[#This Row],[Numéro étudiant]],Sheet1!$A:$O,10,FALSE))),"x","")</f>
        <v/>
      </c>
      <c r="BI288" s="8" t="str">
        <f>IF(ISNUMBER(SEARCH(Etudiants5[[#Headers],[AAH ou AEEH]],VLOOKUP(Etudiants5[[#This Row],[Numéro étudiant]],Sheet1!$A:$O,10,FALSE))),"x","")</f>
        <v/>
      </c>
      <c r="BJ288" s="8" t="str">
        <f>IF(ISNUMBER(SEARCH(Etudiants5[[#Headers],[Carte priorité]],VLOOKUP(Etudiants5[[#This Row],[Numéro étudiant]],Sheet1!$A:$O,10,FALSE))),"x","")</f>
        <v/>
      </c>
      <c r="BK288" s="8" t="str">
        <f>IF(ISNUMBER(SEARCH(Etudiants5[[#Headers],[Carte stationnement]],VLOOKUP(Etudiants5[[#This Row],[Numéro étudiant]],Sheet1!$A:$O,10,FALSE))),"x","")</f>
        <v/>
      </c>
      <c r="BL288" s="8" t="str">
        <f>IF(ISNUMBER(SEARCH(Etudiants5[[#Headers],[Accompagnement médico social]],VLOOKUP(Etudiants5[[#This Row],[Numéro étudiant]],Sheet1!$A:$O,10,FALSE))),"x","")</f>
        <v/>
      </c>
      <c r="BM288" s="8" t="str">
        <f>IF(ISNUMBER(SEARCH(Etudiants5[[#Headers],[Autre]],VLOOKUP(Etudiants5[[#This Row],[Numéro étudiant]],Sheet1!$A:$O,10,FALSE))),"x","")</f>
        <v/>
      </c>
      <c r="CA288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8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89" spans="2:80" x14ac:dyDescent="0.25">
      <c r="B289" t="str">
        <f>IFERROR(OfficeForms.Table[[#This Row],[Id]],"")</f>
        <v/>
      </c>
      <c r="C289" t="str">
        <f>IFERROR(IF(VLOOKUP(Etudiants5[[#This Row],[Numéro étudiant]],Sheet1!$A:$O,5,FALSE)="","",VLOOKUP(Etudiants5[[#This Row],[Numéro étudiant]],Sheet1!$A:$O,5,FALSE)),"")</f>
        <v/>
      </c>
      <c r="D289" t="str">
        <f>IFERROR(IF(VLOOKUP(Etudiants5[[#This Row],[Numéro étudiant]],Sheet1!$A:$O,6,FALSE)="","",VLOOKUP(Etudiants5[[#This Row],[Numéro étudiant]],Sheet1!$A:$O,6,FALSE)),"")</f>
        <v/>
      </c>
      <c r="E289" t="str">
        <f>IFERROR(IF(VLOOKUP(Etudiants5[[#This Row],[Numéro étudiant]],Sheet1!$A:$O,7,FALSE)="","",VLOOKUP(Etudiants5[[#This Row],[Numéro étudiant]],Sheet1!$A:$O,7,FALSE)),"")</f>
        <v/>
      </c>
      <c r="F289" t="str">
        <f>IFERROR(IF(VLOOKUP(Etudiants5[[#This Row],[Numéro étudiant]],Sheet1!$A:$O,8,FALSE)="","",VLOOKUP(Etudiants5[[#This Row],[Numéro étudiant]],Sheet1!$A:$O,8,FALSE)),"")</f>
        <v/>
      </c>
      <c r="G289" t="str">
        <f>IF(Etudiants5[[#This Row],[Numéro étudiant]]="","","Entretien fait")</f>
        <v/>
      </c>
      <c r="M289" s="8" t="str">
        <f>IF(ISNUMBER(SEARCH(Etudiants5[[#Headers],[Aide en BU]],VLOOKUP(Etudiants5[[#This Row],[Numéro étudiant]],Sheet1!$A:$O,11,FALSE))),"à initier","")</f>
        <v/>
      </c>
      <c r="N289" s="8" t="str">
        <f>IF(ISNUMBER(SEARCH(Etudiants5[[#Headers],[Tutorat d''intégration]],VLOOKUP(Etudiants5[[#This Row],[Numéro étudiant]],Sheet1!$A:$O,11,FALSE))),"à initier","")</f>
        <v/>
      </c>
      <c r="O289" s="8" t="str">
        <f>IF(ISNUMBER(SEARCH(Etudiants5[[#Headers],[Secrétaire d''examens]],VLOOKUP(Etudiants5[[#This Row],[Numéro étudiant]],Sheet1!$A:$O,11,FALSE))),"à initier","")</f>
        <v/>
      </c>
      <c r="P289" s="8" t="str">
        <f>IF(ISNUMBER(SEARCH(Etudiants5[[#Headers],[Sujets numériques]],VLOOKUP(Etudiants5[[#This Row],[Numéro étudiant]],Sheet1!$A:$O,11,FALSE))),"à initier","")</f>
        <v/>
      </c>
      <c r="Q289" s="8" t="str">
        <f>IF(ISNUMBER(SEARCH(Etudiants5[[#Headers],[Autorisation de sortie]],VLOOKUP(Etudiants5[[#This Row],[Numéro étudiant]],Sheet1!$A:$O,11,FALSE))),"à initier","")</f>
        <v/>
      </c>
      <c r="R289" s="8" t="str">
        <f>IF(ISNUMBER(SEARCH(Etudiants5[[#Headers],[Prise de notes]],VLOOKUP(Etudiants5[[#This Row],[Numéro étudiant]],Sheet1!$A:$O,11,FALSE))),"à initier","")</f>
        <v/>
      </c>
      <c r="S289" s="8" t="str">
        <f>IF(ISNUMBER(SEARCH(Etudiants5[[#Headers],[Rallonge des prêts en BU]],VLOOKUP(Etudiants5[[#This Row],[Numéro étudiant]],Sheet1!$A:$O,11,FALSE))),"à initier","")</f>
        <v/>
      </c>
      <c r="T289" s="8" t="str">
        <f>IF(ISNUMBER(SEARCH(Etudiants5[[#Headers],[Soutien pédagogique]],VLOOKUP(Etudiants5[[#This Row],[Numéro étudiant]],Sheet1!$A:$O,11,FALSE))),"à initier","")</f>
        <v/>
      </c>
      <c r="U289" s="8" t="str">
        <f>IF(ISNUMBER(SEARCH(Etudiants5[[#Headers],[Braille]],VLOOKUP(Etudiants5[[#This Row],[Numéro étudiant]],Sheet1!$A:$O,11,FALSE))),"à initier","")</f>
        <v/>
      </c>
      <c r="V289" s="8" t="str">
        <f>IF(ISNUMBER(SEARCH(Etudiants5[[#Headers],[LSF/LPC]],VLOOKUP(Etudiants5[[#This Row],[Numéro étudiant]],Sheet1!$A:$O,11,FALSE))),"à initier","")</f>
        <v/>
      </c>
      <c r="W289" s="8" t="str">
        <f>IF(ISNUMBER(SEARCH(Etudiants5[[#Headers],[Pas de support audio]],VLOOKUP(Etudiants5[[#This Row],[Numéro étudiant]],Sheet1!$A:$O,11,FALSE))),"à initier","")</f>
        <v/>
      </c>
      <c r="X289" s="8" t="str">
        <f>IF(ISNUMBER(SEARCH(Etudiants5[[#Headers],[Assice confortable]],VLOOKUP(Etudiants5[[#This Row],[Numéro étudiant]],Sheet1!$A:$O,13,FALSE))),"à initier","")</f>
        <v/>
      </c>
      <c r="Y289" s="8" t="str">
        <f>IF(ISNUMBER(SEARCH(Etudiants5[[#Headers],[Micro HF]],VLOOKUP(Etudiants5[[#This Row],[Numéro étudiant]],Sheet1!$A:$O,13,FALSE))),"à initier","")</f>
        <v/>
      </c>
      <c r="Z289" s="8" t="str">
        <f>IF(ISNUMBER(SEARCH(Etudiants5[[#Headers],[Casier]],VLOOKUP(Etudiants5[[#This Row],[Numéro étudiant]],Sheet1!$A:$O,13,FALSE))),"à initier","")</f>
        <v/>
      </c>
      <c r="AA289" s="8" t="str">
        <f>IF(ISNUMBER(SEARCH(Etudiants5[[#Headers],[Ordinateur]],VLOOKUP(Etudiants5[[#This Row],[Numéro étudiant]],Sheet1!$A:$O,13,FALSE))),"à initier","")</f>
        <v/>
      </c>
      <c r="AB289" s="8" t="str">
        <f>IF(ISNUMBER(SEARCH(Etudiants5[[#Headers],[Mobilier spécifique : à détailler]],VLOOKUP(Etudiants5[[#This Row],[Numéro étudiant]],Sheet1!$A:$O,13,FALSE))),"à initier","")</f>
        <v/>
      </c>
      <c r="AC289" s="8" t="str">
        <f>IF(ISNUMBER(SEARCH(Etudiants5[[#Headers],[Logiciel spécifique : à détailler]],VLOOKUP(Etudiants5[[#This Row],[Numéro étudiant]],Sheet1!$A:$O,13,FALSE))),"à initier","")</f>
        <v/>
      </c>
      <c r="AD289" s="8" t="str">
        <f>IF(ISNUMBER(SEARCH(Etudiants5[[#Headers],[Aide en TP]],VLOOKUP(Etudiants5[[#This Row],[Numéro étudiant]],Sheet1!$A:$O,11,FALSE))),"x","")</f>
        <v/>
      </c>
      <c r="AE289" s="8" t="str">
        <f>IF(ISNUMBER(SEARCH(Etudiants5[[#Headers],[Aménagement de l''EDT]],VLOOKUP(Etudiants5[[#This Row],[Numéro étudiant]],Sheet1!$A:$O,11,FALSE))),"x","")</f>
        <v/>
      </c>
      <c r="AF289" s="8" t="str">
        <f>IF(ISNUMBER(SEARCH(Etudiants5[[#Headers],[Sanitaire à proximité]],VLOOKUP(Etudiants5[[#This Row],[Numéro étudiant]],Sheet1!$A:$O,11,FALSE))),"x","")</f>
        <v/>
      </c>
      <c r="AG289" s="8" t="str">
        <f>IF(ISNUMBER(SEARCH(Etudiants5[[#Headers],[QCM papier]],VLOOKUP(Etudiants5[[#This Row],[Numéro étudiant]],Sheet1!$A:$O,11,FALSE))),"x","")</f>
        <v/>
      </c>
      <c r="AH289" s="8" t="str">
        <f>IF(ISNUMBER(SEARCH(Etudiants5[[#Headers],[Absences eventuelles excusées]],VLOOKUP(Etudiants5[[#This Row],[Numéro étudiant]],Sheet1!$A:$O,11,FALSE))),"x","")</f>
        <v/>
      </c>
      <c r="AI289" s="8" t="str">
        <f>IF(ISNUMBER(SEARCH(Etudiants5[[#Headers],[Aménagement de l''année en 2 ans]],VLOOKUP(Etudiants5[[#This Row],[Numéro étudiant]],Sheet1!$A:$O,11,FALSE))),"x","")</f>
        <v/>
      </c>
      <c r="AJ289" s="8" t="str">
        <f>IF(ISNUMBER(SEARCH(Etudiants5[[#Headers],[Passage des épreuves orales devant l''enseignant uniquement]],VLOOKUP(Etudiants5[[#This Row],[Numéro étudiant]],Sheet1!$A:$O,11,FALSE))),"x","")</f>
        <v/>
      </c>
      <c r="AK289" s="8" t="str">
        <f>IF(ISNUMBER(SEARCH(Etudiants5[[#Headers],[Dépénalisation des fautes d''orthographe]],VLOOKUP(Etudiants5[[#This Row],[Numéro étudiant]],Sheet1!$A:$O,11,FALSE))),"x","")</f>
        <v/>
      </c>
      <c r="AL289" s="8" t="str">
        <f>IF(ISNUMBER(SEARCH(Etudiants5[[#Headers],[Adaptation des écrits à l''oral]],VLOOKUP(Etudiants5[[#This Row],[Numéro étudiant]],Sheet1!$A:$O,11,FALSE))),"x","")</f>
        <v/>
      </c>
      <c r="AM289" s="8" t="str">
        <f>IF(ISNUMBER(SEARCH(Etudiants5[[#Headers],[Adaptation des oraux à l''écrit]],VLOOKUP(Etudiants5[[#This Row],[Numéro étudiant]],Sheet1!$A:$O,11,FALSE))),"x","")</f>
        <v/>
      </c>
      <c r="AN289" s="8" t="str">
        <f>IF(ISNUMBER(SEARCH(Etudiants5[[#Headers],[Compensation du temps de sortie]],VLOOKUP(Etudiants5[[#This Row],[Numéro étudiant]],Sheet1!$A:$O,11,FALSE))),"x","")</f>
        <v/>
      </c>
      <c r="AO289" s="8" t="str">
        <f>IF(COUNTIF(Etudiants5[[#This Row],[1/4]:[Préparations écrites des épreves orales]],"x")&gt;0,"x","")</f>
        <v/>
      </c>
      <c r="AP289" s="8" t="str">
        <f>IF(ISNUMBER(SEARCH(Etudiants5[[#Headers],[1/4]],VLOOKUP(Etudiants5[[#This Row],[Numéro étudiant]],Sheet1!$A:$O,12,FALSE))),"x","")</f>
        <v/>
      </c>
      <c r="AQ289" s="8" t="str">
        <f>IF(ISNUMBER(SEARCH(Etudiants5[[#Headers],[1/3]],VLOOKUP(Etudiants5[[#This Row],[Numéro étudiant]],Sheet1!$A:$O,12,FALSE))),"x","")</f>
        <v/>
      </c>
      <c r="AR289" s="8" t="str">
        <f>IF(ISNUMBER(SEARCH(Etudiants5[[#Headers],[1/2]],VLOOKUP(Etudiants5[[#This Row],[Numéro étudiant]],Sheet1!$A:$O,12,FALSE))),"x","")</f>
        <v/>
      </c>
      <c r="AS289" s="8" t="str">
        <f>IF(ISNUMBER(SEARCH(Etudiants5[[#Headers],[Ecrits]],VLOOKUP(Etudiants5[[#This Row],[Numéro étudiant]],Sheet1!$A:$O,12,FALSE))),"x","")</f>
        <v/>
      </c>
      <c r="AT289" s="8" t="str">
        <f>IF(ISNUMBER(SEARCH(Etudiants5[[#Headers],[Oraux]],VLOOKUP(Etudiants5[[#This Row],[Numéro étudiant]],Sheet1!$A:$O,12,FALSE))),"x","")</f>
        <v/>
      </c>
      <c r="AU289" s="8" t="str">
        <f>IF(ISNUMBER(SEARCH(Etudiants5[[#Headers],[Pratiques]],VLOOKUP(Etudiants5[[#This Row],[Numéro étudiant]],Sheet1!$A:$O,12,FALSE))),"x","")</f>
        <v/>
      </c>
      <c r="AV289" s="8" t="str">
        <f>IF(ISNUMBER(SEARCH(Etudiants5[[#Headers],[Préparations écrites des épreves orales]],VLOOKUP(Etudiants5[[#This Row],[Numéro étudiant]],Sheet1!$A:$O,12,FALSE))),"x","")</f>
        <v/>
      </c>
      <c r="AW289" s="8" t="str">
        <f>IF(ISNUMBER(SEARCH(Etudiants5[[#Headers],[Auditives]],VLOOKUP(Etudiants5[[#This Row],[Numéro étudiant]],Sheet1!$A:$O,9,FALSE))),"x","")</f>
        <v/>
      </c>
      <c r="AX289" s="8" t="str">
        <f>IF(ISNUMBER(SEARCH(Etudiants5[[#Headers],[Visuels]],VLOOKUP(Etudiants5[[#This Row],[Numéro étudiant]],Sheet1!$A:$O,9,FALSE))),"x","")</f>
        <v/>
      </c>
      <c r="AY289" s="8" t="str">
        <f>IF(ISNUMBER(SEARCH(Etudiants5[[#Headers],[Viscéraux]],VLOOKUP(Etudiants5[[#This Row],[Numéro étudiant]],Sheet1!$A:$O,9,FALSE))),"x","")</f>
        <v/>
      </c>
      <c r="AZ289" s="8" t="str">
        <f>IF(ISNUMBER(SEARCH(Etudiants5[[#Headers],[Moteurs]],VLOOKUP(Etudiants5[[#This Row],[Numéro étudiant]],Sheet1!$A:$O,9,FALSE))),"x","")</f>
        <v/>
      </c>
      <c r="BA289" s="8" t="str">
        <f>IF(ISNUMBER(SEARCH(Etudiants5[[#Headers],[TSA]],VLOOKUP(Etudiants5[[#This Row],[Numéro étudiant]],Sheet1!$A:$O,9,FALSE))),"x","")</f>
        <v/>
      </c>
      <c r="BB289" s="8" t="str">
        <f>IF(ISNUMBER(SEARCH(Etudiants5[[#Headers],[Langage]],VLOOKUP(Etudiants5[[#This Row],[Numéro étudiant]],Sheet1!$A:$O,9,FALSE))),"x","")</f>
        <v/>
      </c>
      <c r="BC289" s="8" t="str">
        <f>IF(ISNUMBER(SEARCH(Etudiants5[[#Headers],[Psychiques]],VLOOKUP(Etudiants5[[#This Row],[Numéro étudiant]],Sheet1!$A:$O,9,FALSE))),"x","")</f>
        <v/>
      </c>
      <c r="BD289" s="8" t="str">
        <f>IF(ISNUMBER(SEARCH(Etudiants5[[#Headers],[Autres]],VLOOKUP(Etudiants5[[#This Row],[Numéro étudiant]],Sheet1!$A:$O,9,FALSE))),"x","")</f>
        <v/>
      </c>
      <c r="BE289" s="8" t="str">
        <f>IF(ISNUMBER(SEARCH(Etudiants5[[#Headers],[RQTH]],VLOOKUP(Etudiants5[[#This Row],[Numéro étudiant]],Sheet1!$A:$O,10,FALSE))),"x","")</f>
        <v/>
      </c>
      <c r="BF289" s="8" t="str">
        <f>IF(ISNUMBER(SEARCH(Etudiants5[[#Headers],[Transport]],VLOOKUP(Etudiants5[[#This Row],[Numéro étudiant]],Sheet1!$A:$O,10,FALSE))),"x","")</f>
        <v/>
      </c>
      <c r="BG289" s="8" t="str">
        <f>IF(ISNUMBER(SEARCH(Etudiants5[[#Headers],[AVS]],VLOOKUP(Etudiants5[[#This Row],[Numéro étudiant]],Sheet1!$A:$O,10,FALSE))),"x","")</f>
        <v/>
      </c>
      <c r="BH289" s="8" t="str">
        <f>IF(ISNUMBER(SEARCH(Etudiants5[[#Headers],[AESH]],VLOOKUP(Etudiants5[[#This Row],[Numéro étudiant]],Sheet1!$A:$O,10,FALSE))),"x","")</f>
        <v/>
      </c>
      <c r="BI289" s="8" t="str">
        <f>IF(ISNUMBER(SEARCH(Etudiants5[[#Headers],[AAH ou AEEH]],VLOOKUP(Etudiants5[[#This Row],[Numéro étudiant]],Sheet1!$A:$O,10,FALSE))),"x","")</f>
        <v/>
      </c>
      <c r="BJ289" s="8" t="str">
        <f>IF(ISNUMBER(SEARCH(Etudiants5[[#Headers],[Carte priorité]],VLOOKUP(Etudiants5[[#This Row],[Numéro étudiant]],Sheet1!$A:$O,10,FALSE))),"x","")</f>
        <v/>
      </c>
      <c r="BK289" s="8" t="str">
        <f>IF(ISNUMBER(SEARCH(Etudiants5[[#Headers],[Carte stationnement]],VLOOKUP(Etudiants5[[#This Row],[Numéro étudiant]],Sheet1!$A:$O,10,FALSE))),"x","")</f>
        <v/>
      </c>
      <c r="BL289" s="8" t="str">
        <f>IF(ISNUMBER(SEARCH(Etudiants5[[#Headers],[Accompagnement médico social]],VLOOKUP(Etudiants5[[#This Row],[Numéro étudiant]],Sheet1!$A:$O,10,FALSE))),"x","")</f>
        <v/>
      </c>
      <c r="BM289" s="8" t="str">
        <f>IF(ISNUMBER(SEARCH(Etudiants5[[#Headers],[Autre]],VLOOKUP(Etudiants5[[#This Row],[Numéro étudiant]],Sheet1!$A:$O,10,FALSE))),"x","")</f>
        <v/>
      </c>
      <c r="CA289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89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90" spans="2:80" x14ac:dyDescent="0.25">
      <c r="B290" t="str">
        <f>IFERROR(OfficeForms.Table[[#This Row],[Id]],"")</f>
        <v/>
      </c>
      <c r="C290" t="str">
        <f>IFERROR(IF(VLOOKUP(Etudiants5[[#This Row],[Numéro étudiant]],Sheet1!$A:$O,5,FALSE)="","",VLOOKUP(Etudiants5[[#This Row],[Numéro étudiant]],Sheet1!$A:$O,5,FALSE)),"")</f>
        <v/>
      </c>
      <c r="D290" t="str">
        <f>IFERROR(IF(VLOOKUP(Etudiants5[[#This Row],[Numéro étudiant]],Sheet1!$A:$O,6,FALSE)="","",VLOOKUP(Etudiants5[[#This Row],[Numéro étudiant]],Sheet1!$A:$O,6,FALSE)),"")</f>
        <v/>
      </c>
      <c r="E290" t="str">
        <f>IFERROR(IF(VLOOKUP(Etudiants5[[#This Row],[Numéro étudiant]],Sheet1!$A:$O,7,FALSE)="","",VLOOKUP(Etudiants5[[#This Row],[Numéro étudiant]],Sheet1!$A:$O,7,FALSE)),"")</f>
        <v/>
      </c>
      <c r="F290" t="str">
        <f>IFERROR(IF(VLOOKUP(Etudiants5[[#This Row],[Numéro étudiant]],Sheet1!$A:$O,8,FALSE)="","",VLOOKUP(Etudiants5[[#This Row],[Numéro étudiant]],Sheet1!$A:$O,8,FALSE)),"")</f>
        <v/>
      </c>
      <c r="G290" t="str">
        <f>IF(Etudiants5[[#This Row],[Numéro étudiant]]="","","Entretien fait")</f>
        <v/>
      </c>
      <c r="M290" s="8" t="str">
        <f>IF(ISNUMBER(SEARCH(Etudiants5[[#Headers],[Aide en BU]],VLOOKUP(Etudiants5[[#This Row],[Numéro étudiant]],Sheet1!$A:$O,11,FALSE))),"à initier","")</f>
        <v/>
      </c>
      <c r="N290" s="8" t="str">
        <f>IF(ISNUMBER(SEARCH(Etudiants5[[#Headers],[Tutorat d''intégration]],VLOOKUP(Etudiants5[[#This Row],[Numéro étudiant]],Sheet1!$A:$O,11,FALSE))),"à initier","")</f>
        <v/>
      </c>
      <c r="O290" s="8" t="str">
        <f>IF(ISNUMBER(SEARCH(Etudiants5[[#Headers],[Secrétaire d''examens]],VLOOKUP(Etudiants5[[#This Row],[Numéro étudiant]],Sheet1!$A:$O,11,FALSE))),"à initier","")</f>
        <v/>
      </c>
      <c r="P290" s="8" t="str">
        <f>IF(ISNUMBER(SEARCH(Etudiants5[[#Headers],[Sujets numériques]],VLOOKUP(Etudiants5[[#This Row],[Numéro étudiant]],Sheet1!$A:$O,11,FALSE))),"à initier","")</f>
        <v/>
      </c>
      <c r="Q290" s="8" t="str">
        <f>IF(ISNUMBER(SEARCH(Etudiants5[[#Headers],[Autorisation de sortie]],VLOOKUP(Etudiants5[[#This Row],[Numéro étudiant]],Sheet1!$A:$O,11,FALSE))),"à initier","")</f>
        <v/>
      </c>
      <c r="R290" s="8" t="str">
        <f>IF(ISNUMBER(SEARCH(Etudiants5[[#Headers],[Prise de notes]],VLOOKUP(Etudiants5[[#This Row],[Numéro étudiant]],Sheet1!$A:$O,11,FALSE))),"à initier","")</f>
        <v/>
      </c>
      <c r="S290" s="8" t="str">
        <f>IF(ISNUMBER(SEARCH(Etudiants5[[#Headers],[Rallonge des prêts en BU]],VLOOKUP(Etudiants5[[#This Row],[Numéro étudiant]],Sheet1!$A:$O,11,FALSE))),"à initier","")</f>
        <v/>
      </c>
      <c r="T290" s="8" t="str">
        <f>IF(ISNUMBER(SEARCH(Etudiants5[[#Headers],[Soutien pédagogique]],VLOOKUP(Etudiants5[[#This Row],[Numéro étudiant]],Sheet1!$A:$O,11,FALSE))),"à initier","")</f>
        <v/>
      </c>
      <c r="U290" s="8" t="str">
        <f>IF(ISNUMBER(SEARCH(Etudiants5[[#Headers],[Braille]],VLOOKUP(Etudiants5[[#This Row],[Numéro étudiant]],Sheet1!$A:$O,11,FALSE))),"à initier","")</f>
        <v/>
      </c>
      <c r="V290" s="8" t="str">
        <f>IF(ISNUMBER(SEARCH(Etudiants5[[#Headers],[LSF/LPC]],VLOOKUP(Etudiants5[[#This Row],[Numéro étudiant]],Sheet1!$A:$O,11,FALSE))),"à initier","")</f>
        <v/>
      </c>
      <c r="W290" s="8" t="str">
        <f>IF(ISNUMBER(SEARCH(Etudiants5[[#Headers],[Pas de support audio]],VLOOKUP(Etudiants5[[#This Row],[Numéro étudiant]],Sheet1!$A:$O,11,FALSE))),"à initier","")</f>
        <v/>
      </c>
      <c r="X290" s="8" t="str">
        <f>IF(ISNUMBER(SEARCH(Etudiants5[[#Headers],[Assice confortable]],VLOOKUP(Etudiants5[[#This Row],[Numéro étudiant]],Sheet1!$A:$O,13,FALSE))),"à initier","")</f>
        <v/>
      </c>
      <c r="Y290" s="8" t="str">
        <f>IF(ISNUMBER(SEARCH(Etudiants5[[#Headers],[Micro HF]],VLOOKUP(Etudiants5[[#This Row],[Numéro étudiant]],Sheet1!$A:$O,13,FALSE))),"à initier","")</f>
        <v/>
      </c>
      <c r="Z290" s="8" t="str">
        <f>IF(ISNUMBER(SEARCH(Etudiants5[[#Headers],[Casier]],VLOOKUP(Etudiants5[[#This Row],[Numéro étudiant]],Sheet1!$A:$O,13,FALSE))),"à initier","")</f>
        <v/>
      </c>
      <c r="AA290" s="8" t="str">
        <f>IF(ISNUMBER(SEARCH(Etudiants5[[#Headers],[Ordinateur]],VLOOKUP(Etudiants5[[#This Row],[Numéro étudiant]],Sheet1!$A:$O,13,FALSE))),"à initier","")</f>
        <v/>
      </c>
      <c r="AB290" s="8" t="str">
        <f>IF(ISNUMBER(SEARCH(Etudiants5[[#Headers],[Mobilier spécifique : à détailler]],VLOOKUP(Etudiants5[[#This Row],[Numéro étudiant]],Sheet1!$A:$O,13,FALSE))),"à initier","")</f>
        <v/>
      </c>
      <c r="AC290" s="8" t="str">
        <f>IF(ISNUMBER(SEARCH(Etudiants5[[#Headers],[Logiciel spécifique : à détailler]],VLOOKUP(Etudiants5[[#This Row],[Numéro étudiant]],Sheet1!$A:$O,13,FALSE))),"à initier","")</f>
        <v/>
      </c>
      <c r="AD290" s="8" t="str">
        <f>IF(ISNUMBER(SEARCH(Etudiants5[[#Headers],[Aide en TP]],VLOOKUP(Etudiants5[[#This Row],[Numéro étudiant]],Sheet1!$A:$O,11,FALSE))),"x","")</f>
        <v/>
      </c>
      <c r="AE290" s="8" t="str">
        <f>IF(ISNUMBER(SEARCH(Etudiants5[[#Headers],[Aménagement de l''EDT]],VLOOKUP(Etudiants5[[#This Row],[Numéro étudiant]],Sheet1!$A:$O,11,FALSE))),"x","")</f>
        <v/>
      </c>
      <c r="AF290" s="8" t="str">
        <f>IF(ISNUMBER(SEARCH(Etudiants5[[#Headers],[Sanitaire à proximité]],VLOOKUP(Etudiants5[[#This Row],[Numéro étudiant]],Sheet1!$A:$O,11,FALSE))),"x","")</f>
        <v/>
      </c>
      <c r="AG290" s="8" t="str">
        <f>IF(ISNUMBER(SEARCH(Etudiants5[[#Headers],[QCM papier]],VLOOKUP(Etudiants5[[#This Row],[Numéro étudiant]],Sheet1!$A:$O,11,FALSE))),"x","")</f>
        <v/>
      </c>
      <c r="AH290" s="8" t="str">
        <f>IF(ISNUMBER(SEARCH(Etudiants5[[#Headers],[Absences eventuelles excusées]],VLOOKUP(Etudiants5[[#This Row],[Numéro étudiant]],Sheet1!$A:$O,11,FALSE))),"x","")</f>
        <v/>
      </c>
      <c r="AI290" s="8" t="str">
        <f>IF(ISNUMBER(SEARCH(Etudiants5[[#Headers],[Aménagement de l''année en 2 ans]],VLOOKUP(Etudiants5[[#This Row],[Numéro étudiant]],Sheet1!$A:$O,11,FALSE))),"x","")</f>
        <v/>
      </c>
      <c r="AJ290" s="8" t="str">
        <f>IF(ISNUMBER(SEARCH(Etudiants5[[#Headers],[Passage des épreuves orales devant l''enseignant uniquement]],VLOOKUP(Etudiants5[[#This Row],[Numéro étudiant]],Sheet1!$A:$O,11,FALSE))),"x","")</f>
        <v/>
      </c>
      <c r="AK290" s="8" t="str">
        <f>IF(ISNUMBER(SEARCH(Etudiants5[[#Headers],[Dépénalisation des fautes d''orthographe]],VLOOKUP(Etudiants5[[#This Row],[Numéro étudiant]],Sheet1!$A:$O,11,FALSE))),"x","")</f>
        <v/>
      </c>
      <c r="AL290" s="8" t="str">
        <f>IF(ISNUMBER(SEARCH(Etudiants5[[#Headers],[Adaptation des écrits à l''oral]],VLOOKUP(Etudiants5[[#This Row],[Numéro étudiant]],Sheet1!$A:$O,11,FALSE))),"x","")</f>
        <v/>
      </c>
      <c r="AM290" s="8" t="str">
        <f>IF(ISNUMBER(SEARCH(Etudiants5[[#Headers],[Adaptation des oraux à l''écrit]],VLOOKUP(Etudiants5[[#This Row],[Numéro étudiant]],Sheet1!$A:$O,11,FALSE))),"x","")</f>
        <v/>
      </c>
      <c r="AN290" s="8" t="str">
        <f>IF(ISNUMBER(SEARCH(Etudiants5[[#Headers],[Compensation du temps de sortie]],VLOOKUP(Etudiants5[[#This Row],[Numéro étudiant]],Sheet1!$A:$O,11,FALSE))),"x","")</f>
        <v/>
      </c>
      <c r="AO290" s="8" t="str">
        <f>IF(COUNTIF(Etudiants5[[#This Row],[1/4]:[Préparations écrites des épreves orales]],"x")&gt;0,"x","")</f>
        <v/>
      </c>
      <c r="AP290" s="8" t="str">
        <f>IF(ISNUMBER(SEARCH(Etudiants5[[#Headers],[1/4]],VLOOKUP(Etudiants5[[#This Row],[Numéro étudiant]],Sheet1!$A:$O,12,FALSE))),"x","")</f>
        <v/>
      </c>
      <c r="AQ290" s="8" t="str">
        <f>IF(ISNUMBER(SEARCH(Etudiants5[[#Headers],[1/3]],VLOOKUP(Etudiants5[[#This Row],[Numéro étudiant]],Sheet1!$A:$O,12,FALSE))),"x","")</f>
        <v/>
      </c>
      <c r="AR290" s="8" t="str">
        <f>IF(ISNUMBER(SEARCH(Etudiants5[[#Headers],[1/2]],VLOOKUP(Etudiants5[[#This Row],[Numéro étudiant]],Sheet1!$A:$O,12,FALSE))),"x","")</f>
        <v/>
      </c>
      <c r="AS290" s="8" t="str">
        <f>IF(ISNUMBER(SEARCH(Etudiants5[[#Headers],[Ecrits]],VLOOKUP(Etudiants5[[#This Row],[Numéro étudiant]],Sheet1!$A:$O,12,FALSE))),"x","")</f>
        <v/>
      </c>
      <c r="AT290" s="8" t="str">
        <f>IF(ISNUMBER(SEARCH(Etudiants5[[#Headers],[Oraux]],VLOOKUP(Etudiants5[[#This Row],[Numéro étudiant]],Sheet1!$A:$O,12,FALSE))),"x","")</f>
        <v/>
      </c>
      <c r="AU290" s="8" t="str">
        <f>IF(ISNUMBER(SEARCH(Etudiants5[[#Headers],[Pratiques]],VLOOKUP(Etudiants5[[#This Row],[Numéro étudiant]],Sheet1!$A:$O,12,FALSE))),"x","")</f>
        <v/>
      </c>
      <c r="AV290" s="8" t="str">
        <f>IF(ISNUMBER(SEARCH(Etudiants5[[#Headers],[Préparations écrites des épreves orales]],VLOOKUP(Etudiants5[[#This Row],[Numéro étudiant]],Sheet1!$A:$O,12,FALSE))),"x","")</f>
        <v/>
      </c>
      <c r="AW290" s="8" t="str">
        <f>IF(ISNUMBER(SEARCH(Etudiants5[[#Headers],[Auditives]],VLOOKUP(Etudiants5[[#This Row],[Numéro étudiant]],Sheet1!$A:$O,9,FALSE))),"x","")</f>
        <v/>
      </c>
      <c r="AX290" s="8" t="str">
        <f>IF(ISNUMBER(SEARCH(Etudiants5[[#Headers],[Visuels]],VLOOKUP(Etudiants5[[#This Row],[Numéro étudiant]],Sheet1!$A:$O,9,FALSE))),"x","")</f>
        <v/>
      </c>
      <c r="AY290" s="8" t="str">
        <f>IF(ISNUMBER(SEARCH(Etudiants5[[#Headers],[Viscéraux]],VLOOKUP(Etudiants5[[#This Row],[Numéro étudiant]],Sheet1!$A:$O,9,FALSE))),"x","")</f>
        <v/>
      </c>
      <c r="AZ290" s="8" t="str">
        <f>IF(ISNUMBER(SEARCH(Etudiants5[[#Headers],[Moteurs]],VLOOKUP(Etudiants5[[#This Row],[Numéro étudiant]],Sheet1!$A:$O,9,FALSE))),"x","")</f>
        <v/>
      </c>
      <c r="BA290" s="8" t="str">
        <f>IF(ISNUMBER(SEARCH(Etudiants5[[#Headers],[TSA]],VLOOKUP(Etudiants5[[#This Row],[Numéro étudiant]],Sheet1!$A:$O,9,FALSE))),"x","")</f>
        <v/>
      </c>
      <c r="BB290" s="8" t="str">
        <f>IF(ISNUMBER(SEARCH(Etudiants5[[#Headers],[Langage]],VLOOKUP(Etudiants5[[#This Row],[Numéro étudiant]],Sheet1!$A:$O,9,FALSE))),"x","")</f>
        <v/>
      </c>
      <c r="BC290" s="8" t="str">
        <f>IF(ISNUMBER(SEARCH(Etudiants5[[#Headers],[Psychiques]],VLOOKUP(Etudiants5[[#This Row],[Numéro étudiant]],Sheet1!$A:$O,9,FALSE))),"x","")</f>
        <v/>
      </c>
      <c r="BD290" s="8" t="str">
        <f>IF(ISNUMBER(SEARCH(Etudiants5[[#Headers],[Autres]],VLOOKUP(Etudiants5[[#This Row],[Numéro étudiant]],Sheet1!$A:$O,9,FALSE))),"x","")</f>
        <v/>
      </c>
      <c r="BE290" s="8" t="str">
        <f>IF(ISNUMBER(SEARCH(Etudiants5[[#Headers],[RQTH]],VLOOKUP(Etudiants5[[#This Row],[Numéro étudiant]],Sheet1!$A:$O,10,FALSE))),"x","")</f>
        <v/>
      </c>
      <c r="BF290" s="8" t="str">
        <f>IF(ISNUMBER(SEARCH(Etudiants5[[#Headers],[Transport]],VLOOKUP(Etudiants5[[#This Row],[Numéro étudiant]],Sheet1!$A:$O,10,FALSE))),"x","")</f>
        <v/>
      </c>
      <c r="BG290" s="8" t="str">
        <f>IF(ISNUMBER(SEARCH(Etudiants5[[#Headers],[AVS]],VLOOKUP(Etudiants5[[#This Row],[Numéro étudiant]],Sheet1!$A:$O,10,FALSE))),"x","")</f>
        <v/>
      </c>
      <c r="BH290" s="8" t="str">
        <f>IF(ISNUMBER(SEARCH(Etudiants5[[#Headers],[AESH]],VLOOKUP(Etudiants5[[#This Row],[Numéro étudiant]],Sheet1!$A:$O,10,FALSE))),"x","")</f>
        <v/>
      </c>
      <c r="BI290" s="8" t="str">
        <f>IF(ISNUMBER(SEARCH(Etudiants5[[#Headers],[AAH ou AEEH]],VLOOKUP(Etudiants5[[#This Row],[Numéro étudiant]],Sheet1!$A:$O,10,FALSE))),"x","")</f>
        <v/>
      </c>
      <c r="BJ290" s="8" t="str">
        <f>IF(ISNUMBER(SEARCH(Etudiants5[[#Headers],[Carte priorité]],VLOOKUP(Etudiants5[[#This Row],[Numéro étudiant]],Sheet1!$A:$O,10,FALSE))),"x","")</f>
        <v/>
      </c>
      <c r="BK290" s="8" t="str">
        <f>IF(ISNUMBER(SEARCH(Etudiants5[[#Headers],[Carte stationnement]],VLOOKUP(Etudiants5[[#This Row],[Numéro étudiant]],Sheet1!$A:$O,10,FALSE))),"x","")</f>
        <v/>
      </c>
      <c r="BL290" s="8" t="str">
        <f>IF(ISNUMBER(SEARCH(Etudiants5[[#Headers],[Accompagnement médico social]],VLOOKUP(Etudiants5[[#This Row],[Numéro étudiant]],Sheet1!$A:$O,10,FALSE))),"x","")</f>
        <v/>
      </c>
      <c r="BM290" s="8" t="str">
        <f>IF(ISNUMBER(SEARCH(Etudiants5[[#Headers],[Autre]],VLOOKUP(Etudiants5[[#This Row],[Numéro étudiant]],Sheet1!$A:$O,10,FALSE))),"x","")</f>
        <v/>
      </c>
      <c r="CA290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90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91" spans="2:80" x14ac:dyDescent="0.25">
      <c r="B291" t="str">
        <f>IFERROR(OfficeForms.Table[[#This Row],[Id]],"")</f>
        <v/>
      </c>
      <c r="C291" t="str">
        <f>IFERROR(IF(VLOOKUP(Etudiants5[[#This Row],[Numéro étudiant]],Sheet1!$A:$O,5,FALSE)="","",VLOOKUP(Etudiants5[[#This Row],[Numéro étudiant]],Sheet1!$A:$O,5,FALSE)),"")</f>
        <v/>
      </c>
      <c r="D291" t="str">
        <f>IFERROR(IF(VLOOKUP(Etudiants5[[#This Row],[Numéro étudiant]],Sheet1!$A:$O,6,FALSE)="","",VLOOKUP(Etudiants5[[#This Row],[Numéro étudiant]],Sheet1!$A:$O,6,FALSE)),"")</f>
        <v/>
      </c>
      <c r="E291" t="str">
        <f>IFERROR(IF(VLOOKUP(Etudiants5[[#This Row],[Numéro étudiant]],Sheet1!$A:$O,7,FALSE)="","",VLOOKUP(Etudiants5[[#This Row],[Numéro étudiant]],Sheet1!$A:$O,7,FALSE)),"")</f>
        <v/>
      </c>
      <c r="F291" t="str">
        <f>IFERROR(IF(VLOOKUP(Etudiants5[[#This Row],[Numéro étudiant]],Sheet1!$A:$O,8,FALSE)="","",VLOOKUP(Etudiants5[[#This Row],[Numéro étudiant]],Sheet1!$A:$O,8,FALSE)),"")</f>
        <v/>
      </c>
      <c r="G291" t="str">
        <f>IF(Etudiants5[[#This Row],[Numéro étudiant]]="","","Entretien fait")</f>
        <v/>
      </c>
      <c r="M291" s="8" t="str">
        <f>IF(ISNUMBER(SEARCH(Etudiants5[[#Headers],[Aide en BU]],VLOOKUP(Etudiants5[[#This Row],[Numéro étudiant]],Sheet1!$A:$O,11,FALSE))),"à initier","")</f>
        <v/>
      </c>
      <c r="N291" s="8" t="str">
        <f>IF(ISNUMBER(SEARCH(Etudiants5[[#Headers],[Tutorat d''intégration]],VLOOKUP(Etudiants5[[#This Row],[Numéro étudiant]],Sheet1!$A:$O,11,FALSE))),"à initier","")</f>
        <v/>
      </c>
      <c r="O291" s="8" t="str">
        <f>IF(ISNUMBER(SEARCH(Etudiants5[[#Headers],[Secrétaire d''examens]],VLOOKUP(Etudiants5[[#This Row],[Numéro étudiant]],Sheet1!$A:$O,11,FALSE))),"à initier","")</f>
        <v/>
      </c>
      <c r="P291" s="8" t="str">
        <f>IF(ISNUMBER(SEARCH(Etudiants5[[#Headers],[Sujets numériques]],VLOOKUP(Etudiants5[[#This Row],[Numéro étudiant]],Sheet1!$A:$O,11,FALSE))),"à initier","")</f>
        <v/>
      </c>
      <c r="Q291" s="8" t="str">
        <f>IF(ISNUMBER(SEARCH(Etudiants5[[#Headers],[Autorisation de sortie]],VLOOKUP(Etudiants5[[#This Row],[Numéro étudiant]],Sheet1!$A:$O,11,FALSE))),"à initier","")</f>
        <v/>
      </c>
      <c r="R291" s="8" t="str">
        <f>IF(ISNUMBER(SEARCH(Etudiants5[[#Headers],[Prise de notes]],VLOOKUP(Etudiants5[[#This Row],[Numéro étudiant]],Sheet1!$A:$O,11,FALSE))),"à initier","")</f>
        <v/>
      </c>
      <c r="S291" s="8" t="str">
        <f>IF(ISNUMBER(SEARCH(Etudiants5[[#Headers],[Rallonge des prêts en BU]],VLOOKUP(Etudiants5[[#This Row],[Numéro étudiant]],Sheet1!$A:$O,11,FALSE))),"à initier","")</f>
        <v/>
      </c>
      <c r="T291" s="8" t="str">
        <f>IF(ISNUMBER(SEARCH(Etudiants5[[#Headers],[Soutien pédagogique]],VLOOKUP(Etudiants5[[#This Row],[Numéro étudiant]],Sheet1!$A:$O,11,FALSE))),"à initier","")</f>
        <v/>
      </c>
      <c r="U291" s="8" t="str">
        <f>IF(ISNUMBER(SEARCH(Etudiants5[[#Headers],[Braille]],VLOOKUP(Etudiants5[[#This Row],[Numéro étudiant]],Sheet1!$A:$O,11,FALSE))),"à initier","")</f>
        <v/>
      </c>
      <c r="V291" s="8" t="str">
        <f>IF(ISNUMBER(SEARCH(Etudiants5[[#Headers],[LSF/LPC]],VLOOKUP(Etudiants5[[#This Row],[Numéro étudiant]],Sheet1!$A:$O,11,FALSE))),"à initier","")</f>
        <v/>
      </c>
      <c r="W291" s="8" t="str">
        <f>IF(ISNUMBER(SEARCH(Etudiants5[[#Headers],[Pas de support audio]],VLOOKUP(Etudiants5[[#This Row],[Numéro étudiant]],Sheet1!$A:$O,11,FALSE))),"à initier","")</f>
        <v/>
      </c>
      <c r="X291" s="8" t="str">
        <f>IF(ISNUMBER(SEARCH(Etudiants5[[#Headers],[Assice confortable]],VLOOKUP(Etudiants5[[#This Row],[Numéro étudiant]],Sheet1!$A:$O,13,FALSE))),"à initier","")</f>
        <v/>
      </c>
      <c r="Y291" s="8" t="str">
        <f>IF(ISNUMBER(SEARCH(Etudiants5[[#Headers],[Micro HF]],VLOOKUP(Etudiants5[[#This Row],[Numéro étudiant]],Sheet1!$A:$O,13,FALSE))),"à initier","")</f>
        <v/>
      </c>
      <c r="Z291" s="8" t="str">
        <f>IF(ISNUMBER(SEARCH(Etudiants5[[#Headers],[Casier]],VLOOKUP(Etudiants5[[#This Row],[Numéro étudiant]],Sheet1!$A:$O,13,FALSE))),"à initier","")</f>
        <v/>
      </c>
      <c r="AA291" s="8" t="str">
        <f>IF(ISNUMBER(SEARCH(Etudiants5[[#Headers],[Ordinateur]],VLOOKUP(Etudiants5[[#This Row],[Numéro étudiant]],Sheet1!$A:$O,13,FALSE))),"à initier","")</f>
        <v/>
      </c>
      <c r="AB291" s="8" t="str">
        <f>IF(ISNUMBER(SEARCH(Etudiants5[[#Headers],[Mobilier spécifique : à détailler]],VLOOKUP(Etudiants5[[#This Row],[Numéro étudiant]],Sheet1!$A:$O,13,FALSE))),"à initier","")</f>
        <v/>
      </c>
      <c r="AC291" s="8" t="str">
        <f>IF(ISNUMBER(SEARCH(Etudiants5[[#Headers],[Logiciel spécifique : à détailler]],VLOOKUP(Etudiants5[[#This Row],[Numéro étudiant]],Sheet1!$A:$O,13,FALSE))),"à initier","")</f>
        <v/>
      </c>
      <c r="AD291" s="8" t="str">
        <f>IF(ISNUMBER(SEARCH(Etudiants5[[#Headers],[Aide en TP]],VLOOKUP(Etudiants5[[#This Row],[Numéro étudiant]],Sheet1!$A:$O,11,FALSE))),"x","")</f>
        <v/>
      </c>
      <c r="AE291" s="8" t="str">
        <f>IF(ISNUMBER(SEARCH(Etudiants5[[#Headers],[Aménagement de l''EDT]],VLOOKUP(Etudiants5[[#This Row],[Numéro étudiant]],Sheet1!$A:$O,11,FALSE))),"x","")</f>
        <v/>
      </c>
      <c r="AF291" s="8" t="str">
        <f>IF(ISNUMBER(SEARCH(Etudiants5[[#Headers],[Sanitaire à proximité]],VLOOKUP(Etudiants5[[#This Row],[Numéro étudiant]],Sheet1!$A:$O,11,FALSE))),"x","")</f>
        <v/>
      </c>
      <c r="AG291" s="8" t="str">
        <f>IF(ISNUMBER(SEARCH(Etudiants5[[#Headers],[QCM papier]],VLOOKUP(Etudiants5[[#This Row],[Numéro étudiant]],Sheet1!$A:$O,11,FALSE))),"x","")</f>
        <v/>
      </c>
      <c r="AH291" s="8" t="str">
        <f>IF(ISNUMBER(SEARCH(Etudiants5[[#Headers],[Absences eventuelles excusées]],VLOOKUP(Etudiants5[[#This Row],[Numéro étudiant]],Sheet1!$A:$O,11,FALSE))),"x","")</f>
        <v/>
      </c>
      <c r="AI291" s="8" t="str">
        <f>IF(ISNUMBER(SEARCH(Etudiants5[[#Headers],[Aménagement de l''année en 2 ans]],VLOOKUP(Etudiants5[[#This Row],[Numéro étudiant]],Sheet1!$A:$O,11,FALSE))),"x","")</f>
        <v/>
      </c>
      <c r="AJ291" s="8" t="str">
        <f>IF(ISNUMBER(SEARCH(Etudiants5[[#Headers],[Passage des épreuves orales devant l''enseignant uniquement]],VLOOKUP(Etudiants5[[#This Row],[Numéro étudiant]],Sheet1!$A:$O,11,FALSE))),"x","")</f>
        <v/>
      </c>
      <c r="AK291" s="8" t="str">
        <f>IF(ISNUMBER(SEARCH(Etudiants5[[#Headers],[Dépénalisation des fautes d''orthographe]],VLOOKUP(Etudiants5[[#This Row],[Numéro étudiant]],Sheet1!$A:$O,11,FALSE))),"x","")</f>
        <v/>
      </c>
      <c r="AL291" s="8" t="str">
        <f>IF(ISNUMBER(SEARCH(Etudiants5[[#Headers],[Adaptation des écrits à l''oral]],VLOOKUP(Etudiants5[[#This Row],[Numéro étudiant]],Sheet1!$A:$O,11,FALSE))),"x","")</f>
        <v/>
      </c>
      <c r="AM291" s="8" t="str">
        <f>IF(ISNUMBER(SEARCH(Etudiants5[[#Headers],[Adaptation des oraux à l''écrit]],VLOOKUP(Etudiants5[[#This Row],[Numéro étudiant]],Sheet1!$A:$O,11,FALSE))),"x","")</f>
        <v/>
      </c>
      <c r="AN291" s="8" t="str">
        <f>IF(ISNUMBER(SEARCH(Etudiants5[[#Headers],[Compensation du temps de sortie]],VLOOKUP(Etudiants5[[#This Row],[Numéro étudiant]],Sheet1!$A:$O,11,FALSE))),"x","")</f>
        <v/>
      </c>
      <c r="AO291" s="8" t="str">
        <f>IF(COUNTIF(Etudiants5[[#This Row],[1/4]:[Préparations écrites des épreves orales]],"x")&gt;0,"x","")</f>
        <v/>
      </c>
      <c r="AP291" s="8" t="str">
        <f>IF(ISNUMBER(SEARCH(Etudiants5[[#Headers],[1/4]],VLOOKUP(Etudiants5[[#This Row],[Numéro étudiant]],Sheet1!$A:$O,12,FALSE))),"x","")</f>
        <v/>
      </c>
      <c r="AQ291" s="8" t="str">
        <f>IF(ISNUMBER(SEARCH(Etudiants5[[#Headers],[1/3]],VLOOKUP(Etudiants5[[#This Row],[Numéro étudiant]],Sheet1!$A:$O,12,FALSE))),"x","")</f>
        <v/>
      </c>
      <c r="AR291" s="8" t="str">
        <f>IF(ISNUMBER(SEARCH(Etudiants5[[#Headers],[1/2]],VLOOKUP(Etudiants5[[#This Row],[Numéro étudiant]],Sheet1!$A:$O,12,FALSE))),"x","")</f>
        <v/>
      </c>
      <c r="AS291" s="8" t="str">
        <f>IF(ISNUMBER(SEARCH(Etudiants5[[#Headers],[Ecrits]],VLOOKUP(Etudiants5[[#This Row],[Numéro étudiant]],Sheet1!$A:$O,12,FALSE))),"x","")</f>
        <v/>
      </c>
      <c r="AT291" s="8" t="str">
        <f>IF(ISNUMBER(SEARCH(Etudiants5[[#Headers],[Oraux]],VLOOKUP(Etudiants5[[#This Row],[Numéro étudiant]],Sheet1!$A:$O,12,FALSE))),"x","")</f>
        <v/>
      </c>
      <c r="AU291" s="8" t="str">
        <f>IF(ISNUMBER(SEARCH(Etudiants5[[#Headers],[Pratiques]],VLOOKUP(Etudiants5[[#This Row],[Numéro étudiant]],Sheet1!$A:$O,12,FALSE))),"x","")</f>
        <v/>
      </c>
      <c r="AV291" s="8" t="str">
        <f>IF(ISNUMBER(SEARCH(Etudiants5[[#Headers],[Préparations écrites des épreves orales]],VLOOKUP(Etudiants5[[#This Row],[Numéro étudiant]],Sheet1!$A:$O,12,FALSE))),"x","")</f>
        <v/>
      </c>
      <c r="AW291" s="8" t="str">
        <f>IF(ISNUMBER(SEARCH(Etudiants5[[#Headers],[Auditives]],VLOOKUP(Etudiants5[[#This Row],[Numéro étudiant]],Sheet1!$A:$O,9,FALSE))),"x","")</f>
        <v/>
      </c>
      <c r="AX291" s="8" t="str">
        <f>IF(ISNUMBER(SEARCH(Etudiants5[[#Headers],[Visuels]],VLOOKUP(Etudiants5[[#This Row],[Numéro étudiant]],Sheet1!$A:$O,9,FALSE))),"x","")</f>
        <v/>
      </c>
      <c r="AY291" s="8" t="str">
        <f>IF(ISNUMBER(SEARCH(Etudiants5[[#Headers],[Viscéraux]],VLOOKUP(Etudiants5[[#This Row],[Numéro étudiant]],Sheet1!$A:$O,9,FALSE))),"x","")</f>
        <v/>
      </c>
      <c r="AZ291" s="8" t="str">
        <f>IF(ISNUMBER(SEARCH(Etudiants5[[#Headers],[Moteurs]],VLOOKUP(Etudiants5[[#This Row],[Numéro étudiant]],Sheet1!$A:$O,9,FALSE))),"x","")</f>
        <v/>
      </c>
      <c r="BA291" s="8" t="str">
        <f>IF(ISNUMBER(SEARCH(Etudiants5[[#Headers],[TSA]],VLOOKUP(Etudiants5[[#This Row],[Numéro étudiant]],Sheet1!$A:$O,9,FALSE))),"x","")</f>
        <v/>
      </c>
      <c r="BB291" s="8" t="str">
        <f>IF(ISNUMBER(SEARCH(Etudiants5[[#Headers],[Langage]],VLOOKUP(Etudiants5[[#This Row],[Numéro étudiant]],Sheet1!$A:$O,9,FALSE))),"x","")</f>
        <v/>
      </c>
      <c r="BC291" s="8" t="str">
        <f>IF(ISNUMBER(SEARCH(Etudiants5[[#Headers],[Psychiques]],VLOOKUP(Etudiants5[[#This Row],[Numéro étudiant]],Sheet1!$A:$O,9,FALSE))),"x","")</f>
        <v/>
      </c>
      <c r="BD291" s="8" t="str">
        <f>IF(ISNUMBER(SEARCH(Etudiants5[[#Headers],[Autres]],VLOOKUP(Etudiants5[[#This Row],[Numéro étudiant]],Sheet1!$A:$O,9,FALSE))),"x","")</f>
        <v/>
      </c>
      <c r="BE291" s="8" t="str">
        <f>IF(ISNUMBER(SEARCH(Etudiants5[[#Headers],[RQTH]],VLOOKUP(Etudiants5[[#This Row],[Numéro étudiant]],Sheet1!$A:$O,10,FALSE))),"x","")</f>
        <v/>
      </c>
      <c r="BF291" s="8" t="str">
        <f>IF(ISNUMBER(SEARCH(Etudiants5[[#Headers],[Transport]],VLOOKUP(Etudiants5[[#This Row],[Numéro étudiant]],Sheet1!$A:$O,10,FALSE))),"x","")</f>
        <v/>
      </c>
      <c r="BG291" s="8" t="str">
        <f>IF(ISNUMBER(SEARCH(Etudiants5[[#Headers],[AVS]],VLOOKUP(Etudiants5[[#This Row],[Numéro étudiant]],Sheet1!$A:$O,10,FALSE))),"x","")</f>
        <v/>
      </c>
      <c r="BH291" s="8" t="str">
        <f>IF(ISNUMBER(SEARCH(Etudiants5[[#Headers],[AESH]],VLOOKUP(Etudiants5[[#This Row],[Numéro étudiant]],Sheet1!$A:$O,10,FALSE))),"x","")</f>
        <v/>
      </c>
      <c r="BI291" s="8" t="str">
        <f>IF(ISNUMBER(SEARCH(Etudiants5[[#Headers],[AAH ou AEEH]],VLOOKUP(Etudiants5[[#This Row],[Numéro étudiant]],Sheet1!$A:$O,10,FALSE))),"x","")</f>
        <v/>
      </c>
      <c r="BJ291" s="8" t="str">
        <f>IF(ISNUMBER(SEARCH(Etudiants5[[#Headers],[Carte priorité]],VLOOKUP(Etudiants5[[#This Row],[Numéro étudiant]],Sheet1!$A:$O,10,FALSE))),"x","")</f>
        <v/>
      </c>
      <c r="BK291" s="8" t="str">
        <f>IF(ISNUMBER(SEARCH(Etudiants5[[#Headers],[Carte stationnement]],VLOOKUP(Etudiants5[[#This Row],[Numéro étudiant]],Sheet1!$A:$O,10,FALSE))),"x","")</f>
        <v/>
      </c>
      <c r="BL291" s="8" t="str">
        <f>IF(ISNUMBER(SEARCH(Etudiants5[[#Headers],[Accompagnement médico social]],VLOOKUP(Etudiants5[[#This Row],[Numéro étudiant]],Sheet1!$A:$O,10,FALSE))),"x","")</f>
        <v/>
      </c>
      <c r="BM291" s="8" t="str">
        <f>IF(ISNUMBER(SEARCH(Etudiants5[[#Headers],[Autre]],VLOOKUP(Etudiants5[[#This Row],[Numéro étudiant]],Sheet1!$A:$O,10,FALSE))),"x","")</f>
        <v/>
      </c>
      <c r="CA291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91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92" spans="2:80" x14ac:dyDescent="0.25">
      <c r="B292" t="str">
        <f>IFERROR(OfficeForms.Table[[#This Row],[Id]],"")</f>
        <v/>
      </c>
      <c r="C292" t="str">
        <f>IFERROR(IF(VLOOKUP(Etudiants5[[#This Row],[Numéro étudiant]],Sheet1!$A:$O,5,FALSE)="","",VLOOKUP(Etudiants5[[#This Row],[Numéro étudiant]],Sheet1!$A:$O,5,FALSE)),"")</f>
        <v/>
      </c>
      <c r="D292" t="str">
        <f>IFERROR(IF(VLOOKUP(Etudiants5[[#This Row],[Numéro étudiant]],Sheet1!$A:$O,6,FALSE)="","",VLOOKUP(Etudiants5[[#This Row],[Numéro étudiant]],Sheet1!$A:$O,6,FALSE)),"")</f>
        <v/>
      </c>
      <c r="E292" t="str">
        <f>IFERROR(IF(VLOOKUP(Etudiants5[[#This Row],[Numéro étudiant]],Sheet1!$A:$O,7,FALSE)="","",VLOOKUP(Etudiants5[[#This Row],[Numéro étudiant]],Sheet1!$A:$O,7,FALSE)),"")</f>
        <v/>
      </c>
      <c r="F292" t="str">
        <f>IFERROR(IF(VLOOKUP(Etudiants5[[#This Row],[Numéro étudiant]],Sheet1!$A:$O,8,FALSE)="","",VLOOKUP(Etudiants5[[#This Row],[Numéro étudiant]],Sheet1!$A:$O,8,FALSE)),"")</f>
        <v/>
      </c>
      <c r="G292" t="str">
        <f>IF(Etudiants5[[#This Row],[Numéro étudiant]]="","","Entretien fait")</f>
        <v/>
      </c>
      <c r="M292" s="8" t="str">
        <f>IF(ISNUMBER(SEARCH(Etudiants5[[#Headers],[Aide en BU]],VLOOKUP(Etudiants5[[#This Row],[Numéro étudiant]],Sheet1!$A:$O,11,FALSE))),"à initier","")</f>
        <v/>
      </c>
      <c r="N292" s="8" t="str">
        <f>IF(ISNUMBER(SEARCH(Etudiants5[[#Headers],[Tutorat d''intégration]],VLOOKUP(Etudiants5[[#This Row],[Numéro étudiant]],Sheet1!$A:$O,11,FALSE))),"à initier","")</f>
        <v/>
      </c>
      <c r="O292" s="8" t="str">
        <f>IF(ISNUMBER(SEARCH(Etudiants5[[#Headers],[Secrétaire d''examens]],VLOOKUP(Etudiants5[[#This Row],[Numéro étudiant]],Sheet1!$A:$O,11,FALSE))),"à initier","")</f>
        <v/>
      </c>
      <c r="P292" s="8" t="str">
        <f>IF(ISNUMBER(SEARCH(Etudiants5[[#Headers],[Sujets numériques]],VLOOKUP(Etudiants5[[#This Row],[Numéro étudiant]],Sheet1!$A:$O,11,FALSE))),"à initier","")</f>
        <v/>
      </c>
      <c r="Q292" s="8" t="str">
        <f>IF(ISNUMBER(SEARCH(Etudiants5[[#Headers],[Autorisation de sortie]],VLOOKUP(Etudiants5[[#This Row],[Numéro étudiant]],Sheet1!$A:$O,11,FALSE))),"à initier","")</f>
        <v/>
      </c>
      <c r="R292" s="8" t="str">
        <f>IF(ISNUMBER(SEARCH(Etudiants5[[#Headers],[Prise de notes]],VLOOKUP(Etudiants5[[#This Row],[Numéro étudiant]],Sheet1!$A:$O,11,FALSE))),"à initier","")</f>
        <v/>
      </c>
      <c r="S292" s="8" t="str">
        <f>IF(ISNUMBER(SEARCH(Etudiants5[[#Headers],[Rallonge des prêts en BU]],VLOOKUP(Etudiants5[[#This Row],[Numéro étudiant]],Sheet1!$A:$O,11,FALSE))),"à initier","")</f>
        <v/>
      </c>
      <c r="T292" s="8" t="str">
        <f>IF(ISNUMBER(SEARCH(Etudiants5[[#Headers],[Soutien pédagogique]],VLOOKUP(Etudiants5[[#This Row],[Numéro étudiant]],Sheet1!$A:$O,11,FALSE))),"à initier","")</f>
        <v/>
      </c>
      <c r="U292" s="8" t="str">
        <f>IF(ISNUMBER(SEARCH(Etudiants5[[#Headers],[Braille]],VLOOKUP(Etudiants5[[#This Row],[Numéro étudiant]],Sheet1!$A:$O,11,FALSE))),"à initier","")</f>
        <v/>
      </c>
      <c r="V292" s="8" t="str">
        <f>IF(ISNUMBER(SEARCH(Etudiants5[[#Headers],[LSF/LPC]],VLOOKUP(Etudiants5[[#This Row],[Numéro étudiant]],Sheet1!$A:$O,11,FALSE))),"à initier","")</f>
        <v/>
      </c>
      <c r="W292" s="8" t="str">
        <f>IF(ISNUMBER(SEARCH(Etudiants5[[#Headers],[Pas de support audio]],VLOOKUP(Etudiants5[[#This Row],[Numéro étudiant]],Sheet1!$A:$O,11,FALSE))),"à initier","")</f>
        <v/>
      </c>
      <c r="X292" s="8" t="str">
        <f>IF(ISNUMBER(SEARCH(Etudiants5[[#Headers],[Assice confortable]],VLOOKUP(Etudiants5[[#This Row],[Numéro étudiant]],Sheet1!$A:$O,13,FALSE))),"à initier","")</f>
        <v/>
      </c>
      <c r="Y292" s="8" t="str">
        <f>IF(ISNUMBER(SEARCH(Etudiants5[[#Headers],[Micro HF]],VLOOKUP(Etudiants5[[#This Row],[Numéro étudiant]],Sheet1!$A:$O,13,FALSE))),"à initier","")</f>
        <v/>
      </c>
      <c r="Z292" s="8" t="str">
        <f>IF(ISNUMBER(SEARCH(Etudiants5[[#Headers],[Casier]],VLOOKUP(Etudiants5[[#This Row],[Numéro étudiant]],Sheet1!$A:$O,13,FALSE))),"à initier","")</f>
        <v/>
      </c>
      <c r="AA292" s="8" t="str">
        <f>IF(ISNUMBER(SEARCH(Etudiants5[[#Headers],[Ordinateur]],VLOOKUP(Etudiants5[[#This Row],[Numéro étudiant]],Sheet1!$A:$O,13,FALSE))),"à initier","")</f>
        <v/>
      </c>
      <c r="AB292" s="8" t="str">
        <f>IF(ISNUMBER(SEARCH(Etudiants5[[#Headers],[Mobilier spécifique : à détailler]],VLOOKUP(Etudiants5[[#This Row],[Numéro étudiant]],Sheet1!$A:$O,13,FALSE))),"à initier","")</f>
        <v/>
      </c>
      <c r="AC292" s="8" t="str">
        <f>IF(ISNUMBER(SEARCH(Etudiants5[[#Headers],[Logiciel spécifique : à détailler]],VLOOKUP(Etudiants5[[#This Row],[Numéro étudiant]],Sheet1!$A:$O,13,FALSE))),"à initier","")</f>
        <v/>
      </c>
      <c r="AD292" s="8" t="str">
        <f>IF(ISNUMBER(SEARCH(Etudiants5[[#Headers],[Aide en TP]],VLOOKUP(Etudiants5[[#This Row],[Numéro étudiant]],Sheet1!$A:$O,11,FALSE))),"x","")</f>
        <v/>
      </c>
      <c r="AE292" s="8" t="str">
        <f>IF(ISNUMBER(SEARCH(Etudiants5[[#Headers],[Aménagement de l''EDT]],VLOOKUP(Etudiants5[[#This Row],[Numéro étudiant]],Sheet1!$A:$O,11,FALSE))),"x","")</f>
        <v/>
      </c>
      <c r="AF292" s="8" t="str">
        <f>IF(ISNUMBER(SEARCH(Etudiants5[[#Headers],[Sanitaire à proximité]],VLOOKUP(Etudiants5[[#This Row],[Numéro étudiant]],Sheet1!$A:$O,11,FALSE))),"x","")</f>
        <v/>
      </c>
      <c r="AG292" s="8" t="str">
        <f>IF(ISNUMBER(SEARCH(Etudiants5[[#Headers],[QCM papier]],VLOOKUP(Etudiants5[[#This Row],[Numéro étudiant]],Sheet1!$A:$O,11,FALSE))),"x","")</f>
        <v/>
      </c>
      <c r="AH292" s="8" t="str">
        <f>IF(ISNUMBER(SEARCH(Etudiants5[[#Headers],[Absences eventuelles excusées]],VLOOKUP(Etudiants5[[#This Row],[Numéro étudiant]],Sheet1!$A:$O,11,FALSE))),"x","")</f>
        <v/>
      </c>
      <c r="AI292" s="8" t="str">
        <f>IF(ISNUMBER(SEARCH(Etudiants5[[#Headers],[Aménagement de l''année en 2 ans]],VLOOKUP(Etudiants5[[#This Row],[Numéro étudiant]],Sheet1!$A:$O,11,FALSE))),"x","")</f>
        <v/>
      </c>
      <c r="AJ292" s="8" t="str">
        <f>IF(ISNUMBER(SEARCH(Etudiants5[[#Headers],[Passage des épreuves orales devant l''enseignant uniquement]],VLOOKUP(Etudiants5[[#This Row],[Numéro étudiant]],Sheet1!$A:$O,11,FALSE))),"x","")</f>
        <v/>
      </c>
      <c r="AK292" s="8" t="str">
        <f>IF(ISNUMBER(SEARCH(Etudiants5[[#Headers],[Dépénalisation des fautes d''orthographe]],VLOOKUP(Etudiants5[[#This Row],[Numéro étudiant]],Sheet1!$A:$O,11,FALSE))),"x","")</f>
        <v/>
      </c>
      <c r="AL292" s="8" t="str">
        <f>IF(ISNUMBER(SEARCH(Etudiants5[[#Headers],[Adaptation des écrits à l''oral]],VLOOKUP(Etudiants5[[#This Row],[Numéro étudiant]],Sheet1!$A:$O,11,FALSE))),"x","")</f>
        <v/>
      </c>
      <c r="AM292" s="8" t="str">
        <f>IF(ISNUMBER(SEARCH(Etudiants5[[#Headers],[Adaptation des oraux à l''écrit]],VLOOKUP(Etudiants5[[#This Row],[Numéro étudiant]],Sheet1!$A:$O,11,FALSE))),"x","")</f>
        <v/>
      </c>
      <c r="AN292" s="8" t="str">
        <f>IF(ISNUMBER(SEARCH(Etudiants5[[#Headers],[Compensation du temps de sortie]],VLOOKUP(Etudiants5[[#This Row],[Numéro étudiant]],Sheet1!$A:$O,11,FALSE))),"x","")</f>
        <v/>
      </c>
      <c r="AO292" s="8" t="str">
        <f>IF(COUNTIF(Etudiants5[[#This Row],[1/4]:[Préparations écrites des épreves orales]],"x")&gt;0,"x","")</f>
        <v/>
      </c>
      <c r="AP292" s="8" t="str">
        <f>IF(ISNUMBER(SEARCH(Etudiants5[[#Headers],[1/4]],VLOOKUP(Etudiants5[[#This Row],[Numéro étudiant]],Sheet1!$A:$O,12,FALSE))),"x","")</f>
        <v/>
      </c>
      <c r="AQ292" s="8" t="str">
        <f>IF(ISNUMBER(SEARCH(Etudiants5[[#Headers],[1/3]],VLOOKUP(Etudiants5[[#This Row],[Numéro étudiant]],Sheet1!$A:$O,12,FALSE))),"x","")</f>
        <v/>
      </c>
      <c r="AR292" s="8" t="str">
        <f>IF(ISNUMBER(SEARCH(Etudiants5[[#Headers],[1/2]],VLOOKUP(Etudiants5[[#This Row],[Numéro étudiant]],Sheet1!$A:$O,12,FALSE))),"x","")</f>
        <v/>
      </c>
      <c r="AS292" s="8" t="str">
        <f>IF(ISNUMBER(SEARCH(Etudiants5[[#Headers],[Ecrits]],VLOOKUP(Etudiants5[[#This Row],[Numéro étudiant]],Sheet1!$A:$O,12,FALSE))),"x","")</f>
        <v/>
      </c>
      <c r="AT292" s="8" t="str">
        <f>IF(ISNUMBER(SEARCH(Etudiants5[[#Headers],[Oraux]],VLOOKUP(Etudiants5[[#This Row],[Numéro étudiant]],Sheet1!$A:$O,12,FALSE))),"x","")</f>
        <v/>
      </c>
      <c r="AU292" s="8" t="str">
        <f>IF(ISNUMBER(SEARCH(Etudiants5[[#Headers],[Pratiques]],VLOOKUP(Etudiants5[[#This Row],[Numéro étudiant]],Sheet1!$A:$O,12,FALSE))),"x","")</f>
        <v/>
      </c>
      <c r="AV292" s="8" t="str">
        <f>IF(ISNUMBER(SEARCH(Etudiants5[[#Headers],[Préparations écrites des épreves orales]],VLOOKUP(Etudiants5[[#This Row],[Numéro étudiant]],Sheet1!$A:$O,12,FALSE))),"x","")</f>
        <v/>
      </c>
      <c r="AW292" s="8" t="str">
        <f>IF(ISNUMBER(SEARCH(Etudiants5[[#Headers],[Auditives]],VLOOKUP(Etudiants5[[#This Row],[Numéro étudiant]],Sheet1!$A:$O,9,FALSE))),"x","")</f>
        <v/>
      </c>
      <c r="AX292" s="8" t="str">
        <f>IF(ISNUMBER(SEARCH(Etudiants5[[#Headers],[Visuels]],VLOOKUP(Etudiants5[[#This Row],[Numéro étudiant]],Sheet1!$A:$O,9,FALSE))),"x","")</f>
        <v/>
      </c>
      <c r="AY292" s="8" t="str">
        <f>IF(ISNUMBER(SEARCH(Etudiants5[[#Headers],[Viscéraux]],VLOOKUP(Etudiants5[[#This Row],[Numéro étudiant]],Sheet1!$A:$O,9,FALSE))),"x","")</f>
        <v/>
      </c>
      <c r="AZ292" s="8" t="str">
        <f>IF(ISNUMBER(SEARCH(Etudiants5[[#Headers],[Moteurs]],VLOOKUP(Etudiants5[[#This Row],[Numéro étudiant]],Sheet1!$A:$O,9,FALSE))),"x","")</f>
        <v/>
      </c>
      <c r="BA292" s="8" t="str">
        <f>IF(ISNUMBER(SEARCH(Etudiants5[[#Headers],[TSA]],VLOOKUP(Etudiants5[[#This Row],[Numéro étudiant]],Sheet1!$A:$O,9,FALSE))),"x","")</f>
        <v/>
      </c>
      <c r="BB292" s="8" t="str">
        <f>IF(ISNUMBER(SEARCH(Etudiants5[[#Headers],[Langage]],VLOOKUP(Etudiants5[[#This Row],[Numéro étudiant]],Sheet1!$A:$O,9,FALSE))),"x","")</f>
        <v/>
      </c>
      <c r="BC292" s="8" t="str">
        <f>IF(ISNUMBER(SEARCH(Etudiants5[[#Headers],[Psychiques]],VLOOKUP(Etudiants5[[#This Row],[Numéro étudiant]],Sheet1!$A:$O,9,FALSE))),"x","")</f>
        <v/>
      </c>
      <c r="BD292" s="8" t="str">
        <f>IF(ISNUMBER(SEARCH(Etudiants5[[#Headers],[Autres]],VLOOKUP(Etudiants5[[#This Row],[Numéro étudiant]],Sheet1!$A:$O,9,FALSE))),"x","")</f>
        <v/>
      </c>
      <c r="BE292" s="8" t="str">
        <f>IF(ISNUMBER(SEARCH(Etudiants5[[#Headers],[RQTH]],VLOOKUP(Etudiants5[[#This Row],[Numéro étudiant]],Sheet1!$A:$O,10,FALSE))),"x","")</f>
        <v/>
      </c>
      <c r="BF292" s="8" t="str">
        <f>IF(ISNUMBER(SEARCH(Etudiants5[[#Headers],[Transport]],VLOOKUP(Etudiants5[[#This Row],[Numéro étudiant]],Sheet1!$A:$O,10,FALSE))),"x","")</f>
        <v/>
      </c>
      <c r="BG292" s="8" t="str">
        <f>IF(ISNUMBER(SEARCH(Etudiants5[[#Headers],[AVS]],VLOOKUP(Etudiants5[[#This Row],[Numéro étudiant]],Sheet1!$A:$O,10,FALSE))),"x","")</f>
        <v/>
      </c>
      <c r="BH292" s="8" t="str">
        <f>IF(ISNUMBER(SEARCH(Etudiants5[[#Headers],[AESH]],VLOOKUP(Etudiants5[[#This Row],[Numéro étudiant]],Sheet1!$A:$O,10,FALSE))),"x","")</f>
        <v/>
      </c>
      <c r="BI292" s="8" t="str">
        <f>IF(ISNUMBER(SEARCH(Etudiants5[[#Headers],[AAH ou AEEH]],VLOOKUP(Etudiants5[[#This Row],[Numéro étudiant]],Sheet1!$A:$O,10,FALSE))),"x","")</f>
        <v/>
      </c>
      <c r="BJ292" s="8" t="str">
        <f>IF(ISNUMBER(SEARCH(Etudiants5[[#Headers],[Carte priorité]],VLOOKUP(Etudiants5[[#This Row],[Numéro étudiant]],Sheet1!$A:$O,10,FALSE))),"x","")</f>
        <v/>
      </c>
      <c r="BK292" s="8" t="str">
        <f>IF(ISNUMBER(SEARCH(Etudiants5[[#Headers],[Carte stationnement]],VLOOKUP(Etudiants5[[#This Row],[Numéro étudiant]],Sheet1!$A:$O,10,FALSE))),"x","")</f>
        <v/>
      </c>
      <c r="BL292" s="8" t="str">
        <f>IF(ISNUMBER(SEARCH(Etudiants5[[#Headers],[Accompagnement médico social]],VLOOKUP(Etudiants5[[#This Row],[Numéro étudiant]],Sheet1!$A:$O,10,FALSE))),"x","")</f>
        <v/>
      </c>
      <c r="BM292" s="8" t="str">
        <f>IF(ISNUMBER(SEARCH(Etudiants5[[#Headers],[Autre]],VLOOKUP(Etudiants5[[#This Row],[Numéro étudiant]],Sheet1!$A:$O,10,FALSE))),"x","")</f>
        <v/>
      </c>
      <c r="CA292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92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93" spans="2:80" x14ac:dyDescent="0.25">
      <c r="B293" t="str">
        <f>IFERROR(OfficeForms.Table[[#This Row],[Id]],"")</f>
        <v/>
      </c>
      <c r="C293" t="str">
        <f>IFERROR(IF(VLOOKUP(Etudiants5[[#This Row],[Numéro étudiant]],Sheet1!$A:$O,5,FALSE)="","",VLOOKUP(Etudiants5[[#This Row],[Numéro étudiant]],Sheet1!$A:$O,5,FALSE)),"")</f>
        <v/>
      </c>
      <c r="D293" t="str">
        <f>IFERROR(IF(VLOOKUP(Etudiants5[[#This Row],[Numéro étudiant]],Sheet1!$A:$O,6,FALSE)="","",VLOOKUP(Etudiants5[[#This Row],[Numéro étudiant]],Sheet1!$A:$O,6,FALSE)),"")</f>
        <v/>
      </c>
      <c r="E293" t="str">
        <f>IFERROR(IF(VLOOKUP(Etudiants5[[#This Row],[Numéro étudiant]],Sheet1!$A:$O,7,FALSE)="","",VLOOKUP(Etudiants5[[#This Row],[Numéro étudiant]],Sheet1!$A:$O,7,FALSE)),"")</f>
        <v/>
      </c>
      <c r="F293" t="str">
        <f>IFERROR(IF(VLOOKUP(Etudiants5[[#This Row],[Numéro étudiant]],Sheet1!$A:$O,8,FALSE)="","",VLOOKUP(Etudiants5[[#This Row],[Numéro étudiant]],Sheet1!$A:$O,8,FALSE)),"")</f>
        <v/>
      </c>
      <c r="G293" t="str">
        <f>IF(Etudiants5[[#This Row],[Numéro étudiant]]="","","Entretien fait")</f>
        <v/>
      </c>
      <c r="M293" s="8" t="str">
        <f>IF(ISNUMBER(SEARCH(Etudiants5[[#Headers],[Aide en BU]],VLOOKUP(Etudiants5[[#This Row],[Numéro étudiant]],Sheet1!$A:$O,11,FALSE))),"à initier","")</f>
        <v/>
      </c>
      <c r="N293" s="8" t="str">
        <f>IF(ISNUMBER(SEARCH(Etudiants5[[#Headers],[Tutorat d''intégration]],VLOOKUP(Etudiants5[[#This Row],[Numéro étudiant]],Sheet1!$A:$O,11,FALSE))),"à initier","")</f>
        <v/>
      </c>
      <c r="O293" s="8" t="str">
        <f>IF(ISNUMBER(SEARCH(Etudiants5[[#Headers],[Secrétaire d''examens]],VLOOKUP(Etudiants5[[#This Row],[Numéro étudiant]],Sheet1!$A:$O,11,FALSE))),"à initier","")</f>
        <v/>
      </c>
      <c r="P293" s="8" t="str">
        <f>IF(ISNUMBER(SEARCH(Etudiants5[[#Headers],[Sujets numériques]],VLOOKUP(Etudiants5[[#This Row],[Numéro étudiant]],Sheet1!$A:$O,11,FALSE))),"à initier","")</f>
        <v/>
      </c>
      <c r="Q293" s="8" t="str">
        <f>IF(ISNUMBER(SEARCH(Etudiants5[[#Headers],[Autorisation de sortie]],VLOOKUP(Etudiants5[[#This Row],[Numéro étudiant]],Sheet1!$A:$O,11,FALSE))),"à initier","")</f>
        <v/>
      </c>
      <c r="R293" s="8" t="str">
        <f>IF(ISNUMBER(SEARCH(Etudiants5[[#Headers],[Prise de notes]],VLOOKUP(Etudiants5[[#This Row],[Numéro étudiant]],Sheet1!$A:$O,11,FALSE))),"à initier","")</f>
        <v/>
      </c>
      <c r="S293" s="8" t="str">
        <f>IF(ISNUMBER(SEARCH(Etudiants5[[#Headers],[Rallonge des prêts en BU]],VLOOKUP(Etudiants5[[#This Row],[Numéro étudiant]],Sheet1!$A:$O,11,FALSE))),"à initier","")</f>
        <v/>
      </c>
      <c r="T293" s="8" t="str">
        <f>IF(ISNUMBER(SEARCH(Etudiants5[[#Headers],[Soutien pédagogique]],VLOOKUP(Etudiants5[[#This Row],[Numéro étudiant]],Sheet1!$A:$O,11,FALSE))),"à initier","")</f>
        <v/>
      </c>
      <c r="U293" s="8" t="str">
        <f>IF(ISNUMBER(SEARCH(Etudiants5[[#Headers],[Braille]],VLOOKUP(Etudiants5[[#This Row],[Numéro étudiant]],Sheet1!$A:$O,11,FALSE))),"à initier","")</f>
        <v/>
      </c>
      <c r="V293" s="8" t="str">
        <f>IF(ISNUMBER(SEARCH(Etudiants5[[#Headers],[LSF/LPC]],VLOOKUP(Etudiants5[[#This Row],[Numéro étudiant]],Sheet1!$A:$O,11,FALSE))),"à initier","")</f>
        <v/>
      </c>
      <c r="W293" s="8" t="str">
        <f>IF(ISNUMBER(SEARCH(Etudiants5[[#Headers],[Pas de support audio]],VLOOKUP(Etudiants5[[#This Row],[Numéro étudiant]],Sheet1!$A:$O,11,FALSE))),"à initier","")</f>
        <v/>
      </c>
      <c r="X293" s="8" t="str">
        <f>IF(ISNUMBER(SEARCH(Etudiants5[[#Headers],[Assice confortable]],VLOOKUP(Etudiants5[[#This Row],[Numéro étudiant]],Sheet1!$A:$O,13,FALSE))),"à initier","")</f>
        <v/>
      </c>
      <c r="Y293" s="8" t="str">
        <f>IF(ISNUMBER(SEARCH(Etudiants5[[#Headers],[Micro HF]],VLOOKUP(Etudiants5[[#This Row],[Numéro étudiant]],Sheet1!$A:$O,13,FALSE))),"à initier","")</f>
        <v/>
      </c>
      <c r="Z293" s="8" t="str">
        <f>IF(ISNUMBER(SEARCH(Etudiants5[[#Headers],[Casier]],VLOOKUP(Etudiants5[[#This Row],[Numéro étudiant]],Sheet1!$A:$O,13,FALSE))),"à initier","")</f>
        <v/>
      </c>
      <c r="AA293" s="8" t="str">
        <f>IF(ISNUMBER(SEARCH(Etudiants5[[#Headers],[Ordinateur]],VLOOKUP(Etudiants5[[#This Row],[Numéro étudiant]],Sheet1!$A:$O,13,FALSE))),"à initier","")</f>
        <v/>
      </c>
      <c r="AB293" s="8" t="str">
        <f>IF(ISNUMBER(SEARCH(Etudiants5[[#Headers],[Mobilier spécifique : à détailler]],VLOOKUP(Etudiants5[[#This Row],[Numéro étudiant]],Sheet1!$A:$O,13,FALSE))),"à initier","")</f>
        <v/>
      </c>
      <c r="AC293" s="8" t="str">
        <f>IF(ISNUMBER(SEARCH(Etudiants5[[#Headers],[Logiciel spécifique : à détailler]],VLOOKUP(Etudiants5[[#This Row],[Numéro étudiant]],Sheet1!$A:$O,13,FALSE))),"à initier","")</f>
        <v/>
      </c>
      <c r="AD293" s="8" t="str">
        <f>IF(ISNUMBER(SEARCH(Etudiants5[[#Headers],[Aide en TP]],VLOOKUP(Etudiants5[[#This Row],[Numéro étudiant]],Sheet1!$A:$O,11,FALSE))),"x","")</f>
        <v/>
      </c>
      <c r="AE293" s="8" t="str">
        <f>IF(ISNUMBER(SEARCH(Etudiants5[[#Headers],[Aménagement de l''EDT]],VLOOKUP(Etudiants5[[#This Row],[Numéro étudiant]],Sheet1!$A:$O,11,FALSE))),"x","")</f>
        <v/>
      </c>
      <c r="AF293" s="8" t="str">
        <f>IF(ISNUMBER(SEARCH(Etudiants5[[#Headers],[Sanitaire à proximité]],VLOOKUP(Etudiants5[[#This Row],[Numéro étudiant]],Sheet1!$A:$O,11,FALSE))),"x","")</f>
        <v/>
      </c>
      <c r="AG293" s="8" t="str">
        <f>IF(ISNUMBER(SEARCH(Etudiants5[[#Headers],[QCM papier]],VLOOKUP(Etudiants5[[#This Row],[Numéro étudiant]],Sheet1!$A:$O,11,FALSE))),"x","")</f>
        <v/>
      </c>
      <c r="AH293" s="8" t="str">
        <f>IF(ISNUMBER(SEARCH(Etudiants5[[#Headers],[Absences eventuelles excusées]],VLOOKUP(Etudiants5[[#This Row],[Numéro étudiant]],Sheet1!$A:$O,11,FALSE))),"x","")</f>
        <v/>
      </c>
      <c r="AI293" s="8" t="str">
        <f>IF(ISNUMBER(SEARCH(Etudiants5[[#Headers],[Aménagement de l''année en 2 ans]],VLOOKUP(Etudiants5[[#This Row],[Numéro étudiant]],Sheet1!$A:$O,11,FALSE))),"x","")</f>
        <v/>
      </c>
      <c r="AJ293" s="8" t="str">
        <f>IF(ISNUMBER(SEARCH(Etudiants5[[#Headers],[Passage des épreuves orales devant l''enseignant uniquement]],VLOOKUP(Etudiants5[[#This Row],[Numéro étudiant]],Sheet1!$A:$O,11,FALSE))),"x","")</f>
        <v/>
      </c>
      <c r="AK293" s="8" t="str">
        <f>IF(ISNUMBER(SEARCH(Etudiants5[[#Headers],[Dépénalisation des fautes d''orthographe]],VLOOKUP(Etudiants5[[#This Row],[Numéro étudiant]],Sheet1!$A:$O,11,FALSE))),"x","")</f>
        <v/>
      </c>
      <c r="AL293" s="8" t="str">
        <f>IF(ISNUMBER(SEARCH(Etudiants5[[#Headers],[Adaptation des écrits à l''oral]],VLOOKUP(Etudiants5[[#This Row],[Numéro étudiant]],Sheet1!$A:$O,11,FALSE))),"x","")</f>
        <v/>
      </c>
      <c r="AM293" s="8" t="str">
        <f>IF(ISNUMBER(SEARCH(Etudiants5[[#Headers],[Adaptation des oraux à l''écrit]],VLOOKUP(Etudiants5[[#This Row],[Numéro étudiant]],Sheet1!$A:$O,11,FALSE))),"x","")</f>
        <v/>
      </c>
      <c r="AN293" s="8" t="str">
        <f>IF(ISNUMBER(SEARCH(Etudiants5[[#Headers],[Compensation du temps de sortie]],VLOOKUP(Etudiants5[[#This Row],[Numéro étudiant]],Sheet1!$A:$O,11,FALSE))),"x","")</f>
        <v/>
      </c>
      <c r="AO293" s="8" t="str">
        <f>IF(COUNTIF(Etudiants5[[#This Row],[1/4]:[Préparations écrites des épreves orales]],"x")&gt;0,"x","")</f>
        <v/>
      </c>
      <c r="AP293" s="8" t="str">
        <f>IF(ISNUMBER(SEARCH(Etudiants5[[#Headers],[1/4]],VLOOKUP(Etudiants5[[#This Row],[Numéro étudiant]],Sheet1!$A:$O,12,FALSE))),"x","")</f>
        <v/>
      </c>
      <c r="AQ293" s="8" t="str">
        <f>IF(ISNUMBER(SEARCH(Etudiants5[[#Headers],[1/3]],VLOOKUP(Etudiants5[[#This Row],[Numéro étudiant]],Sheet1!$A:$O,12,FALSE))),"x","")</f>
        <v/>
      </c>
      <c r="AR293" s="8" t="str">
        <f>IF(ISNUMBER(SEARCH(Etudiants5[[#Headers],[1/2]],VLOOKUP(Etudiants5[[#This Row],[Numéro étudiant]],Sheet1!$A:$O,12,FALSE))),"x","")</f>
        <v/>
      </c>
      <c r="AS293" s="8" t="str">
        <f>IF(ISNUMBER(SEARCH(Etudiants5[[#Headers],[Ecrits]],VLOOKUP(Etudiants5[[#This Row],[Numéro étudiant]],Sheet1!$A:$O,12,FALSE))),"x","")</f>
        <v/>
      </c>
      <c r="AT293" s="8" t="str">
        <f>IF(ISNUMBER(SEARCH(Etudiants5[[#Headers],[Oraux]],VLOOKUP(Etudiants5[[#This Row],[Numéro étudiant]],Sheet1!$A:$O,12,FALSE))),"x","")</f>
        <v/>
      </c>
      <c r="AU293" s="8" t="str">
        <f>IF(ISNUMBER(SEARCH(Etudiants5[[#Headers],[Pratiques]],VLOOKUP(Etudiants5[[#This Row],[Numéro étudiant]],Sheet1!$A:$O,12,FALSE))),"x","")</f>
        <v/>
      </c>
      <c r="AV293" s="8" t="str">
        <f>IF(ISNUMBER(SEARCH(Etudiants5[[#Headers],[Préparations écrites des épreves orales]],VLOOKUP(Etudiants5[[#This Row],[Numéro étudiant]],Sheet1!$A:$O,12,FALSE))),"x","")</f>
        <v/>
      </c>
      <c r="AW293" s="8" t="str">
        <f>IF(ISNUMBER(SEARCH(Etudiants5[[#Headers],[Auditives]],VLOOKUP(Etudiants5[[#This Row],[Numéro étudiant]],Sheet1!$A:$O,9,FALSE))),"x","")</f>
        <v/>
      </c>
      <c r="AX293" s="8" t="str">
        <f>IF(ISNUMBER(SEARCH(Etudiants5[[#Headers],[Visuels]],VLOOKUP(Etudiants5[[#This Row],[Numéro étudiant]],Sheet1!$A:$O,9,FALSE))),"x","")</f>
        <v/>
      </c>
      <c r="AY293" s="8" t="str">
        <f>IF(ISNUMBER(SEARCH(Etudiants5[[#Headers],[Viscéraux]],VLOOKUP(Etudiants5[[#This Row],[Numéro étudiant]],Sheet1!$A:$O,9,FALSE))),"x","")</f>
        <v/>
      </c>
      <c r="AZ293" s="8" t="str">
        <f>IF(ISNUMBER(SEARCH(Etudiants5[[#Headers],[Moteurs]],VLOOKUP(Etudiants5[[#This Row],[Numéro étudiant]],Sheet1!$A:$O,9,FALSE))),"x","")</f>
        <v/>
      </c>
      <c r="BA293" s="8" t="str">
        <f>IF(ISNUMBER(SEARCH(Etudiants5[[#Headers],[TSA]],VLOOKUP(Etudiants5[[#This Row],[Numéro étudiant]],Sheet1!$A:$O,9,FALSE))),"x","")</f>
        <v/>
      </c>
      <c r="BB293" s="8" t="str">
        <f>IF(ISNUMBER(SEARCH(Etudiants5[[#Headers],[Langage]],VLOOKUP(Etudiants5[[#This Row],[Numéro étudiant]],Sheet1!$A:$O,9,FALSE))),"x","")</f>
        <v/>
      </c>
      <c r="BC293" s="8" t="str">
        <f>IF(ISNUMBER(SEARCH(Etudiants5[[#Headers],[Psychiques]],VLOOKUP(Etudiants5[[#This Row],[Numéro étudiant]],Sheet1!$A:$O,9,FALSE))),"x","")</f>
        <v/>
      </c>
      <c r="BD293" s="8" t="str">
        <f>IF(ISNUMBER(SEARCH(Etudiants5[[#Headers],[Autres]],VLOOKUP(Etudiants5[[#This Row],[Numéro étudiant]],Sheet1!$A:$O,9,FALSE))),"x","")</f>
        <v/>
      </c>
      <c r="BE293" s="8" t="str">
        <f>IF(ISNUMBER(SEARCH(Etudiants5[[#Headers],[RQTH]],VLOOKUP(Etudiants5[[#This Row],[Numéro étudiant]],Sheet1!$A:$O,10,FALSE))),"x","")</f>
        <v/>
      </c>
      <c r="BF293" s="8" t="str">
        <f>IF(ISNUMBER(SEARCH(Etudiants5[[#Headers],[Transport]],VLOOKUP(Etudiants5[[#This Row],[Numéro étudiant]],Sheet1!$A:$O,10,FALSE))),"x","")</f>
        <v/>
      </c>
      <c r="BG293" s="8" t="str">
        <f>IF(ISNUMBER(SEARCH(Etudiants5[[#Headers],[AVS]],VLOOKUP(Etudiants5[[#This Row],[Numéro étudiant]],Sheet1!$A:$O,10,FALSE))),"x","")</f>
        <v/>
      </c>
      <c r="BH293" s="8" t="str">
        <f>IF(ISNUMBER(SEARCH(Etudiants5[[#Headers],[AESH]],VLOOKUP(Etudiants5[[#This Row],[Numéro étudiant]],Sheet1!$A:$O,10,FALSE))),"x","")</f>
        <v/>
      </c>
      <c r="BI293" s="8" t="str">
        <f>IF(ISNUMBER(SEARCH(Etudiants5[[#Headers],[AAH ou AEEH]],VLOOKUP(Etudiants5[[#This Row],[Numéro étudiant]],Sheet1!$A:$O,10,FALSE))),"x","")</f>
        <v/>
      </c>
      <c r="BJ293" s="8" t="str">
        <f>IF(ISNUMBER(SEARCH(Etudiants5[[#Headers],[Carte priorité]],VLOOKUP(Etudiants5[[#This Row],[Numéro étudiant]],Sheet1!$A:$O,10,FALSE))),"x","")</f>
        <v/>
      </c>
      <c r="BK293" s="8" t="str">
        <f>IF(ISNUMBER(SEARCH(Etudiants5[[#Headers],[Carte stationnement]],VLOOKUP(Etudiants5[[#This Row],[Numéro étudiant]],Sheet1!$A:$O,10,FALSE))),"x","")</f>
        <v/>
      </c>
      <c r="BL293" s="8" t="str">
        <f>IF(ISNUMBER(SEARCH(Etudiants5[[#Headers],[Accompagnement médico social]],VLOOKUP(Etudiants5[[#This Row],[Numéro étudiant]],Sheet1!$A:$O,10,FALSE))),"x","")</f>
        <v/>
      </c>
      <c r="BM293" s="8" t="str">
        <f>IF(ISNUMBER(SEARCH(Etudiants5[[#Headers],[Autre]],VLOOKUP(Etudiants5[[#This Row],[Numéro étudiant]],Sheet1!$A:$O,10,FALSE))),"x","")</f>
        <v/>
      </c>
      <c r="CA293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93" t="str">
        <f ca="1">IF(Etudiants5[[#This Row],[Rappel - Date]]="","",IF(Etudiants5[[#This Row],[Rappel - Date]]=TODAY(),"Aujourd'hui",IF(Etudiants5[[#This Row],[Rappel - Date]]&lt;TODAY()+7,"- de 7 jours","+ de 7 jours")))</f>
        <v/>
      </c>
    </row>
    <row r="294" spans="2:80" x14ac:dyDescent="0.25">
      <c r="B294" t="str">
        <f>IFERROR(OfficeForms.Table[[#This Row],[Id]],"")</f>
        <v/>
      </c>
      <c r="C294" t="str">
        <f>IFERROR(IF(VLOOKUP(Etudiants5[[#This Row],[Numéro étudiant]],Sheet1!$A:$O,5,FALSE)="","",VLOOKUP(Etudiants5[[#This Row],[Numéro étudiant]],Sheet1!$A:$O,5,FALSE)),"")</f>
        <v/>
      </c>
      <c r="D294" t="str">
        <f>IFERROR(IF(VLOOKUP(Etudiants5[[#This Row],[Numéro étudiant]],Sheet1!$A:$O,6,FALSE)="","",VLOOKUP(Etudiants5[[#This Row],[Numéro étudiant]],Sheet1!$A:$O,6,FALSE)),"")</f>
        <v/>
      </c>
      <c r="E294" t="str">
        <f>IFERROR(IF(VLOOKUP(Etudiants5[[#This Row],[Numéro étudiant]],Sheet1!$A:$O,7,FALSE)="","",VLOOKUP(Etudiants5[[#This Row],[Numéro étudiant]],Sheet1!$A:$O,7,FALSE)),"")</f>
        <v/>
      </c>
      <c r="F294" t="str">
        <f>IFERROR(IF(VLOOKUP(Etudiants5[[#This Row],[Numéro étudiant]],Sheet1!$A:$O,8,FALSE)="","",VLOOKUP(Etudiants5[[#This Row],[Numéro étudiant]],Sheet1!$A:$O,8,FALSE)),"")</f>
        <v/>
      </c>
      <c r="G294" t="str">
        <f>IF(Etudiants5[[#This Row],[Numéro étudiant]]="","","Entretien fait")</f>
        <v/>
      </c>
      <c r="M294" s="8" t="str">
        <f>IF(ISNUMBER(SEARCH(Etudiants5[[#Headers],[Aide en BU]],VLOOKUP(Etudiants5[[#This Row],[Numéro étudiant]],Sheet1!$A:$O,11,FALSE))),"à initier","")</f>
        <v/>
      </c>
      <c r="N294" s="8" t="str">
        <f>IF(ISNUMBER(SEARCH(Etudiants5[[#Headers],[Tutorat d''intégration]],VLOOKUP(Etudiants5[[#This Row],[Numéro étudiant]],Sheet1!$A:$O,11,FALSE))),"à initier","")</f>
        <v/>
      </c>
      <c r="O294" s="8" t="str">
        <f>IF(ISNUMBER(SEARCH(Etudiants5[[#Headers],[Secrétaire d''examens]],VLOOKUP(Etudiants5[[#This Row],[Numéro étudiant]],Sheet1!$A:$O,11,FALSE))),"à initier","")</f>
        <v/>
      </c>
      <c r="P294" s="8" t="str">
        <f>IF(ISNUMBER(SEARCH(Etudiants5[[#Headers],[Sujets numériques]],VLOOKUP(Etudiants5[[#This Row],[Numéro étudiant]],Sheet1!$A:$O,11,FALSE))),"à initier","")</f>
        <v/>
      </c>
      <c r="Q294" s="8" t="str">
        <f>IF(ISNUMBER(SEARCH(Etudiants5[[#Headers],[Autorisation de sortie]],VLOOKUP(Etudiants5[[#This Row],[Numéro étudiant]],Sheet1!$A:$O,11,FALSE))),"à initier","")</f>
        <v/>
      </c>
      <c r="R294" s="8" t="str">
        <f>IF(ISNUMBER(SEARCH(Etudiants5[[#Headers],[Prise de notes]],VLOOKUP(Etudiants5[[#This Row],[Numéro étudiant]],Sheet1!$A:$O,11,FALSE))),"à initier","")</f>
        <v/>
      </c>
      <c r="S294" s="8" t="str">
        <f>IF(ISNUMBER(SEARCH(Etudiants5[[#Headers],[Rallonge des prêts en BU]],VLOOKUP(Etudiants5[[#This Row],[Numéro étudiant]],Sheet1!$A:$O,11,FALSE))),"à initier","")</f>
        <v/>
      </c>
      <c r="T294" s="8" t="str">
        <f>IF(ISNUMBER(SEARCH(Etudiants5[[#Headers],[Soutien pédagogique]],VLOOKUP(Etudiants5[[#This Row],[Numéro étudiant]],Sheet1!$A:$O,11,FALSE))),"à initier","")</f>
        <v/>
      </c>
      <c r="U294" s="8" t="str">
        <f>IF(ISNUMBER(SEARCH(Etudiants5[[#Headers],[Braille]],VLOOKUP(Etudiants5[[#This Row],[Numéro étudiant]],Sheet1!$A:$O,11,FALSE))),"à initier","")</f>
        <v/>
      </c>
      <c r="V294" s="8" t="str">
        <f>IF(ISNUMBER(SEARCH(Etudiants5[[#Headers],[LSF/LPC]],VLOOKUP(Etudiants5[[#This Row],[Numéro étudiant]],Sheet1!$A:$O,11,FALSE))),"à initier","")</f>
        <v/>
      </c>
      <c r="W294" s="8" t="str">
        <f>IF(ISNUMBER(SEARCH(Etudiants5[[#Headers],[Pas de support audio]],VLOOKUP(Etudiants5[[#This Row],[Numéro étudiant]],Sheet1!$A:$O,11,FALSE))),"à initier","")</f>
        <v/>
      </c>
      <c r="X294" s="8" t="str">
        <f>IF(ISNUMBER(SEARCH(Etudiants5[[#Headers],[Assice confortable]],VLOOKUP(Etudiants5[[#This Row],[Numéro étudiant]],Sheet1!$A:$O,13,FALSE))),"à initier","")</f>
        <v/>
      </c>
      <c r="Y294" s="8" t="str">
        <f>IF(ISNUMBER(SEARCH(Etudiants5[[#Headers],[Micro HF]],VLOOKUP(Etudiants5[[#This Row],[Numéro étudiant]],Sheet1!$A:$O,13,FALSE))),"à initier","")</f>
        <v/>
      </c>
      <c r="Z294" s="8" t="str">
        <f>IF(ISNUMBER(SEARCH(Etudiants5[[#Headers],[Casier]],VLOOKUP(Etudiants5[[#This Row],[Numéro étudiant]],Sheet1!$A:$O,13,FALSE))),"à initier","")</f>
        <v/>
      </c>
      <c r="AA294" s="8" t="str">
        <f>IF(ISNUMBER(SEARCH(Etudiants5[[#Headers],[Ordinateur]],VLOOKUP(Etudiants5[[#This Row],[Numéro étudiant]],Sheet1!$A:$O,13,FALSE))),"à initier","")</f>
        <v/>
      </c>
      <c r="AB294" s="8" t="str">
        <f>IF(ISNUMBER(SEARCH(Etudiants5[[#Headers],[Mobilier spécifique : à détailler]],VLOOKUP(Etudiants5[[#This Row],[Numéro étudiant]],Sheet1!$A:$O,13,FALSE))),"à initier","")</f>
        <v/>
      </c>
      <c r="AC294" s="8" t="str">
        <f>IF(ISNUMBER(SEARCH(Etudiants5[[#Headers],[Logiciel spécifique : à détailler]],VLOOKUP(Etudiants5[[#This Row],[Numéro étudiant]],Sheet1!$A:$O,13,FALSE))),"à initier","")</f>
        <v/>
      </c>
      <c r="AD294" s="8" t="str">
        <f>IF(ISNUMBER(SEARCH(Etudiants5[[#Headers],[Aide en TP]],VLOOKUP(Etudiants5[[#This Row],[Numéro étudiant]],Sheet1!$A:$O,11,FALSE))),"x","")</f>
        <v/>
      </c>
      <c r="AE294" s="8" t="str">
        <f>IF(ISNUMBER(SEARCH(Etudiants5[[#Headers],[Aménagement de l''EDT]],VLOOKUP(Etudiants5[[#This Row],[Numéro étudiant]],Sheet1!$A:$O,11,FALSE))),"x","")</f>
        <v/>
      </c>
      <c r="AF294" s="8" t="str">
        <f>IF(ISNUMBER(SEARCH(Etudiants5[[#Headers],[Sanitaire à proximité]],VLOOKUP(Etudiants5[[#This Row],[Numéro étudiant]],Sheet1!$A:$O,11,FALSE))),"x","")</f>
        <v/>
      </c>
      <c r="AG294" s="8" t="str">
        <f>IF(ISNUMBER(SEARCH(Etudiants5[[#Headers],[QCM papier]],VLOOKUP(Etudiants5[[#This Row],[Numéro étudiant]],Sheet1!$A:$O,11,FALSE))),"x","")</f>
        <v/>
      </c>
      <c r="AH294" s="8" t="str">
        <f>IF(ISNUMBER(SEARCH(Etudiants5[[#Headers],[Absences eventuelles excusées]],VLOOKUP(Etudiants5[[#This Row],[Numéro étudiant]],Sheet1!$A:$O,11,FALSE))),"x","")</f>
        <v/>
      </c>
      <c r="AI294" s="8" t="str">
        <f>IF(ISNUMBER(SEARCH(Etudiants5[[#Headers],[Aménagement de l''année en 2 ans]],VLOOKUP(Etudiants5[[#This Row],[Numéro étudiant]],Sheet1!$A:$O,11,FALSE))),"x","")</f>
        <v/>
      </c>
      <c r="AJ294" s="8" t="str">
        <f>IF(ISNUMBER(SEARCH(Etudiants5[[#Headers],[Passage des épreuves orales devant l''enseignant uniquement]],VLOOKUP(Etudiants5[[#This Row],[Numéro étudiant]],Sheet1!$A:$O,11,FALSE))),"x","")</f>
        <v/>
      </c>
      <c r="AK294" s="8" t="str">
        <f>IF(ISNUMBER(SEARCH(Etudiants5[[#Headers],[Dépénalisation des fautes d''orthographe]],VLOOKUP(Etudiants5[[#This Row],[Numéro étudiant]],Sheet1!$A:$O,11,FALSE))),"x","")</f>
        <v/>
      </c>
      <c r="AL294" s="8" t="str">
        <f>IF(ISNUMBER(SEARCH(Etudiants5[[#Headers],[Adaptation des écrits à l''oral]],VLOOKUP(Etudiants5[[#This Row],[Numéro étudiant]],Sheet1!$A:$O,11,FALSE))),"x","")</f>
        <v/>
      </c>
      <c r="AM294" s="8" t="str">
        <f>IF(ISNUMBER(SEARCH(Etudiants5[[#Headers],[Adaptation des oraux à l''écrit]],VLOOKUP(Etudiants5[[#This Row],[Numéro étudiant]],Sheet1!$A:$O,11,FALSE))),"x","")</f>
        <v/>
      </c>
      <c r="AN294" s="8" t="str">
        <f>IF(ISNUMBER(SEARCH(Etudiants5[[#Headers],[Compensation du temps de sortie]],VLOOKUP(Etudiants5[[#This Row],[Numéro étudiant]],Sheet1!$A:$O,11,FALSE))),"x","")</f>
        <v/>
      </c>
      <c r="AO294" s="8" t="str">
        <f>IF(COUNTIF(Etudiants5[[#This Row],[1/4]:[Préparations écrites des épreves orales]],"x")&gt;0,"x","")</f>
        <v/>
      </c>
      <c r="AP294" s="8" t="str">
        <f>IF(ISNUMBER(SEARCH(Etudiants5[[#Headers],[1/4]],VLOOKUP(Etudiants5[[#This Row],[Numéro étudiant]],Sheet1!$A:$O,12,FALSE))),"x","")</f>
        <v/>
      </c>
      <c r="AQ294" s="8" t="str">
        <f>IF(ISNUMBER(SEARCH(Etudiants5[[#Headers],[1/3]],VLOOKUP(Etudiants5[[#This Row],[Numéro étudiant]],Sheet1!$A:$O,12,FALSE))),"x","")</f>
        <v/>
      </c>
      <c r="AR294" s="8" t="str">
        <f>IF(ISNUMBER(SEARCH(Etudiants5[[#Headers],[1/2]],VLOOKUP(Etudiants5[[#This Row],[Numéro étudiant]],Sheet1!$A:$O,12,FALSE))),"x","")</f>
        <v/>
      </c>
      <c r="AS294" s="8" t="str">
        <f>IF(ISNUMBER(SEARCH(Etudiants5[[#Headers],[Ecrits]],VLOOKUP(Etudiants5[[#This Row],[Numéro étudiant]],Sheet1!$A:$O,12,FALSE))),"x","")</f>
        <v/>
      </c>
      <c r="AT294" s="8" t="str">
        <f>IF(ISNUMBER(SEARCH(Etudiants5[[#Headers],[Oraux]],VLOOKUP(Etudiants5[[#This Row],[Numéro étudiant]],Sheet1!$A:$O,12,FALSE))),"x","")</f>
        <v/>
      </c>
      <c r="AU294" s="8" t="str">
        <f>IF(ISNUMBER(SEARCH(Etudiants5[[#Headers],[Pratiques]],VLOOKUP(Etudiants5[[#This Row],[Numéro étudiant]],Sheet1!$A:$O,12,FALSE))),"x","")</f>
        <v/>
      </c>
      <c r="AV294" s="8" t="str">
        <f>IF(ISNUMBER(SEARCH(Etudiants5[[#Headers],[Préparations écrites des épreves orales]],VLOOKUP(Etudiants5[[#This Row],[Numéro étudiant]],Sheet1!$A:$O,12,FALSE))),"x","")</f>
        <v/>
      </c>
      <c r="AW294" s="8" t="str">
        <f>IF(ISNUMBER(SEARCH(Etudiants5[[#Headers],[Auditives]],VLOOKUP(Etudiants5[[#This Row],[Numéro étudiant]],Sheet1!$A:$O,9,FALSE))),"x","")</f>
        <v/>
      </c>
      <c r="AX294" s="8" t="str">
        <f>IF(ISNUMBER(SEARCH(Etudiants5[[#Headers],[Visuels]],VLOOKUP(Etudiants5[[#This Row],[Numéro étudiant]],Sheet1!$A:$O,9,FALSE))),"x","")</f>
        <v/>
      </c>
      <c r="AY294" s="8" t="str">
        <f>IF(ISNUMBER(SEARCH(Etudiants5[[#Headers],[Viscéraux]],VLOOKUP(Etudiants5[[#This Row],[Numéro étudiant]],Sheet1!$A:$O,9,FALSE))),"x","")</f>
        <v/>
      </c>
      <c r="AZ294" s="8" t="str">
        <f>IF(ISNUMBER(SEARCH(Etudiants5[[#Headers],[Moteurs]],VLOOKUP(Etudiants5[[#This Row],[Numéro étudiant]],Sheet1!$A:$O,9,FALSE))),"x","")</f>
        <v/>
      </c>
      <c r="BA294" s="8" t="str">
        <f>IF(ISNUMBER(SEARCH(Etudiants5[[#Headers],[TSA]],VLOOKUP(Etudiants5[[#This Row],[Numéro étudiant]],Sheet1!$A:$O,9,FALSE))),"x","")</f>
        <v/>
      </c>
      <c r="BB294" s="8" t="str">
        <f>IF(ISNUMBER(SEARCH(Etudiants5[[#Headers],[Langage]],VLOOKUP(Etudiants5[[#This Row],[Numéro étudiant]],Sheet1!$A:$O,9,FALSE))),"x","")</f>
        <v/>
      </c>
      <c r="BC294" s="8" t="str">
        <f>IF(ISNUMBER(SEARCH(Etudiants5[[#Headers],[Psychiques]],VLOOKUP(Etudiants5[[#This Row],[Numéro étudiant]],Sheet1!$A:$O,9,FALSE))),"x","")</f>
        <v/>
      </c>
      <c r="BD294" s="8" t="str">
        <f>IF(ISNUMBER(SEARCH(Etudiants5[[#Headers],[Autres]],VLOOKUP(Etudiants5[[#This Row],[Numéro étudiant]],Sheet1!$A:$O,9,FALSE))),"x","")</f>
        <v/>
      </c>
      <c r="BE294" s="8" t="str">
        <f>IF(ISNUMBER(SEARCH(Etudiants5[[#Headers],[RQTH]],VLOOKUP(Etudiants5[[#This Row],[Numéro étudiant]],Sheet1!$A:$O,10,FALSE))),"x","")</f>
        <v/>
      </c>
      <c r="BF294" s="8" t="str">
        <f>IF(ISNUMBER(SEARCH(Etudiants5[[#Headers],[Transport]],VLOOKUP(Etudiants5[[#This Row],[Numéro étudiant]],Sheet1!$A:$O,10,FALSE))),"x","")</f>
        <v/>
      </c>
      <c r="BG294" s="8" t="str">
        <f>IF(ISNUMBER(SEARCH(Etudiants5[[#Headers],[AVS]],VLOOKUP(Etudiants5[[#This Row],[Numéro étudiant]],Sheet1!$A:$O,10,FALSE))),"x","")</f>
        <v/>
      </c>
      <c r="BH294" s="8" t="str">
        <f>IF(ISNUMBER(SEARCH(Etudiants5[[#Headers],[AESH]],VLOOKUP(Etudiants5[[#This Row],[Numéro étudiant]],Sheet1!$A:$O,10,FALSE))),"x","")</f>
        <v/>
      </c>
      <c r="BI294" s="8" t="str">
        <f>IF(ISNUMBER(SEARCH(Etudiants5[[#Headers],[AAH ou AEEH]],VLOOKUP(Etudiants5[[#This Row],[Numéro étudiant]],Sheet1!$A:$O,10,FALSE))),"x","")</f>
        <v/>
      </c>
      <c r="BJ294" s="8" t="str">
        <f>IF(ISNUMBER(SEARCH(Etudiants5[[#Headers],[Carte priorité]],VLOOKUP(Etudiants5[[#This Row],[Numéro étudiant]],Sheet1!$A:$O,10,FALSE))),"x","")</f>
        <v/>
      </c>
      <c r="BK294" s="8" t="str">
        <f>IF(ISNUMBER(SEARCH(Etudiants5[[#Headers],[Carte stationnement]],VLOOKUP(Etudiants5[[#This Row],[Numéro étudiant]],Sheet1!$A:$O,10,FALSE))),"x","")</f>
        <v/>
      </c>
      <c r="BL294" s="8" t="str">
        <f>IF(ISNUMBER(SEARCH(Etudiants5[[#Headers],[Accompagnement médico social]],VLOOKUP(Etudiants5[[#This Row],[Numéro étudiant]],Sheet1!$A:$O,10,FALSE))),"x","")</f>
        <v/>
      </c>
      <c r="BM294" s="8" t="str">
        <f>IF(ISNUMBER(SEARCH(Etudiants5[[#Headers],[Autre]],VLOOKUP(Etudiants5[[#This Row],[Numéro étudiant]],Sheet1!$A:$O,10,FALSE))),"x","")</f>
        <v/>
      </c>
      <c r="CA294" t="str">
        <f>IF(Etudiants5[[#This Row],[Numéro étudiant]]="","",IF(AND(
OR(Etudiants5[[#This Row],[Aide en BU]]="",Etudiants5[[#This Row],[Aide en BU]]="Fait"),
OR(Etudiants5[[#This Row],[Tutorat d''intégration]]="",Etudiants5[[#This Row],[Tutorat d''intégration]]="Fait"),
OR(Etudiants5[[#This Row],[Secrétaire d''examens]]="",Etudiants5[[#This Row],[Secrétaire d''examens]]="Fait"),
OR(Etudiants5[[#This Row],[Sujets numériques]]="",Etudiants5[[#This Row],[Sujets numériques]]="Fait"),
OR(Etudiants5[[#This Row],[Autorisation de sortie]]="",Etudiants5[[#This Row],[Autorisation de sortie]]="Fait"),
OR(Etudiants5[[#This Row],[Prise de notes]]="",Etudiants5[[#This Row],[Prise de notes]]="Fait"),
OR(Etudiants5[[#This Row],[Rallonge des prêts en BU]]="",Etudiants5[[#This Row],[Rallonge des prêts en BU]]="Fait"),
OR(Etudiants5[[#This Row],[Soutien pédagogique]]="",Etudiants5[[#This Row],[Soutien pédagogique]]="Fait"),
OR(Etudiants5[[#This Row],[Braille]]="",Etudiants5[[#This Row],[Braille]]="Fait"),
OR(Etudiants5[[#This Row],[LSF/LPC]]="",Etudiants5[[#This Row],[LSF/LPC]]="Fait"),
OR(Etudiants5[[#This Row],[Pas de support audio]]="",Etudiants5[[#This Row],[Pas de support audio]]="Fait"),
OR(Etudiants5[[#This Row],[Assice confortable]]="",Etudiants5[[#This Row],[Assice confortable]]="Fait"),
OR(Etudiants5[[#This Row],[Micro HF]]="",Etudiants5[[#This Row],[Micro HF]]="Fait"),
OR(Etudiants5[[#This Row],[Casier]]="",Etudiants5[[#This Row],[Casier]]="Fait"),
OR(Etudiants5[[#This Row],[Ordinateur]]="",Etudiants5[[#This Row],[Ordinateur]]="Fait"),
OR(Etudiants5[[#This Row],[Mobilier spécifique : à détailler]]="",Etudiants5[[#This Row],[Mobilier spécifique : à détailler]]="Fait"),
OR(Etudiants5[[#This Row],[Logiciel spécifique : à détailler]]="",Etudiants5[[#This Row],[Logiciel spécifique : à détailler]]="Fait")
),"Aucun","Actions en cours"))</f>
        <v/>
      </c>
      <c r="CB294" t="str">
        <f ca="1">IF(Etudiants5[[#This Row],[Rappel - Date]]="","",IF(Etudiants5[[#This Row],[Rappel - Date]]=TODAY(),"Aujourd'hui",IF(Etudiants5[[#This Row],[Rappel - Date]]&lt;TODAY()+7,"- de 7 jours","+ de 7 jours")))</f>
        <v/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47CC51-7943-498A-8438-A49D6CA05DE8}">
          <x14:formula1>
            <xm:f>'listes d''actions'!$E$2:$E$4</xm:f>
          </x14:formula1>
          <xm:sqref>M2:AC294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C84D9-8B39-4659-82E1-DD2976B69557}">
  <dimension ref="A1:D1"/>
  <sheetViews>
    <sheetView workbookViewId="0"/>
  </sheetViews>
  <sheetFormatPr baseColWidth="10" defaultColWidth="11.42578125" defaultRowHeight="15" x14ac:dyDescent="0.25"/>
  <sheetData>
    <row r="1" spans="1:4" x14ac:dyDescent="0.25">
      <c r="A1">
        <v>1725343588890</v>
      </c>
      <c r="B1" t="s">
        <v>241</v>
      </c>
      <c r="C1" t="s">
        <v>242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BB1B-4882-4CAA-80F5-D3F218DC5730}">
  <dimension ref="A1:D6"/>
  <sheetViews>
    <sheetView workbookViewId="0"/>
  </sheetViews>
  <sheetFormatPr baseColWidth="10" defaultColWidth="11.42578125" defaultRowHeight="15" x14ac:dyDescent="0.25"/>
  <sheetData>
    <row r="1" spans="1:4" x14ac:dyDescent="0.25">
      <c r="A1">
        <v>1725343589127</v>
      </c>
      <c r="B1" t="s">
        <v>241</v>
      </c>
      <c r="C1" t="s">
        <v>242</v>
      </c>
      <c r="D1">
        <v>5</v>
      </c>
    </row>
    <row r="2" spans="1:4" x14ac:dyDescent="0.25">
      <c r="A2">
        <v>1725343589190</v>
      </c>
      <c r="B2" t="s">
        <v>243</v>
      </c>
      <c r="C2" t="s">
        <v>244</v>
      </c>
      <c r="D2" t="s">
        <v>245</v>
      </c>
    </row>
    <row r="3" spans="1:4" x14ac:dyDescent="0.25">
      <c r="A3">
        <v>1725343589191</v>
      </c>
      <c r="B3" t="s">
        <v>243</v>
      </c>
      <c r="C3" t="s">
        <v>246</v>
      </c>
      <c r="D3" t="s">
        <v>247</v>
      </c>
    </row>
    <row r="4" spans="1:4" x14ac:dyDescent="0.25">
      <c r="A4">
        <v>1725343589191</v>
      </c>
      <c r="B4" t="s">
        <v>243</v>
      </c>
      <c r="C4" t="s">
        <v>248</v>
      </c>
      <c r="D4" t="s">
        <v>249</v>
      </c>
    </row>
    <row r="5" spans="1:4" x14ac:dyDescent="0.25">
      <c r="A5">
        <v>1725343589191</v>
      </c>
      <c r="B5" t="s">
        <v>243</v>
      </c>
      <c r="C5" t="s">
        <v>250</v>
      </c>
      <c r="D5" t="s">
        <v>251</v>
      </c>
    </row>
    <row r="6" spans="1:4" x14ac:dyDescent="0.25">
      <c r="A6">
        <v>1725343589191</v>
      </c>
      <c r="B6" t="s">
        <v>243</v>
      </c>
      <c r="C6" t="s">
        <v>252</v>
      </c>
      <c r="D6" t="s">
        <v>253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553E8-11B9-4AC7-8A54-2F4994778DF8}">
  <dimension ref="A1:D1"/>
  <sheetViews>
    <sheetView workbookViewId="0"/>
  </sheetViews>
  <sheetFormatPr baseColWidth="10" defaultColWidth="11.42578125" defaultRowHeight="15" x14ac:dyDescent="0.25"/>
  <sheetData>
    <row r="1" spans="1:4" x14ac:dyDescent="0.25">
      <c r="A1">
        <v>1725343589151</v>
      </c>
      <c r="B1" t="s">
        <v>241</v>
      </c>
      <c r="C1" t="s">
        <v>242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55B3F-F802-4CC1-9605-DF977D9E1300}">
  <dimension ref="A1:D1"/>
  <sheetViews>
    <sheetView workbookViewId="0"/>
  </sheetViews>
  <sheetFormatPr baseColWidth="10" defaultColWidth="11.42578125" defaultRowHeight="15" x14ac:dyDescent="0.25"/>
  <sheetData>
    <row r="1" spans="1:4" x14ac:dyDescent="0.25">
      <c r="A1">
        <v>1725343589177</v>
      </c>
      <c r="B1" t="s">
        <v>241</v>
      </c>
      <c r="C1" t="s">
        <v>242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FA1962001DA4A983E6DB237D8F900" ma:contentTypeVersion="13" ma:contentTypeDescription="Create a new document." ma:contentTypeScope="" ma:versionID="22234ccd3c29ebf06f313d1e62911872">
  <xsd:schema xmlns:xsd="http://www.w3.org/2001/XMLSchema" xmlns:xs="http://www.w3.org/2001/XMLSchema" xmlns:p="http://schemas.microsoft.com/office/2006/metadata/properties" xmlns:ns2="12fb0e9c-5d89-4801-be40-a718ccdc5e4d" xmlns:ns3="c58d512d-a186-4847-a47d-688e53bca66a" targetNamespace="http://schemas.microsoft.com/office/2006/metadata/properties" ma:root="true" ma:fieldsID="e611a32ae88e0e1b358afa60227df53c" ns2:_="" ns3:_="">
    <xsd:import namespace="12fb0e9c-5d89-4801-be40-a718ccdc5e4d"/>
    <xsd:import namespace="c58d512d-a186-4847-a47d-688e53bca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b0e9c-5d89-4801-be40-a718ccdc5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8e8d813-e4e5-48d0-aeb8-e19ab3349c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d512d-a186-4847-a47d-688e53bca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5dce53-d9e0-43d9-82ca-e51f9382e54a}" ma:internalName="TaxCatchAll" ma:showField="CatchAllData" ma:web="c58d512d-a186-4847-a47d-688e53bca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b0e9c-5d89-4801-be40-a718ccdc5e4d">
      <Terms xmlns="http://schemas.microsoft.com/office/infopath/2007/PartnerControls"/>
    </lcf76f155ced4ddcb4097134ff3c332f>
    <TaxCatchAll xmlns="c58d512d-a186-4847-a47d-688e53bca66a" xsi:nil="true"/>
  </documentManagement>
</p:properties>
</file>

<file path=customXml/itemProps1.xml><?xml version="1.0" encoding="utf-8"?>
<ds:datastoreItem xmlns:ds="http://schemas.openxmlformats.org/officeDocument/2006/customXml" ds:itemID="{F33F2F34-6E8C-4084-9105-11FBD22DA3AC}"/>
</file>

<file path=customXml/itemProps2.xml><?xml version="1.0" encoding="utf-8"?>
<ds:datastoreItem xmlns:ds="http://schemas.openxmlformats.org/officeDocument/2006/customXml" ds:itemID="{76177D7E-8E9C-4590-8099-3EDC0CBF01A0}"/>
</file>

<file path=customXml/itemProps3.xml><?xml version="1.0" encoding="utf-8"?>
<ds:datastoreItem xmlns:ds="http://schemas.openxmlformats.org/officeDocument/2006/customXml" ds:itemID="{F3DCD222-0D3A-49B5-BE78-DC98DADA5D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Etudiants</vt:lpstr>
      <vt:lpstr>listes d'actions</vt:lpstr>
      <vt:lpstr>Etudiants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PARDO Fabien</dc:creator>
  <cp:keywords/>
  <dc:description/>
  <cp:lastModifiedBy>PARDO Fabien</cp:lastModifiedBy>
  <cp:revision/>
  <dcterms:created xsi:type="dcterms:W3CDTF">2024-07-09T07:24:34Z</dcterms:created>
  <dcterms:modified xsi:type="dcterms:W3CDTF">2024-10-17T13:54:32Z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0x0101006CAFA1962001DA4A983E6DB237D8F900</vt:lpwstr>
  </property>
</Properties>
</file>